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always"/>
  <mc:AlternateContent xmlns:mc="http://schemas.openxmlformats.org/markup-compatibility/2006">
    <mc:Choice Requires="x15">
      <x15ac:absPath xmlns:x15ac="http://schemas.microsoft.com/office/spreadsheetml/2010/11/ac" url="C:\Users\NegroNegro\Desktop\"/>
    </mc:Choice>
  </mc:AlternateContent>
  <bookViews>
    <workbookView xWindow="-75" yWindow="5040" windowWidth="15600" windowHeight="4875" tabRatio="781"/>
  </bookViews>
  <sheets>
    <sheet name="Registro" sheetId="1" r:id="rId1"/>
  </sheets>
  <calcPr calcId="162913"/>
</workbook>
</file>

<file path=xl/calcChain.xml><?xml version="1.0" encoding="utf-8"?>
<calcChain xmlns="http://schemas.openxmlformats.org/spreadsheetml/2006/main">
  <c r="AL1017" i="1" l="1"/>
  <c r="BE996" i="1" l="1"/>
  <c r="BE997" i="1"/>
  <c r="BR985" i="1" l="1"/>
  <c r="BR986" i="1"/>
  <c r="BR987" i="1"/>
  <c r="AY919" i="1" l="1"/>
  <c r="AY920" i="1"/>
  <c r="AY921" i="1"/>
  <c r="AY922" i="1"/>
  <c r="AY923" i="1"/>
  <c r="AY924" i="1"/>
  <c r="AY925" i="1"/>
  <c r="AY926" i="1"/>
  <c r="AY927" i="1"/>
  <c r="AY928" i="1"/>
  <c r="AY929" i="1"/>
  <c r="AY930" i="1"/>
  <c r="AY931" i="1"/>
  <c r="AY932" i="1"/>
  <c r="AY933" i="1"/>
  <c r="AY934" i="1"/>
  <c r="AY935" i="1"/>
  <c r="AY936" i="1"/>
  <c r="AY937" i="1"/>
  <c r="AY938" i="1"/>
  <c r="AY939" i="1"/>
  <c r="AY940" i="1"/>
  <c r="AY941" i="1"/>
  <c r="AY942" i="1"/>
  <c r="AY943" i="1"/>
  <c r="AY944" i="1"/>
  <c r="AY945" i="1"/>
  <c r="AY946" i="1"/>
  <c r="AY947" i="1"/>
  <c r="AY948" i="1"/>
  <c r="AY949" i="1"/>
  <c r="AY950" i="1"/>
  <c r="AY951" i="1"/>
  <c r="AY952" i="1"/>
  <c r="AY953" i="1"/>
  <c r="AY954" i="1"/>
  <c r="AY955" i="1"/>
  <c r="AY956" i="1"/>
  <c r="AY957" i="1"/>
  <c r="AY958" i="1"/>
  <c r="AY959" i="1"/>
  <c r="AY960" i="1"/>
  <c r="AY961" i="1"/>
  <c r="AY962" i="1"/>
  <c r="AY963" i="1"/>
  <c r="AY964" i="1"/>
  <c r="AY965" i="1"/>
  <c r="AY966" i="1"/>
  <c r="AY967" i="1"/>
  <c r="AY968" i="1"/>
  <c r="AY969" i="1"/>
  <c r="AY970" i="1"/>
  <c r="AY971" i="1"/>
  <c r="AY972" i="1"/>
  <c r="AY973" i="1"/>
  <c r="AY974" i="1"/>
  <c r="AY975" i="1"/>
  <c r="AY976" i="1"/>
  <c r="AY977" i="1"/>
  <c r="AY978" i="1"/>
  <c r="AY979" i="1"/>
  <c r="AY980" i="1"/>
  <c r="AY981" i="1"/>
  <c r="AY982" i="1"/>
  <c r="AY983" i="1"/>
  <c r="AY984" i="1"/>
  <c r="AY987" i="1"/>
  <c r="AY988" i="1"/>
  <c r="AY989" i="1"/>
  <c r="AY990" i="1"/>
  <c r="AY991" i="1"/>
  <c r="AY992" i="1"/>
  <c r="AY993" i="1"/>
  <c r="AY994" i="1"/>
  <c r="AY995" i="1"/>
  <c r="AY996" i="1"/>
  <c r="AY997" i="1"/>
  <c r="AY998" i="1"/>
  <c r="AY999" i="1"/>
  <c r="AY1000" i="1"/>
  <c r="AY1001" i="1"/>
  <c r="AY1002" i="1"/>
  <c r="AY1003" i="1"/>
  <c r="AY1004" i="1"/>
  <c r="AY1005" i="1"/>
  <c r="AY1006" i="1"/>
  <c r="AY1007" i="1"/>
  <c r="AY1008" i="1"/>
  <c r="AY1009" i="1"/>
  <c r="AY1010" i="1"/>
  <c r="AY1011" i="1"/>
  <c r="AY1012" i="1"/>
  <c r="AY1013" i="1"/>
  <c r="AY1014" i="1"/>
  <c r="AY1015" i="1"/>
  <c r="AY1016" i="1"/>
  <c r="AY1017" i="1"/>
  <c r="AY1018" i="1"/>
  <c r="AY1019" i="1"/>
  <c r="AY1020" i="1"/>
  <c r="AY1021" i="1"/>
  <c r="AY1022" i="1"/>
  <c r="AY1023" i="1"/>
  <c r="AY1024" i="1"/>
  <c r="AY1025" i="1"/>
  <c r="AY1026" i="1"/>
  <c r="AY1027" i="1"/>
  <c r="AY1028" i="1"/>
  <c r="AY1029" i="1"/>
  <c r="AY1030" i="1"/>
  <c r="AY1031" i="1"/>
  <c r="AY1032" i="1"/>
  <c r="AY1033" i="1"/>
  <c r="AY1034" i="1"/>
  <c r="AY1035" i="1"/>
  <c r="AY1036" i="1"/>
  <c r="AY1037" i="1"/>
  <c r="AY1038" i="1"/>
  <c r="AY1039" i="1"/>
  <c r="AY1040" i="1"/>
  <c r="AY1041" i="1"/>
  <c r="AY1042" i="1"/>
  <c r="AY1043" i="1"/>
  <c r="AY1044" i="1"/>
  <c r="AY1045" i="1"/>
  <c r="AY1046" i="1"/>
  <c r="AY1047" i="1"/>
  <c r="AY1048" i="1"/>
  <c r="AY1049" i="1"/>
  <c r="AY1050" i="1"/>
  <c r="AY1051" i="1"/>
  <c r="AY1052" i="1"/>
  <c r="AY1053" i="1"/>
  <c r="AY1054" i="1"/>
  <c r="AY1055" i="1"/>
  <c r="AY1056" i="1"/>
  <c r="AY1057" i="1"/>
  <c r="AY1058" i="1"/>
  <c r="AY1059" i="1"/>
  <c r="AY1060" i="1"/>
  <c r="AY1061" i="1"/>
  <c r="AY1062" i="1"/>
  <c r="AY1063" i="1"/>
  <c r="AY1064" i="1"/>
  <c r="AY1065" i="1"/>
  <c r="AY1066" i="1"/>
  <c r="AY1067" i="1"/>
  <c r="AY1068" i="1"/>
  <c r="AY1069" i="1"/>
  <c r="AY1070" i="1"/>
  <c r="AY1071" i="1"/>
  <c r="AY1072" i="1"/>
  <c r="AY1073" i="1"/>
  <c r="AY1074" i="1"/>
  <c r="AY1075" i="1"/>
  <c r="AY1076" i="1"/>
  <c r="AY1077" i="1"/>
  <c r="AY1078" i="1"/>
  <c r="AY1079" i="1"/>
  <c r="AY1080" i="1"/>
  <c r="AY1081" i="1"/>
  <c r="AY1082" i="1"/>
  <c r="AY1083" i="1"/>
  <c r="AY1084" i="1"/>
  <c r="AY1085" i="1"/>
  <c r="AY1086" i="1"/>
  <c r="AY1087" i="1"/>
  <c r="AY1088" i="1"/>
  <c r="AY1089" i="1"/>
  <c r="AY1090" i="1"/>
  <c r="AY1091" i="1"/>
  <c r="AY1092" i="1"/>
  <c r="AY1093" i="1"/>
  <c r="AY1094" i="1"/>
  <c r="AY1095" i="1"/>
  <c r="AY1096" i="1"/>
  <c r="AY1097" i="1"/>
  <c r="AY1098" i="1"/>
  <c r="AY1099" i="1"/>
  <c r="AY1100" i="1"/>
  <c r="AY1101" i="1"/>
  <c r="AY918" i="1"/>
  <c r="AY916" i="1" l="1"/>
  <c r="AY917" i="1"/>
  <c r="AZ917" i="1" s="1"/>
  <c r="BA917" i="1" s="1"/>
  <c r="AZ918" i="1"/>
  <c r="BA918" i="1" s="1"/>
  <c r="AZ919" i="1"/>
  <c r="BA919" i="1" s="1"/>
  <c r="AZ921" i="1"/>
  <c r="BA921" i="1" s="1"/>
  <c r="AZ923" i="1"/>
  <c r="BA923" i="1" s="1"/>
  <c r="AZ925" i="1"/>
  <c r="BA925" i="1" s="1"/>
  <c r="AZ927" i="1"/>
  <c r="BA927" i="1" s="1"/>
  <c r="AZ929" i="1"/>
  <c r="BA929" i="1" s="1"/>
  <c r="AZ931" i="1"/>
  <c r="BA931" i="1" s="1"/>
  <c r="AZ933" i="1"/>
  <c r="BA933" i="1" s="1"/>
  <c r="AZ935" i="1"/>
  <c r="BA935" i="1" s="1"/>
  <c r="AZ937" i="1"/>
  <c r="BA937" i="1" s="1"/>
  <c r="AZ939" i="1"/>
  <c r="BA939" i="1" s="1"/>
  <c r="AZ941" i="1"/>
  <c r="BA941" i="1" s="1"/>
  <c r="AZ943" i="1"/>
  <c r="BA943" i="1" s="1"/>
  <c r="AZ945" i="1"/>
  <c r="BA945" i="1" s="1"/>
  <c r="AZ947" i="1"/>
  <c r="BA947" i="1" s="1"/>
  <c r="AZ949" i="1"/>
  <c r="BA949" i="1" s="1"/>
  <c r="AZ951" i="1"/>
  <c r="BA951" i="1" s="1"/>
  <c r="AZ953" i="1"/>
  <c r="BA953" i="1" s="1"/>
  <c r="AZ955" i="1"/>
  <c r="BA955" i="1" s="1"/>
  <c r="AZ957" i="1"/>
  <c r="BA957" i="1" s="1"/>
  <c r="AZ959" i="1"/>
  <c r="BA959" i="1" s="1"/>
  <c r="AZ961" i="1"/>
  <c r="BA961" i="1" s="1"/>
  <c r="AZ963" i="1"/>
  <c r="BA963" i="1" s="1"/>
  <c r="AZ965" i="1"/>
  <c r="BA965" i="1" s="1"/>
  <c r="AZ967" i="1"/>
  <c r="BA967" i="1" s="1"/>
  <c r="AZ969" i="1"/>
  <c r="BA969" i="1" s="1"/>
  <c r="AZ971" i="1"/>
  <c r="BA971" i="1" s="1"/>
  <c r="AZ973" i="1"/>
  <c r="BA973" i="1" s="1"/>
  <c r="AZ975" i="1"/>
  <c r="BA975" i="1" s="1"/>
  <c r="AZ977" i="1"/>
  <c r="BA977" i="1" s="1"/>
  <c r="AZ979" i="1"/>
  <c r="BA979" i="1" s="1"/>
  <c r="AZ981" i="1"/>
  <c r="BA981" i="1" s="1"/>
  <c r="AZ983" i="1"/>
  <c r="BA983" i="1" s="1"/>
  <c r="AZ985" i="1"/>
  <c r="BA985" i="1" s="1"/>
  <c r="AZ987" i="1"/>
  <c r="BA987" i="1" s="1"/>
  <c r="AZ989" i="1"/>
  <c r="BA989" i="1" s="1"/>
  <c r="AZ991" i="1"/>
  <c r="BA991" i="1" s="1"/>
  <c r="AZ993" i="1"/>
  <c r="BA993" i="1" s="1"/>
  <c r="AZ995" i="1"/>
  <c r="BA995" i="1" s="1"/>
  <c r="AZ997" i="1"/>
  <c r="BA997" i="1" s="1"/>
  <c r="AZ999" i="1"/>
  <c r="BA999" i="1" s="1"/>
  <c r="AZ1001" i="1"/>
  <c r="BA1001" i="1" s="1"/>
  <c r="AZ1003" i="1"/>
  <c r="BA1003" i="1" s="1"/>
  <c r="AZ1005" i="1"/>
  <c r="BA1005" i="1" s="1"/>
  <c r="AZ1007" i="1"/>
  <c r="BA1007" i="1" s="1"/>
  <c r="AZ1009" i="1"/>
  <c r="BA1009" i="1" s="1"/>
  <c r="AZ1011" i="1"/>
  <c r="BA1011" i="1" s="1"/>
  <c r="AZ1013" i="1"/>
  <c r="BA1013" i="1" s="1"/>
  <c r="AZ1015" i="1"/>
  <c r="BA1015" i="1" s="1"/>
  <c r="AZ1017" i="1"/>
  <c r="BA1017" i="1" s="1"/>
  <c r="AZ1019" i="1"/>
  <c r="BA1019" i="1" s="1"/>
  <c r="AZ1021" i="1"/>
  <c r="BA1021" i="1" s="1"/>
  <c r="AZ1023" i="1"/>
  <c r="BA1023" i="1" s="1"/>
  <c r="AZ1025" i="1"/>
  <c r="BA1025" i="1" s="1"/>
  <c r="BA1027" i="1"/>
  <c r="AZ1029" i="1"/>
  <c r="BA1029" i="1" s="1"/>
  <c r="AZ1031" i="1"/>
  <c r="BA1031" i="1" s="1"/>
  <c r="AZ1033" i="1"/>
  <c r="BA1033" i="1" s="1"/>
  <c r="AZ1035" i="1"/>
  <c r="BA1035" i="1" s="1"/>
  <c r="AZ1037" i="1"/>
  <c r="BA1037" i="1" s="1"/>
  <c r="AZ1039" i="1"/>
  <c r="BA1039" i="1" s="1"/>
  <c r="AZ1041" i="1"/>
  <c r="BA1041" i="1" s="1"/>
  <c r="AZ1043" i="1"/>
  <c r="BA1043" i="1" s="1"/>
  <c r="AZ1045" i="1"/>
  <c r="BA1045" i="1" s="1"/>
  <c r="AZ1047" i="1"/>
  <c r="BA1047" i="1" s="1"/>
  <c r="AZ1049" i="1"/>
  <c r="BA1049" i="1" s="1"/>
  <c r="AZ1051" i="1"/>
  <c r="BA1051" i="1" s="1"/>
  <c r="AZ1053" i="1"/>
  <c r="BA1053" i="1" s="1"/>
  <c r="AZ1055" i="1"/>
  <c r="BA1055" i="1" s="1"/>
  <c r="AZ1057" i="1"/>
  <c r="BA1057" i="1" s="1"/>
  <c r="AZ1059" i="1"/>
  <c r="AZ1061" i="1"/>
  <c r="BA1061" i="1" s="1"/>
  <c r="AZ1063" i="1"/>
  <c r="BA1063" i="1" s="1"/>
  <c r="AZ1065" i="1"/>
  <c r="BA1065" i="1" s="1"/>
  <c r="AZ1067" i="1"/>
  <c r="BA1067" i="1" s="1"/>
  <c r="AZ1069" i="1"/>
  <c r="BA1069" i="1" s="1"/>
  <c r="AZ1071" i="1"/>
  <c r="BA1071" i="1" s="1"/>
  <c r="AZ1073" i="1"/>
  <c r="BA1073" i="1" s="1"/>
  <c r="AZ1075" i="1"/>
  <c r="BA1075" i="1" s="1"/>
  <c r="AZ1077" i="1"/>
  <c r="BA1077" i="1" s="1"/>
  <c r="AZ1079" i="1"/>
  <c r="BA1079" i="1" s="1"/>
  <c r="AZ1081" i="1"/>
  <c r="BA1081" i="1" s="1"/>
  <c r="AZ1083" i="1"/>
  <c r="BA1083" i="1" s="1"/>
  <c r="AZ1085" i="1"/>
  <c r="BA1085" i="1" s="1"/>
  <c r="AY915" i="1"/>
  <c r="AZ915" i="1" s="1"/>
  <c r="BA915" i="1" s="1"/>
  <c r="AZ6" i="1"/>
  <c r="BA6" i="1" s="1"/>
  <c r="AZ7" i="1"/>
  <c r="BA7" i="1" s="1"/>
  <c r="AZ8" i="1"/>
  <c r="BA8" i="1" s="1"/>
  <c r="AZ9" i="1"/>
  <c r="BA9" i="1" s="1"/>
  <c r="AZ10" i="1"/>
  <c r="BA10" i="1" s="1"/>
  <c r="AZ11" i="1"/>
  <c r="BA11" i="1" s="1"/>
  <c r="AZ12" i="1"/>
  <c r="BA12" i="1" s="1"/>
  <c r="AZ13" i="1"/>
  <c r="BA13" i="1" s="1"/>
  <c r="AZ14" i="1"/>
  <c r="BA14" i="1" s="1"/>
  <c r="AZ15" i="1"/>
  <c r="BA15" i="1" s="1"/>
  <c r="AZ16" i="1"/>
  <c r="BA16" i="1" s="1"/>
  <c r="AZ17" i="1"/>
  <c r="BA17" i="1" s="1"/>
  <c r="AZ18" i="1"/>
  <c r="BA18" i="1" s="1"/>
  <c r="AZ19" i="1"/>
  <c r="BA19" i="1" s="1"/>
  <c r="AZ20" i="1"/>
  <c r="BA20" i="1" s="1"/>
  <c r="AZ21" i="1"/>
  <c r="BA21" i="1" s="1"/>
  <c r="AZ22" i="1"/>
  <c r="BA22" i="1" s="1"/>
  <c r="AZ23" i="1"/>
  <c r="BA23" i="1" s="1"/>
  <c r="AZ24" i="1"/>
  <c r="BA24" i="1" s="1"/>
  <c r="AZ25" i="1"/>
  <c r="BA25" i="1" s="1"/>
  <c r="AZ26" i="1"/>
  <c r="BA26" i="1" s="1"/>
  <c r="AZ27" i="1"/>
  <c r="BA27" i="1" s="1"/>
  <c r="AZ28" i="1"/>
  <c r="BA28" i="1" s="1"/>
  <c r="AZ29" i="1"/>
  <c r="BA29" i="1" s="1"/>
  <c r="AZ30" i="1"/>
  <c r="BA30" i="1" s="1"/>
  <c r="AZ31" i="1"/>
  <c r="BA31" i="1" s="1"/>
  <c r="AZ32" i="1"/>
  <c r="BA32" i="1" s="1"/>
  <c r="AZ33" i="1"/>
  <c r="BA33" i="1" s="1"/>
  <c r="AZ34" i="1"/>
  <c r="BA34" i="1" s="1"/>
  <c r="AZ35" i="1"/>
  <c r="BA35" i="1" s="1"/>
  <c r="AZ36" i="1"/>
  <c r="BA36" i="1" s="1"/>
  <c r="AZ37" i="1"/>
  <c r="BA37" i="1" s="1"/>
  <c r="AZ38" i="1"/>
  <c r="BA38" i="1" s="1"/>
  <c r="AZ39" i="1"/>
  <c r="BA39" i="1" s="1"/>
  <c r="AZ40" i="1"/>
  <c r="BA40" i="1" s="1"/>
  <c r="AZ41" i="1"/>
  <c r="BA41" i="1" s="1"/>
  <c r="AZ42" i="1"/>
  <c r="BA42" i="1" s="1"/>
  <c r="AZ43" i="1"/>
  <c r="BA43" i="1" s="1"/>
  <c r="AZ44" i="1"/>
  <c r="BA44" i="1" s="1"/>
  <c r="AZ45" i="1"/>
  <c r="BA45" i="1" s="1"/>
  <c r="AZ46" i="1"/>
  <c r="BA46" i="1" s="1"/>
  <c r="AZ47" i="1"/>
  <c r="BA47" i="1" s="1"/>
  <c r="AZ48" i="1"/>
  <c r="BA48" i="1" s="1"/>
  <c r="AZ49" i="1"/>
  <c r="BA49" i="1" s="1"/>
  <c r="AZ50" i="1"/>
  <c r="BA50" i="1" s="1"/>
  <c r="AZ51" i="1"/>
  <c r="BA51" i="1" s="1"/>
  <c r="AZ52" i="1"/>
  <c r="BA52" i="1" s="1"/>
  <c r="AZ53" i="1"/>
  <c r="BA53" i="1" s="1"/>
  <c r="AZ54" i="1"/>
  <c r="BA54" i="1" s="1"/>
  <c r="AZ55" i="1"/>
  <c r="BA55" i="1" s="1"/>
  <c r="AZ56" i="1"/>
  <c r="BA56" i="1" s="1"/>
  <c r="AZ57" i="1"/>
  <c r="BA57" i="1" s="1"/>
  <c r="AZ58" i="1"/>
  <c r="BA58" i="1" s="1"/>
  <c r="AZ59" i="1"/>
  <c r="BA59" i="1" s="1"/>
  <c r="AZ60" i="1"/>
  <c r="BA60" i="1" s="1"/>
  <c r="AZ61" i="1"/>
  <c r="BA61" i="1" s="1"/>
  <c r="AZ62" i="1"/>
  <c r="BA62" i="1" s="1"/>
  <c r="AZ63" i="1"/>
  <c r="BA63" i="1" s="1"/>
  <c r="AZ64" i="1"/>
  <c r="BA64" i="1" s="1"/>
  <c r="AZ65" i="1"/>
  <c r="BA65" i="1" s="1"/>
  <c r="AZ66" i="1"/>
  <c r="BA66" i="1" s="1"/>
  <c r="AZ67" i="1"/>
  <c r="BA67" i="1" s="1"/>
  <c r="AZ68" i="1"/>
  <c r="BA68" i="1" s="1"/>
  <c r="AZ69" i="1"/>
  <c r="BA69" i="1" s="1"/>
  <c r="AZ70" i="1"/>
  <c r="BA70" i="1" s="1"/>
  <c r="AZ71" i="1"/>
  <c r="BA71" i="1" s="1"/>
  <c r="AZ72" i="1"/>
  <c r="BA72" i="1" s="1"/>
  <c r="AZ73" i="1"/>
  <c r="BA73" i="1" s="1"/>
  <c r="AZ74" i="1"/>
  <c r="BA74" i="1" s="1"/>
  <c r="AZ75" i="1"/>
  <c r="BA75" i="1" s="1"/>
  <c r="AZ76" i="1"/>
  <c r="BA76" i="1" s="1"/>
  <c r="AZ77" i="1"/>
  <c r="BA77" i="1" s="1"/>
  <c r="AZ78" i="1"/>
  <c r="BA78" i="1" s="1"/>
  <c r="AZ79" i="1"/>
  <c r="BA79" i="1" s="1"/>
  <c r="AZ80" i="1"/>
  <c r="BA80" i="1" s="1"/>
  <c r="AZ81" i="1"/>
  <c r="BA81" i="1" s="1"/>
  <c r="AZ82" i="1"/>
  <c r="BA82" i="1" s="1"/>
  <c r="AZ83" i="1"/>
  <c r="BA83" i="1" s="1"/>
  <c r="AZ84" i="1"/>
  <c r="BA84" i="1" s="1"/>
  <c r="AZ85" i="1"/>
  <c r="BA85" i="1" s="1"/>
  <c r="AZ86" i="1"/>
  <c r="BA86" i="1" s="1"/>
  <c r="AZ87" i="1"/>
  <c r="BA87" i="1" s="1"/>
  <c r="AZ88" i="1"/>
  <c r="BA88" i="1" s="1"/>
  <c r="AZ89" i="1"/>
  <c r="BA89" i="1" s="1"/>
  <c r="AZ90" i="1"/>
  <c r="BA90" i="1" s="1"/>
  <c r="AZ91" i="1"/>
  <c r="BA91" i="1" s="1"/>
  <c r="AZ92" i="1"/>
  <c r="BA92" i="1" s="1"/>
  <c r="AZ93" i="1"/>
  <c r="BA93" i="1" s="1"/>
  <c r="AZ94" i="1"/>
  <c r="BA94" i="1" s="1"/>
  <c r="AZ95" i="1"/>
  <c r="BA95" i="1" s="1"/>
  <c r="AZ96" i="1"/>
  <c r="BA96" i="1" s="1"/>
  <c r="AZ97" i="1"/>
  <c r="BA97" i="1" s="1"/>
  <c r="AZ98" i="1"/>
  <c r="BA98" i="1" s="1"/>
  <c r="AZ99" i="1"/>
  <c r="BA99" i="1" s="1"/>
  <c r="AZ100" i="1"/>
  <c r="BA100" i="1" s="1"/>
  <c r="AZ101" i="1"/>
  <c r="BA101" i="1" s="1"/>
  <c r="AZ102" i="1"/>
  <c r="BA102" i="1" s="1"/>
  <c r="AZ103" i="1"/>
  <c r="BA103" i="1" s="1"/>
  <c r="AZ104" i="1"/>
  <c r="BA104" i="1" s="1"/>
  <c r="AZ105" i="1"/>
  <c r="BA105" i="1" s="1"/>
  <c r="AZ106" i="1"/>
  <c r="BA106" i="1" s="1"/>
  <c r="AZ107" i="1"/>
  <c r="BA107" i="1" s="1"/>
  <c r="AZ108" i="1"/>
  <c r="BA108" i="1" s="1"/>
  <c r="AZ109" i="1"/>
  <c r="BA109" i="1" s="1"/>
  <c r="AZ110" i="1"/>
  <c r="BA110" i="1" s="1"/>
  <c r="AZ111" i="1"/>
  <c r="BA111" i="1" s="1"/>
  <c r="AZ112" i="1"/>
  <c r="BA112" i="1" s="1"/>
  <c r="AZ113" i="1"/>
  <c r="BA113" i="1" s="1"/>
  <c r="AZ114" i="1"/>
  <c r="BA114" i="1" s="1"/>
  <c r="AZ115" i="1"/>
  <c r="BA115" i="1" s="1"/>
  <c r="AZ116" i="1"/>
  <c r="BA116" i="1" s="1"/>
  <c r="AZ117" i="1"/>
  <c r="BA117" i="1" s="1"/>
  <c r="AZ118" i="1"/>
  <c r="BA118" i="1" s="1"/>
  <c r="AZ119" i="1"/>
  <c r="BA119" i="1" s="1"/>
  <c r="AZ120" i="1"/>
  <c r="BA120" i="1" s="1"/>
  <c r="AZ121" i="1"/>
  <c r="BA121" i="1" s="1"/>
  <c r="AZ122" i="1"/>
  <c r="BA122" i="1" s="1"/>
  <c r="AZ123" i="1"/>
  <c r="BA123" i="1" s="1"/>
  <c r="AZ124" i="1"/>
  <c r="BA124" i="1" s="1"/>
  <c r="AZ125" i="1"/>
  <c r="BA125" i="1" s="1"/>
  <c r="AZ126" i="1"/>
  <c r="BA126" i="1" s="1"/>
  <c r="AZ127" i="1"/>
  <c r="BA127" i="1" s="1"/>
  <c r="AZ128" i="1"/>
  <c r="BA128" i="1" s="1"/>
  <c r="AZ129" i="1"/>
  <c r="BA129" i="1" s="1"/>
  <c r="AZ130" i="1"/>
  <c r="BA130" i="1" s="1"/>
  <c r="AZ131" i="1"/>
  <c r="BA131" i="1" s="1"/>
  <c r="AZ132" i="1"/>
  <c r="BA132" i="1" s="1"/>
  <c r="AZ133" i="1"/>
  <c r="BA133" i="1" s="1"/>
  <c r="AZ134" i="1"/>
  <c r="BA134" i="1" s="1"/>
  <c r="AZ135" i="1"/>
  <c r="BA135" i="1" s="1"/>
  <c r="AZ136" i="1"/>
  <c r="BA136" i="1" s="1"/>
  <c r="AZ137" i="1"/>
  <c r="BA137" i="1" s="1"/>
  <c r="AZ138" i="1"/>
  <c r="BA138" i="1" s="1"/>
  <c r="AZ139" i="1"/>
  <c r="BA139" i="1" s="1"/>
  <c r="AZ140" i="1"/>
  <c r="BA140" i="1" s="1"/>
  <c r="AZ141" i="1"/>
  <c r="BA141" i="1" s="1"/>
  <c r="AZ142" i="1"/>
  <c r="BA142" i="1" s="1"/>
  <c r="AZ143" i="1"/>
  <c r="BA143" i="1" s="1"/>
  <c r="AZ144" i="1"/>
  <c r="BA144" i="1" s="1"/>
  <c r="AZ145" i="1"/>
  <c r="BA145" i="1" s="1"/>
  <c r="AZ146" i="1"/>
  <c r="BA146" i="1" s="1"/>
  <c r="AZ147" i="1"/>
  <c r="BA147" i="1" s="1"/>
  <c r="AZ148" i="1"/>
  <c r="BA148" i="1" s="1"/>
  <c r="AZ149" i="1"/>
  <c r="BA149" i="1" s="1"/>
  <c r="AZ150" i="1"/>
  <c r="BA150" i="1" s="1"/>
  <c r="AZ151" i="1"/>
  <c r="BA151" i="1" s="1"/>
  <c r="AZ152" i="1"/>
  <c r="BA152" i="1" s="1"/>
  <c r="AZ153" i="1"/>
  <c r="BA153" i="1" s="1"/>
  <c r="AZ154" i="1"/>
  <c r="BA154" i="1" s="1"/>
  <c r="AZ155" i="1"/>
  <c r="BA155" i="1" s="1"/>
  <c r="AZ156" i="1"/>
  <c r="BA156" i="1" s="1"/>
  <c r="AZ157" i="1"/>
  <c r="BA157" i="1" s="1"/>
  <c r="AZ158" i="1"/>
  <c r="BA158" i="1" s="1"/>
  <c r="AZ159" i="1"/>
  <c r="BA159" i="1" s="1"/>
  <c r="AZ160" i="1"/>
  <c r="BA160" i="1" s="1"/>
  <c r="AZ161" i="1"/>
  <c r="BA161" i="1" s="1"/>
  <c r="AZ162" i="1"/>
  <c r="BA162" i="1" s="1"/>
  <c r="AZ163" i="1"/>
  <c r="BA163" i="1" s="1"/>
  <c r="AZ164" i="1"/>
  <c r="BA164" i="1" s="1"/>
  <c r="AZ165" i="1"/>
  <c r="BA165" i="1" s="1"/>
  <c r="AZ166" i="1"/>
  <c r="BA166" i="1" s="1"/>
  <c r="AZ167" i="1"/>
  <c r="BA167" i="1" s="1"/>
  <c r="AZ168" i="1"/>
  <c r="BA168" i="1" s="1"/>
  <c r="AZ169" i="1"/>
  <c r="BA169" i="1" s="1"/>
  <c r="AZ170" i="1"/>
  <c r="BA170" i="1" s="1"/>
  <c r="AZ171" i="1"/>
  <c r="BA171" i="1" s="1"/>
  <c r="AZ172" i="1"/>
  <c r="BA172" i="1" s="1"/>
  <c r="AZ173" i="1"/>
  <c r="BA173" i="1" s="1"/>
  <c r="AZ174" i="1"/>
  <c r="BA174" i="1" s="1"/>
  <c r="AZ175" i="1"/>
  <c r="BA175" i="1" s="1"/>
  <c r="AZ176" i="1"/>
  <c r="BA176" i="1" s="1"/>
  <c r="AZ177" i="1"/>
  <c r="BA177" i="1" s="1"/>
  <c r="AZ178" i="1"/>
  <c r="BA178" i="1" s="1"/>
  <c r="AZ179" i="1"/>
  <c r="BA179" i="1" s="1"/>
  <c r="AZ180" i="1"/>
  <c r="BA180" i="1" s="1"/>
  <c r="AZ181" i="1"/>
  <c r="BA181" i="1" s="1"/>
  <c r="AZ182" i="1"/>
  <c r="BA182" i="1" s="1"/>
  <c r="AZ183" i="1"/>
  <c r="BA183" i="1" s="1"/>
  <c r="AZ184" i="1"/>
  <c r="BA184" i="1" s="1"/>
  <c r="AZ185" i="1"/>
  <c r="BA185" i="1" s="1"/>
  <c r="AZ186" i="1"/>
  <c r="BA186" i="1" s="1"/>
  <c r="AZ187" i="1"/>
  <c r="BA187" i="1" s="1"/>
  <c r="AZ188" i="1"/>
  <c r="BA188" i="1" s="1"/>
  <c r="AZ189" i="1"/>
  <c r="BA189" i="1" s="1"/>
  <c r="AZ190" i="1"/>
  <c r="BA190" i="1" s="1"/>
  <c r="AZ191" i="1"/>
  <c r="BA191" i="1" s="1"/>
  <c r="AZ192" i="1"/>
  <c r="BA192" i="1" s="1"/>
  <c r="AZ193" i="1"/>
  <c r="BA193" i="1" s="1"/>
  <c r="AZ194" i="1"/>
  <c r="BA194" i="1" s="1"/>
  <c r="AZ195" i="1"/>
  <c r="BA195" i="1" s="1"/>
  <c r="AZ196" i="1"/>
  <c r="BA196" i="1" s="1"/>
  <c r="AZ197" i="1"/>
  <c r="BA197" i="1" s="1"/>
  <c r="AZ198" i="1"/>
  <c r="BA198" i="1" s="1"/>
  <c r="AZ199" i="1"/>
  <c r="BA199" i="1" s="1"/>
  <c r="AZ200" i="1"/>
  <c r="BA200" i="1" s="1"/>
  <c r="AZ201" i="1"/>
  <c r="BA201" i="1" s="1"/>
  <c r="AZ202" i="1"/>
  <c r="BA202" i="1" s="1"/>
  <c r="AZ203" i="1"/>
  <c r="BA203" i="1" s="1"/>
  <c r="AZ204" i="1"/>
  <c r="BA204" i="1" s="1"/>
  <c r="AZ205" i="1"/>
  <c r="BA205" i="1" s="1"/>
  <c r="AZ206" i="1"/>
  <c r="BA206" i="1" s="1"/>
  <c r="AZ207" i="1"/>
  <c r="BA207" i="1" s="1"/>
  <c r="AZ208" i="1"/>
  <c r="BA208" i="1" s="1"/>
  <c r="AZ209" i="1"/>
  <c r="BA209" i="1" s="1"/>
  <c r="AZ210" i="1"/>
  <c r="BA210" i="1" s="1"/>
  <c r="AZ211" i="1"/>
  <c r="BA211" i="1" s="1"/>
  <c r="AZ212" i="1"/>
  <c r="BA212" i="1" s="1"/>
  <c r="AZ213" i="1"/>
  <c r="BA213" i="1" s="1"/>
  <c r="AZ214" i="1"/>
  <c r="BA214" i="1" s="1"/>
  <c r="AZ215" i="1"/>
  <c r="BA215" i="1" s="1"/>
  <c r="AZ216" i="1"/>
  <c r="BA216" i="1" s="1"/>
  <c r="AZ217" i="1"/>
  <c r="BA217" i="1" s="1"/>
  <c r="AZ218" i="1"/>
  <c r="BA218" i="1" s="1"/>
  <c r="AZ219" i="1"/>
  <c r="BA219" i="1" s="1"/>
  <c r="AZ220" i="1"/>
  <c r="BA220" i="1" s="1"/>
  <c r="AZ221" i="1"/>
  <c r="BA221" i="1" s="1"/>
  <c r="AZ222" i="1"/>
  <c r="BA222" i="1" s="1"/>
  <c r="AZ223" i="1"/>
  <c r="BA223" i="1" s="1"/>
  <c r="AZ224" i="1"/>
  <c r="BA224" i="1" s="1"/>
  <c r="AZ225" i="1"/>
  <c r="BA225" i="1" s="1"/>
  <c r="AZ226" i="1"/>
  <c r="BA226" i="1" s="1"/>
  <c r="AZ227" i="1"/>
  <c r="BA227" i="1" s="1"/>
  <c r="AZ228" i="1"/>
  <c r="BA228" i="1" s="1"/>
  <c r="AZ229" i="1"/>
  <c r="BA229" i="1" s="1"/>
  <c r="AZ230" i="1"/>
  <c r="BA230" i="1" s="1"/>
  <c r="AZ231" i="1"/>
  <c r="BA231" i="1" s="1"/>
  <c r="AZ232" i="1"/>
  <c r="BA232" i="1" s="1"/>
  <c r="AZ233" i="1"/>
  <c r="BA233" i="1" s="1"/>
  <c r="AZ234" i="1"/>
  <c r="BA234" i="1" s="1"/>
  <c r="AZ235" i="1"/>
  <c r="BA235" i="1" s="1"/>
  <c r="AZ236" i="1"/>
  <c r="BA236" i="1" s="1"/>
  <c r="AZ237" i="1"/>
  <c r="BA237" i="1" s="1"/>
  <c r="AZ238" i="1"/>
  <c r="BA238" i="1" s="1"/>
  <c r="AZ239" i="1"/>
  <c r="BA239" i="1" s="1"/>
  <c r="AZ240" i="1"/>
  <c r="BA240" i="1" s="1"/>
  <c r="AZ241" i="1"/>
  <c r="BA241" i="1" s="1"/>
  <c r="AZ242" i="1"/>
  <c r="BA242" i="1" s="1"/>
  <c r="AZ243" i="1"/>
  <c r="BA243" i="1" s="1"/>
  <c r="AZ244" i="1"/>
  <c r="BA244" i="1" s="1"/>
  <c r="AZ245" i="1"/>
  <c r="BA245" i="1" s="1"/>
  <c r="AZ246" i="1"/>
  <c r="BA246" i="1" s="1"/>
  <c r="AZ247" i="1"/>
  <c r="BA247" i="1" s="1"/>
  <c r="AZ248" i="1"/>
  <c r="BA248" i="1" s="1"/>
  <c r="AZ249" i="1"/>
  <c r="BA249" i="1" s="1"/>
  <c r="AZ250" i="1"/>
  <c r="BA250" i="1" s="1"/>
  <c r="AZ251" i="1"/>
  <c r="BA251" i="1" s="1"/>
  <c r="AZ252" i="1"/>
  <c r="BA252" i="1" s="1"/>
  <c r="AZ253" i="1"/>
  <c r="BA253" i="1" s="1"/>
  <c r="AZ254" i="1"/>
  <c r="BA254" i="1" s="1"/>
  <c r="AZ255" i="1"/>
  <c r="BA255" i="1" s="1"/>
  <c r="AZ256" i="1"/>
  <c r="BA256" i="1" s="1"/>
  <c r="AZ257" i="1"/>
  <c r="BA257" i="1" s="1"/>
  <c r="AZ258" i="1"/>
  <c r="BA258" i="1" s="1"/>
  <c r="AZ259" i="1"/>
  <c r="BA259" i="1" s="1"/>
  <c r="AZ260" i="1"/>
  <c r="BA260" i="1" s="1"/>
  <c r="AZ261" i="1"/>
  <c r="BA261" i="1" s="1"/>
  <c r="AZ262" i="1"/>
  <c r="BA262" i="1" s="1"/>
  <c r="AZ263" i="1"/>
  <c r="BA263" i="1" s="1"/>
  <c r="AZ264" i="1"/>
  <c r="BA264" i="1" s="1"/>
  <c r="AZ265" i="1"/>
  <c r="BA265" i="1" s="1"/>
  <c r="AZ266" i="1"/>
  <c r="BA266" i="1" s="1"/>
  <c r="AZ267" i="1"/>
  <c r="BA267" i="1" s="1"/>
  <c r="AZ268" i="1"/>
  <c r="BA268" i="1" s="1"/>
  <c r="AZ269" i="1"/>
  <c r="BA269" i="1" s="1"/>
  <c r="AZ270" i="1"/>
  <c r="BA270" i="1" s="1"/>
  <c r="AZ271" i="1"/>
  <c r="BA271" i="1" s="1"/>
  <c r="AZ272" i="1"/>
  <c r="BA272" i="1" s="1"/>
  <c r="AZ273" i="1"/>
  <c r="BA273" i="1" s="1"/>
  <c r="AZ274" i="1"/>
  <c r="BA274" i="1" s="1"/>
  <c r="AZ275" i="1"/>
  <c r="BA275" i="1" s="1"/>
  <c r="AZ276" i="1"/>
  <c r="BA276" i="1" s="1"/>
  <c r="AZ277" i="1"/>
  <c r="BA277" i="1" s="1"/>
  <c r="AZ278" i="1"/>
  <c r="BA278" i="1" s="1"/>
  <c r="AZ279" i="1"/>
  <c r="BA279" i="1" s="1"/>
  <c r="AZ280" i="1"/>
  <c r="BA280" i="1" s="1"/>
  <c r="AZ281" i="1"/>
  <c r="BA281" i="1" s="1"/>
  <c r="AZ282" i="1"/>
  <c r="BA282" i="1" s="1"/>
  <c r="AZ283" i="1"/>
  <c r="BA283" i="1" s="1"/>
  <c r="AZ284" i="1"/>
  <c r="BA284" i="1" s="1"/>
  <c r="AZ285" i="1"/>
  <c r="BA285" i="1" s="1"/>
  <c r="AZ286" i="1"/>
  <c r="BA286" i="1" s="1"/>
  <c r="AZ287" i="1"/>
  <c r="BA287" i="1" s="1"/>
  <c r="AZ288" i="1"/>
  <c r="BA288" i="1" s="1"/>
  <c r="AZ289" i="1"/>
  <c r="BA289" i="1" s="1"/>
  <c r="AZ290" i="1"/>
  <c r="BA290" i="1" s="1"/>
  <c r="AZ291" i="1"/>
  <c r="BA291" i="1" s="1"/>
  <c r="AZ292" i="1"/>
  <c r="BA292" i="1" s="1"/>
  <c r="AZ293" i="1"/>
  <c r="BA293" i="1" s="1"/>
  <c r="AZ294" i="1"/>
  <c r="BA294" i="1" s="1"/>
  <c r="AZ295" i="1"/>
  <c r="BA295" i="1" s="1"/>
  <c r="AZ296" i="1"/>
  <c r="BA296" i="1" s="1"/>
  <c r="AZ297" i="1"/>
  <c r="BA297" i="1" s="1"/>
  <c r="AZ298" i="1"/>
  <c r="BA298" i="1" s="1"/>
  <c r="AZ299" i="1"/>
  <c r="BA299" i="1" s="1"/>
  <c r="AZ300" i="1"/>
  <c r="BA300" i="1" s="1"/>
  <c r="AZ301" i="1"/>
  <c r="BA301" i="1" s="1"/>
  <c r="AZ302" i="1"/>
  <c r="BA302" i="1" s="1"/>
  <c r="AZ303" i="1"/>
  <c r="BA303" i="1" s="1"/>
  <c r="AZ304" i="1"/>
  <c r="BA304" i="1" s="1"/>
  <c r="AZ305" i="1"/>
  <c r="BA305" i="1" s="1"/>
  <c r="AZ306" i="1"/>
  <c r="BA306" i="1" s="1"/>
  <c r="AZ307" i="1"/>
  <c r="BA307" i="1" s="1"/>
  <c r="AZ308" i="1"/>
  <c r="BA308" i="1" s="1"/>
  <c r="AZ309" i="1"/>
  <c r="BA309" i="1" s="1"/>
  <c r="AZ310" i="1"/>
  <c r="BA310" i="1" s="1"/>
  <c r="AZ311" i="1"/>
  <c r="BA311" i="1" s="1"/>
  <c r="AZ312" i="1"/>
  <c r="BA312" i="1" s="1"/>
  <c r="AZ313" i="1"/>
  <c r="BA313" i="1" s="1"/>
  <c r="AZ314" i="1"/>
  <c r="BA314" i="1" s="1"/>
  <c r="AZ315" i="1"/>
  <c r="BA315" i="1" s="1"/>
  <c r="AZ316" i="1"/>
  <c r="BA316" i="1" s="1"/>
  <c r="AZ317" i="1"/>
  <c r="BA317" i="1" s="1"/>
  <c r="AZ318" i="1"/>
  <c r="BA318" i="1" s="1"/>
  <c r="AZ319" i="1"/>
  <c r="BA319" i="1" s="1"/>
  <c r="AZ320" i="1"/>
  <c r="BA320" i="1" s="1"/>
  <c r="AZ321" i="1"/>
  <c r="BA321" i="1" s="1"/>
  <c r="AZ322" i="1"/>
  <c r="BA322" i="1" s="1"/>
  <c r="AZ323" i="1"/>
  <c r="BA323" i="1" s="1"/>
  <c r="AZ324" i="1"/>
  <c r="BA324" i="1" s="1"/>
  <c r="AZ325" i="1"/>
  <c r="BA325" i="1" s="1"/>
  <c r="AZ326" i="1"/>
  <c r="BA326" i="1" s="1"/>
  <c r="AZ327" i="1"/>
  <c r="BA327" i="1" s="1"/>
  <c r="AZ328" i="1"/>
  <c r="BA328" i="1" s="1"/>
  <c r="AZ329" i="1"/>
  <c r="BA329" i="1" s="1"/>
  <c r="AZ330" i="1"/>
  <c r="BA330" i="1" s="1"/>
  <c r="AZ331" i="1"/>
  <c r="BA331" i="1" s="1"/>
  <c r="AZ332" i="1"/>
  <c r="BA332" i="1" s="1"/>
  <c r="AZ333" i="1"/>
  <c r="BA333" i="1" s="1"/>
  <c r="AZ334" i="1"/>
  <c r="BA334" i="1" s="1"/>
  <c r="AZ335" i="1"/>
  <c r="BA335" i="1" s="1"/>
  <c r="AZ336" i="1"/>
  <c r="BA336" i="1" s="1"/>
  <c r="AZ337" i="1"/>
  <c r="BA337" i="1" s="1"/>
  <c r="AZ338" i="1"/>
  <c r="BA338" i="1" s="1"/>
  <c r="AZ339" i="1"/>
  <c r="BA339" i="1" s="1"/>
  <c r="AZ340" i="1"/>
  <c r="BA340" i="1" s="1"/>
  <c r="AZ341" i="1"/>
  <c r="BA341" i="1" s="1"/>
  <c r="AZ342" i="1"/>
  <c r="BA342" i="1" s="1"/>
  <c r="AZ343" i="1"/>
  <c r="BA343" i="1" s="1"/>
  <c r="AZ344" i="1"/>
  <c r="BA344" i="1" s="1"/>
  <c r="AZ345" i="1"/>
  <c r="BA345" i="1" s="1"/>
  <c r="AZ346" i="1"/>
  <c r="BA346" i="1" s="1"/>
  <c r="AZ347" i="1"/>
  <c r="BA347" i="1" s="1"/>
  <c r="AZ348" i="1"/>
  <c r="BA348" i="1"/>
  <c r="AZ349" i="1"/>
  <c r="BA349" i="1"/>
  <c r="AZ350" i="1"/>
  <c r="BA350" i="1"/>
  <c r="AZ351" i="1"/>
  <c r="BA351" i="1"/>
  <c r="AZ352" i="1"/>
  <c r="BA352" i="1"/>
  <c r="AZ353" i="1"/>
  <c r="BA353" i="1"/>
  <c r="AZ354" i="1"/>
  <c r="BA354" i="1"/>
  <c r="AZ355" i="1"/>
  <c r="BA355" i="1"/>
  <c r="AZ356" i="1"/>
  <c r="BA356" i="1"/>
  <c r="AZ357" i="1"/>
  <c r="BA357" i="1"/>
  <c r="AZ358" i="1"/>
  <c r="BA358" i="1"/>
  <c r="AZ359" i="1"/>
  <c r="BA359" i="1"/>
  <c r="AZ360" i="1"/>
  <c r="BA360" i="1"/>
  <c r="AZ361" i="1"/>
  <c r="BA361" i="1"/>
  <c r="AZ362" i="1"/>
  <c r="BA362" i="1"/>
  <c r="AZ363" i="1"/>
  <c r="BA363" i="1"/>
  <c r="AZ364" i="1"/>
  <c r="BA364" i="1"/>
  <c r="AZ365" i="1"/>
  <c r="BA365" i="1"/>
  <c r="AZ366" i="1"/>
  <c r="BA366" i="1"/>
  <c r="AZ367" i="1"/>
  <c r="BA367" i="1"/>
  <c r="AZ368" i="1"/>
  <c r="BA368" i="1"/>
  <c r="AZ369" i="1"/>
  <c r="BA369" i="1"/>
  <c r="AZ370" i="1"/>
  <c r="BA370" i="1"/>
  <c r="AZ371" i="1"/>
  <c r="BA371" i="1"/>
  <c r="AZ372" i="1"/>
  <c r="BA372" i="1"/>
  <c r="AZ373" i="1"/>
  <c r="BA373" i="1"/>
  <c r="AZ374" i="1"/>
  <c r="BA374" i="1"/>
  <c r="AZ375" i="1"/>
  <c r="BA375" i="1"/>
  <c r="AZ376" i="1"/>
  <c r="BA376" i="1"/>
  <c r="AZ377" i="1"/>
  <c r="BA377" i="1"/>
  <c r="AZ378" i="1"/>
  <c r="BA378" i="1"/>
  <c r="AZ379" i="1"/>
  <c r="BA379" i="1"/>
  <c r="AZ380" i="1"/>
  <c r="BA380" i="1"/>
  <c r="AZ381" i="1"/>
  <c r="BA381" i="1"/>
  <c r="AZ382" i="1"/>
  <c r="BA382" i="1"/>
  <c r="AZ383" i="1"/>
  <c r="BA383" i="1"/>
  <c r="AZ384" i="1"/>
  <c r="BA384" i="1"/>
  <c r="AZ385" i="1"/>
  <c r="BA385" i="1"/>
  <c r="AZ386" i="1"/>
  <c r="BA386" i="1"/>
  <c r="AZ387" i="1"/>
  <c r="BA387" i="1"/>
  <c r="AZ388" i="1"/>
  <c r="BA388" i="1"/>
  <c r="AZ389" i="1"/>
  <c r="BA389" i="1"/>
  <c r="AZ390" i="1"/>
  <c r="BA390" i="1"/>
  <c r="AZ391" i="1"/>
  <c r="BA391" i="1"/>
  <c r="AZ392" i="1"/>
  <c r="BA392" i="1"/>
  <c r="AZ393" i="1"/>
  <c r="BA393" i="1"/>
  <c r="AZ394" i="1"/>
  <c r="BA394" i="1"/>
  <c r="AZ395" i="1"/>
  <c r="BA395" i="1"/>
  <c r="AZ396" i="1"/>
  <c r="BA396" i="1"/>
  <c r="AZ397" i="1"/>
  <c r="BA397" i="1"/>
  <c r="AZ398" i="1"/>
  <c r="BA398" i="1"/>
  <c r="AZ399" i="1"/>
  <c r="BA399" i="1"/>
  <c r="AZ400" i="1"/>
  <c r="BA400" i="1"/>
  <c r="AZ401" i="1"/>
  <c r="BA401" i="1"/>
  <c r="AZ402" i="1"/>
  <c r="BA402" i="1"/>
  <c r="AZ403" i="1"/>
  <c r="BA403" i="1"/>
  <c r="AZ404" i="1"/>
  <c r="BA404" i="1"/>
  <c r="AZ405" i="1"/>
  <c r="BA405" i="1"/>
  <c r="AZ406" i="1"/>
  <c r="BA406" i="1"/>
  <c r="AZ407" i="1"/>
  <c r="BA407" i="1"/>
  <c r="AZ408" i="1"/>
  <c r="BA408" i="1"/>
  <c r="AZ409" i="1"/>
  <c r="BA409" i="1"/>
  <c r="AZ410" i="1"/>
  <c r="BA410" i="1"/>
  <c r="AZ411" i="1"/>
  <c r="BA411" i="1"/>
  <c r="AZ412" i="1"/>
  <c r="BA412" i="1"/>
  <c r="AZ413" i="1"/>
  <c r="BA413" i="1"/>
  <c r="AZ414" i="1"/>
  <c r="BA414" i="1"/>
  <c r="AZ415" i="1"/>
  <c r="BA415" i="1"/>
  <c r="AZ416" i="1"/>
  <c r="BA416" i="1"/>
  <c r="AZ417" i="1"/>
  <c r="BA417" i="1"/>
  <c r="AZ418" i="1"/>
  <c r="BA418" i="1"/>
  <c r="AZ419" i="1"/>
  <c r="BA419" i="1"/>
  <c r="AZ420" i="1"/>
  <c r="BA420" i="1"/>
  <c r="AZ421" i="1"/>
  <c r="BA421" i="1"/>
  <c r="AZ422" i="1"/>
  <c r="BA422" i="1"/>
  <c r="AZ423" i="1"/>
  <c r="BA423" i="1"/>
  <c r="AZ424" i="1"/>
  <c r="BA424" i="1"/>
  <c r="AZ425" i="1"/>
  <c r="BA425" i="1"/>
  <c r="AZ426" i="1"/>
  <c r="BA426" i="1"/>
  <c r="AZ427" i="1"/>
  <c r="BA427" i="1"/>
  <c r="AZ428" i="1"/>
  <c r="BA428" i="1"/>
  <c r="AZ429" i="1"/>
  <c r="BA429" i="1"/>
  <c r="AZ430" i="1"/>
  <c r="BA430" i="1"/>
  <c r="AZ431" i="1"/>
  <c r="BA431" i="1"/>
  <c r="AZ432" i="1"/>
  <c r="BA432" i="1"/>
  <c r="AZ433" i="1"/>
  <c r="BA433" i="1"/>
  <c r="AZ434" i="1"/>
  <c r="BA434" i="1"/>
  <c r="AZ435" i="1"/>
  <c r="BA435" i="1"/>
  <c r="AZ436" i="1"/>
  <c r="BA436" i="1"/>
  <c r="AZ437" i="1"/>
  <c r="BA437" i="1"/>
  <c r="AZ438" i="1"/>
  <c r="BA438" i="1"/>
  <c r="AZ439" i="1"/>
  <c r="BA439" i="1"/>
  <c r="AZ440" i="1"/>
  <c r="BA440" i="1"/>
  <c r="AZ441" i="1"/>
  <c r="BA441" i="1"/>
  <c r="AZ442" i="1"/>
  <c r="BA442" i="1"/>
  <c r="AZ443" i="1"/>
  <c r="BA443" i="1"/>
  <c r="AZ444" i="1"/>
  <c r="BA444" i="1"/>
  <c r="AZ445" i="1"/>
  <c r="BA445" i="1"/>
  <c r="AZ446" i="1"/>
  <c r="BA446" i="1"/>
  <c r="AZ447" i="1"/>
  <c r="BA447" i="1"/>
  <c r="AZ448" i="1"/>
  <c r="BA448" i="1"/>
  <c r="AZ449" i="1"/>
  <c r="BA449" i="1"/>
  <c r="AZ450" i="1"/>
  <c r="BA450" i="1"/>
  <c r="AZ451" i="1"/>
  <c r="BA451" i="1"/>
  <c r="AZ452" i="1"/>
  <c r="BA452" i="1"/>
  <c r="AZ453" i="1"/>
  <c r="BA453" i="1"/>
  <c r="AZ454" i="1"/>
  <c r="BA454" i="1"/>
  <c r="AZ455" i="1"/>
  <c r="BA455" i="1"/>
  <c r="AZ456" i="1"/>
  <c r="BA456" i="1"/>
  <c r="AZ457" i="1"/>
  <c r="BA457" i="1"/>
  <c r="AZ458" i="1"/>
  <c r="BA458" i="1"/>
  <c r="AZ459" i="1"/>
  <c r="BA459" i="1"/>
  <c r="AZ460" i="1"/>
  <c r="BA460" i="1"/>
  <c r="AZ461" i="1"/>
  <c r="BA461" i="1"/>
  <c r="AZ462" i="1"/>
  <c r="BA462" i="1"/>
  <c r="AZ463" i="1"/>
  <c r="BA463" i="1"/>
  <c r="AZ464" i="1"/>
  <c r="BA464" i="1"/>
  <c r="AZ465" i="1"/>
  <c r="BA465" i="1"/>
  <c r="AZ466" i="1"/>
  <c r="BA466" i="1"/>
  <c r="AZ467" i="1"/>
  <c r="BA467" i="1"/>
  <c r="AZ468" i="1"/>
  <c r="BA468" i="1"/>
  <c r="AZ469" i="1"/>
  <c r="BA469" i="1"/>
  <c r="AZ470" i="1"/>
  <c r="BA470" i="1"/>
  <c r="AZ471" i="1"/>
  <c r="BA471" i="1"/>
  <c r="AZ472" i="1"/>
  <c r="BA472" i="1"/>
  <c r="AZ473" i="1"/>
  <c r="BA473" i="1"/>
  <c r="AZ474" i="1"/>
  <c r="BA474" i="1"/>
  <c r="AZ475" i="1"/>
  <c r="BA475" i="1"/>
  <c r="AZ476" i="1"/>
  <c r="BA476" i="1"/>
  <c r="AZ477" i="1"/>
  <c r="BA477" i="1"/>
  <c r="AZ478" i="1"/>
  <c r="BA478" i="1"/>
  <c r="AZ479" i="1"/>
  <c r="BA479" i="1"/>
  <c r="AZ480" i="1"/>
  <c r="BA480" i="1"/>
  <c r="AZ481" i="1"/>
  <c r="BA481" i="1"/>
  <c r="AZ482" i="1"/>
  <c r="BA482" i="1"/>
  <c r="AZ483" i="1"/>
  <c r="BA483" i="1"/>
  <c r="AZ484" i="1"/>
  <c r="BA484" i="1"/>
  <c r="AZ485" i="1"/>
  <c r="BA485" i="1"/>
  <c r="AZ486" i="1"/>
  <c r="BA486" i="1"/>
  <c r="AZ487" i="1"/>
  <c r="BA487" i="1"/>
  <c r="AZ488" i="1"/>
  <c r="BA488" i="1"/>
  <c r="AZ489" i="1"/>
  <c r="BA489" i="1"/>
  <c r="AZ490" i="1"/>
  <c r="BA490" i="1"/>
  <c r="AZ491" i="1"/>
  <c r="BA491" i="1"/>
  <c r="AZ492" i="1"/>
  <c r="BA492" i="1"/>
  <c r="AZ493" i="1"/>
  <c r="BA493" i="1"/>
  <c r="AZ494" i="1"/>
  <c r="BA494" i="1"/>
  <c r="AZ495" i="1"/>
  <c r="BA495" i="1"/>
  <c r="AZ496" i="1"/>
  <c r="BA496" i="1"/>
  <c r="AZ497" i="1"/>
  <c r="BA497" i="1"/>
  <c r="AZ498" i="1"/>
  <c r="BA498" i="1"/>
  <c r="AZ499" i="1"/>
  <c r="BA499" i="1"/>
  <c r="AZ500" i="1"/>
  <c r="BA500" i="1"/>
  <c r="AZ501" i="1"/>
  <c r="BA501" i="1"/>
  <c r="AZ502" i="1"/>
  <c r="BA502" i="1"/>
  <c r="AZ503" i="1"/>
  <c r="BA503" i="1"/>
  <c r="AZ504" i="1"/>
  <c r="BA504" i="1"/>
  <c r="AZ505" i="1"/>
  <c r="BA505" i="1"/>
  <c r="AZ506" i="1"/>
  <c r="BA506" i="1"/>
  <c r="AZ507" i="1"/>
  <c r="BA507" i="1"/>
  <c r="AZ508" i="1"/>
  <c r="BA508" i="1"/>
  <c r="AZ509" i="1"/>
  <c r="BA509" i="1"/>
  <c r="AZ510" i="1"/>
  <c r="BA510" i="1"/>
  <c r="AZ511" i="1"/>
  <c r="BA511" i="1"/>
  <c r="AZ512" i="1"/>
  <c r="BA512" i="1"/>
  <c r="AZ513" i="1"/>
  <c r="BA513" i="1"/>
  <c r="AZ514" i="1"/>
  <c r="BA514" i="1"/>
  <c r="AZ515" i="1"/>
  <c r="BA515" i="1"/>
  <c r="AZ516" i="1"/>
  <c r="BA516" i="1"/>
  <c r="AZ517" i="1"/>
  <c r="BA517" i="1"/>
  <c r="AZ518" i="1"/>
  <c r="BA518" i="1"/>
  <c r="AZ519" i="1"/>
  <c r="BA519" i="1"/>
  <c r="AZ520" i="1"/>
  <c r="BA520" i="1"/>
  <c r="AZ521" i="1"/>
  <c r="BA521" i="1"/>
  <c r="AZ522" i="1"/>
  <c r="BA522" i="1"/>
  <c r="AZ523" i="1"/>
  <c r="BA523" i="1"/>
  <c r="AZ524" i="1"/>
  <c r="BA524" i="1"/>
  <c r="AZ525" i="1"/>
  <c r="BA525" i="1"/>
  <c r="AZ526" i="1"/>
  <c r="BA526" i="1"/>
  <c r="AZ527" i="1"/>
  <c r="BA527" i="1"/>
  <c r="AZ528" i="1"/>
  <c r="BA528" i="1"/>
  <c r="AZ529" i="1"/>
  <c r="BA529" i="1"/>
  <c r="AZ530" i="1"/>
  <c r="BA530" i="1"/>
  <c r="AZ531" i="1"/>
  <c r="BA531" i="1"/>
  <c r="AZ532" i="1"/>
  <c r="BA532" i="1"/>
  <c r="AZ533" i="1"/>
  <c r="BA533" i="1"/>
  <c r="AZ534" i="1"/>
  <c r="BA534" i="1"/>
  <c r="AZ535" i="1"/>
  <c r="BA535" i="1"/>
  <c r="AZ536" i="1"/>
  <c r="BA536" i="1"/>
  <c r="AZ537" i="1"/>
  <c r="BA537" i="1"/>
  <c r="AZ538" i="1"/>
  <c r="BA538" i="1"/>
  <c r="AZ539" i="1"/>
  <c r="BA539" i="1"/>
  <c r="AZ540" i="1"/>
  <c r="BA540" i="1"/>
  <c r="AZ541" i="1"/>
  <c r="BA541" i="1"/>
  <c r="AZ542" i="1"/>
  <c r="BA542" i="1"/>
  <c r="AZ543" i="1"/>
  <c r="BA543" i="1"/>
  <c r="AZ544" i="1"/>
  <c r="BA544" i="1"/>
  <c r="AZ545" i="1"/>
  <c r="BA545" i="1"/>
  <c r="AZ546" i="1"/>
  <c r="BA546" i="1"/>
  <c r="AZ547" i="1"/>
  <c r="BA547" i="1"/>
  <c r="AZ548" i="1"/>
  <c r="BA548" i="1"/>
  <c r="AZ549" i="1"/>
  <c r="BA549" i="1"/>
  <c r="AZ550" i="1"/>
  <c r="BA550" i="1"/>
  <c r="AZ551" i="1"/>
  <c r="BA551" i="1"/>
  <c r="AZ552" i="1"/>
  <c r="BA552" i="1"/>
  <c r="AZ553" i="1"/>
  <c r="BA553" i="1"/>
  <c r="AZ554" i="1"/>
  <c r="BA554" i="1"/>
  <c r="AZ555" i="1"/>
  <c r="BA555" i="1"/>
  <c r="AZ556" i="1"/>
  <c r="BA556" i="1"/>
  <c r="AZ557" i="1"/>
  <c r="BA557" i="1"/>
  <c r="AZ558" i="1"/>
  <c r="BA558" i="1"/>
  <c r="AZ559" i="1"/>
  <c r="BA559" i="1"/>
  <c r="AZ560" i="1"/>
  <c r="BA560" i="1"/>
  <c r="AZ561" i="1"/>
  <c r="BA561" i="1"/>
  <c r="AZ562" i="1"/>
  <c r="BA562" i="1"/>
  <c r="AZ563" i="1"/>
  <c r="BA563" i="1"/>
  <c r="AZ564" i="1"/>
  <c r="BA564" i="1"/>
  <c r="AZ565" i="1"/>
  <c r="BA565" i="1"/>
  <c r="AZ566" i="1"/>
  <c r="BA566" i="1"/>
  <c r="AZ567" i="1"/>
  <c r="BA567" i="1"/>
  <c r="AZ568" i="1"/>
  <c r="BA568" i="1"/>
  <c r="AZ569" i="1"/>
  <c r="BA569" i="1"/>
  <c r="AZ570" i="1"/>
  <c r="BA570" i="1"/>
  <c r="AZ571" i="1"/>
  <c r="BA571" i="1"/>
  <c r="AZ572" i="1"/>
  <c r="BA572" i="1"/>
  <c r="AZ573" i="1"/>
  <c r="BA573" i="1"/>
  <c r="AZ574" i="1"/>
  <c r="BA574" i="1"/>
  <c r="AZ575" i="1"/>
  <c r="BA575" i="1"/>
  <c r="AZ576" i="1"/>
  <c r="BA576" i="1"/>
  <c r="AZ577" i="1"/>
  <c r="BA577" i="1"/>
  <c r="AZ578" i="1"/>
  <c r="BA578" i="1"/>
  <c r="AZ579" i="1"/>
  <c r="BA579" i="1"/>
  <c r="AZ580" i="1"/>
  <c r="BA580" i="1"/>
  <c r="AZ581" i="1"/>
  <c r="BA581" i="1"/>
  <c r="AZ582" i="1"/>
  <c r="BA582" i="1"/>
  <c r="AZ583" i="1"/>
  <c r="BA583" i="1"/>
  <c r="AZ584" i="1"/>
  <c r="BA584" i="1"/>
  <c r="AZ585" i="1"/>
  <c r="BA585" i="1"/>
  <c r="AZ586" i="1"/>
  <c r="BA586" i="1"/>
  <c r="AZ587" i="1"/>
  <c r="BA587" i="1"/>
  <c r="AZ588" i="1"/>
  <c r="BA588" i="1"/>
  <c r="AZ589" i="1"/>
  <c r="BA589" i="1"/>
  <c r="AZ590" i="1"/>
  <c r="BA590" i="1"/>
  <c r="BA591" i="1"/>
  <c r="AZ592" i="1"/>
  <c r="BA592" i="1" s="1"/>
  <c r="AZ593" i="1"/>
  <c r="BA593" i="1" s="1"/>
  <c r="AZ594" i="1"/>
  <c r="BA594" i="1" s="1"/>
  <c r="AZ595" i="1"/>
  <c r="BA595" i="1" s="1"/>
  <c r="AZ596" i="1"/>
  <c r="BA596" i="1" s="1"/>
  <c r="AZ597" i="1"/>
  <c r="BA597" i="1" s="1"/>
  <c r="AZ598" i="1"/>
  <c r="BA598" i="1" s="1"/>
  <c r="AZ599" i="1"/>
  <c r="BA599" i="1" s="1"/>
  <c r="AZ600" i="1"/>
  <c r="BA600" i="1" s="1"/>
  <c r="AZ601" i="1"/>
  <c r="BA601" i="1" s="1"/>
  <c r="AZ602" i="1"/>
  <c r="BA602" i="1" s="1"/>
  <c r="AZ603" i="1"/>
  <c r="BA603" i="1" s="1"/>
  <c r="AZ604" i="1"/>
  <c r="BA604" i="1" s="1"/>
  <c r="AZ605" i="1"/>
  <c r="BA605" i="1" s="1"/>
  <c r="AZ606" i="1"/>
  <c r="BA606" i="1" s="1"/>
  <c r="AZ607" i="1"/>
  <c r="BA607" i="1" s="1"/>
  <c r="AZ608" i="1"/>
  <c r="BA608" i="1" s="1"/>
  <c r="AZ609" i="1"/>
  <c r="BA609" i="1" s="1"/>
  <c r="AZ610" i="1"/>
  <c r="BA610" i="1" s="1"/>
  <c r="AZ611" i="1"/>
  <c r="BA611" i="1" s="1"/>
  <c r="AZ612" i="1"/>
  <c r="BA612" i="1" s="1"/>
  <c r="AZ613" i="1"/>
  <c r="BA613" i="1" s="1"/>
  <c r="AZ614" i="1"/>
  <c r="BA614" i="1" s="1"/>
  <c r="AZ615" i="1"/>
  <c r="BA615" i="1" s="1"/>
  <c r="AZ616" i="1"/>
  <c r="BA616" i="1" s="1"/>
  <c r="AZ617" i="1"/>
  <c r="BA617" i="1" s="1"/>
  <c r="AZ618" i="1"/>
  <c r="BA618" i="1" s="1"/>
  <c r="AZ619" i="1"/>
  <c r="BA619" i="1" s="1"/>
  <c r="AZ620" i="1"/>
  <c r="BA620" i="1" s="1"/>
  <c r="AZ621" i="1"/>
  <c r="BA621" i="1" s="1"/>
  <c r="AZ622" i="1"/>
  <c r="BA622" i="1" s="1"/>
  <c r="AZ623" i="1"/>
  <c r="BA623" i="1" s="1"/>
  <c r="AZ624" i="1"/>
  <c r="BA624" i="1" s="1"/>
  <c r="AZ625" i="1"/>
  <c r="BA625" i="1" s="1"/>
  <c r="AZ626" i="1"/>
  <c r="BA626" i="1" s="1"/>
  <c r="AZ627" i="1"/>
  <c r="BA627" i="1" s="1"/>
  <c r="AZ628" i="1"/>
  <c r="BA628" i="1" s="1"/>
  <c r="AZ629" i="1"/>
  <c r="BA629" i="1" s="1"/>
  <c r="AZ630" i="1"/>
  <c r="BA630" i="1" s="1"/>
  <c r="AZ631" i="1"/>
  <c r="BA631" i="1" s="1"/>
  <c r="AZ632" i="1"/>
  <c r="BA632" i="1" s="1"/>
  <c r="AZ633" i="1"/>
  <c r="BA633" i="1" s="1"/>
  <c r="AZ634" i="1"/>
  <c r="BA634" i="1" s="1"/>
  <c r="AZ635" i="1"/>
  <c r="BA635" i="1" s="1"/>
  <c r="AZ636" i="1"/>
  <c r="BA636" i="1" s="1"/>
  <c r="AZ637" i="1"/>
  <c r="BA637" i="1" s="1"/>
  <c r="AZ638" i="1"/>
  <c r="BA638" i="1" s="1"/>
  <c r="AZ639" i="1"/>
  <c r="BA639" i="1" s="1"/>
  <c r="AZ640" i="1"/>
  <c r="BA640" i="1" s="1"/>
  <c r="AZ641" i="1"/>
  <c r="BA641" i="1" s="1"/>
  <c r="AZ642" i="1"/>
  <c r="BA642" i="1" s="1"/>
  <c r="AZ643" i="1"/>
  <c r="BA643" i="1" s="1"/>
  <c r="AZ644" i="1"/>
  <c r="BA644" i="1" s="1"/>
  <c r="AZ645" i="1"/>
  <c r="BA645" i="1" s="1"/>
  <c r="AZ646" i="1"/>
  <c r="BA646" i="1" s="1"/>
  <c r="AZ647" i="1"/>
  <c r="BA647" i="1" s="1"/>
  <c r="AZ648" i="1"/>
  <c r="BA648" i="1" s="1"/>
  <c r="AZ649" i="1"/>
  <c r="BA649" i="1" s="1"/>
  <c r="AZ650" i="1"/>
  <c r="BA650" i="1" s="1"/>
  <c r="AZ651" i="1"/>
  <c r="BA651" i="1" s="1"/>
  <c r="AZ652" i="1"/>
  <c r="BA652" i="1" s="1"/>
  <c r="AZ653" i="1"/>
  <c r="BA653" i="1" s="1"/>
  <c r="AZ654" i="1"/>
  <c r="BA654" i="1" s="1"/>
  <c r="AZ655" i="1"/>
  <c r="BA655" i="1" s="1"/>
  <c r="AZ656" i="1"/>
  <c r="BA656" i="1" s="1"/>
  <c r="AZ657" i="1"/>
  <c r="BA657" i="1" s="1"/>
  <c r="AZ658" i="1"/>
  <c r="BA658" i="1" s="1"/>
  <c r="AZ659" i="1"/>
  <c r="BA659" i="1" s="1"/>
  <c r="AZ660" i="1"/>
  <c r="BA660" i="1" s="1"/>
  <c r="AZ661" i="1"/>
  <c r="BA661" i="1" s="1"/>
  <c r="AZ662" i="1"/>
  <c r="BA662" i="1" s="1"/>
  <c r="AZ663" i="1"/>
  <c r="BA663" i="1" s="1"/>
  <c r="AZ664" i="1"/>
  <c r="BA664" i="1" s="1"/>
  <c r="AZ665" i="1"/>
  <c r="BA665" i="1" s="1"/>
  <c r="AZ666" i="1"/>
  <c r="BA666" i="1" s="1"/>
  <c r="AZ667" i="1"/>
  <c r="BA667" i="1" s="1"/>
  <c r="AZ668" i="1"/>
  <c r="BA668" i="1" s="1"/>
  <c r="AZ669" i="1"/>
  <c r="BA669" i="1" s="1"/>
  <c r="AZ670" i="1"/>
  <c r="BA670" i="1" s="1"/>
  <c r="AZ671" i="1"/>
  <c r="BA671" i="1" s="1"/>
  <c r="AZ672" i="1"/>
  <c r="BA672" i="1" s="1"/>
  <c r="AZ673" i="1"/>
  <c r="BA673" i="1" s="1"/>
  <c r="AZ674" i="1"/>
  <c r="BA674" i="1" s="1"/>
  <c r="AZ675" i="1"/>
  <c r="BA675" i="1" s="1"/>
  <c r="AZ676" i="1"/>
  <c r="BA676" i="1" s="1"/>
  <c r="AZ677" i="1"/>
  <c r="BA677" i="1" s="1"/>
  <c r="AZ678" i="1"/>
  <c r="BA678" i="1" s="1"/>
  <c r="AZ679" i="1"/>
  <c r="BA679" i="1" s="1"/>
  <c r="AZ680" i="1"/>
  <c r="BA680" i="1" s="1"/>
  <c r="AZ681" i="1"/>
  <c r="BA681" i="1" s="1"/>
  <c r="AZ682" i="1"/>
  <c r="BA682" i="1" s="1"/>
  <c r="AZ683" i="1"/>
  <c r="BA683" i="1" s="1"/>
  <c r="AZ684" i="1"/>
  <c r="BA684" i="1" s="1"/>
  <c r="AZ685" i="1"/>
  <c r="BA685" i="1" s="1"/>
  <c r="AZ686" i="1"/>
  <c r="BA686" i="1" s="1"/>
  <c r="AZ687" i="1"/>
  <c r="BA687" i="1" s="1"/>
  <c r="AZ688" i="1"/>
  <c r="BA688" i="1" s="1"/>
  <c r="AZ689" i="1"/>
  <c r="BA689" i="1" s="1"/>
  <c r="AZ690" i="1"/>
  <c r="BA690" i="1" s="1"/>
  <c r="AZ691" i="1"/>
  <c r="BA691" i="1" s="1"/>
  <c r="AZ692" i="1"/>
  <c r="BA692" i="1" s="1"/>
  <c r="AZ693" i="1"/>
  <c r="BA693" i="1" s="1"/>
  <c r="AZ694" i="1"/>
  <c r="BA694" i="1" s="1"/>
  <c r="AZ695" i="1"/>
  <c r="BA695" i="1" s="1"/>
  <c r="AZ696" i="1"/>
  <c r="BA696" i="1" s="1"/>
  <c r="AZ697" i="1"/>
  <c r="BA697" i="1" s="1"/>
  <c r="AZ698" i="1"/>
  <c r="BA698" i="1" s="1"/>
  <c r="AZ699" i="1"/>
  <c r="BA699" i="1" s="1"/>
  <c r="AZ700" i="1"/>
  <c r="BA700" i="1" s="1"/>
  <c r="AZ701" i="1"/>
  <c r="BA701" i="1" s="1"/>
  <c r="AZ702" i="1"/>
  <c r="BA702" i="1" s="1"/>
  <c r="AZ703" i="1"/>
  <c r="BA703" i="1" s="1"/>
  <c r="AZ704" i="1"/>
  <c r="BA704" i="1" s="1"/>
  <c r="AZ705" i="1"/>
  <c r="BA705" i="1" s="1"/>
  <c r="AZ706" i="1"/>
  <c r="BA706" i="1" s="1"/>
  <c r="AZ707" i="1"/>
  <c r="BA707" i="1" s="1"/>
  <c r="AZ708" i="1"/>
  <c r="BA708" i="1" s="1"/>
  <c r="AZ709" i="1"/>
  <c r="BA709" i="1" s="1"/>
  <c r="AZ710" i="1"/>
  <c r="BA710" i="1" s="1"/>
  <c r="AZ711" i="1"/>
  <c r="BA711" i="1" s="1"/>
  <c r="AZ712" i="1"/>
  <c r="BA712" i="1" s="1"/>
  <c r="AZ713" i="1"/>
  <c r="BA713" i="1" s="1"/>
  <c r="AZ714" i="1"/>
  <c r="BA714" i="1" s="1"/>
  <c r="AZ715" i="1"/>
  <c r="BA715" i="1" s="1"/>
  <c r="AZ716" i="1"/>
  <c r="BA716" i="1" s="1"/>
  <c r="AZ717" i="1"/>
  <c r="BA717" i="1" s="1"/>
  <c r="AZ718" i="1"/>
  <c r="BA718" i="1" s="1"/>
  <c r="AZ719" i="1"/>
  <c r="BA719" i="1" s="1"/>
  <c r="AZ720" i="1"/>
  <c r="BA720" i="1" s="1"/>
  <c r="AZ721" i="1"/>
  <c r="BA721" i="1" s="1"/>
  <c r="AZ722" i="1"/>
  <c r="BA722" i="1" s="1"/>
  <c r="AZ723" i="1"/>
  <c r="BA723" i="1" s="1"/>
  <c r="AZ724" i="1"/>
  <c r="BA724" i="1" s="1"/>
  <c r="AZ725" i="1"/>
  <c r="BA725" i="1" s="1"/>
  <c r="AZ726" i="1"/>
  <c r="BA726" i="1" s="1"/>
  <c r="AZ727" i="1"/>
  <c r="BA727" i="1" s="1"/>
  <c r="AZ728" i="1"/>
  <c r="BA728" i="1" s="1"/>
  <c r="AZ729" i="1"/>
  <c r="BA729" i="1" s="1"/>
  <c r="AZ730" i="1"/>
  <c r="BA730" i="1" s="1"/>
  <c r="AZ731" i="1"/>
  <c r="BA731" i="1" s="1"/>
  <c r="AZ732" i="1"/>
  <c r="BA732" i="1" s="1"/>
  <c r="AZ733" i="1"/>
  <c r="BA733" i="1" s="1"/>
  <c r="AZ734" i="1"/>
  <c r="BA734" i="1" s="1"/>
  <c r="AZ735" i="1"/>
  <c r="BA735" i="1" s="1"/>
  <c r="AZ736" i="1"/>
  <c r="BA736" i="1" s="1"/>
  <c r="AZ737" i="1"/>
  <c r="BA737" i="1" s="1"/>
  <c r="AZ738" i="1"/>
  <c r="BA738" i="1" s="1"/>
  <c r="AZ739" i="1"/>
  <c r="BA739" i="1" s="1"/>
  <c r="AZ740" i="1"/>
  <c r="BA740" i="1" s="1"/>
  <c r="AZ741" i="1"/>
  <c r="BA741" i="1" s="1"/>
  <c r="AZ742" i="1"/>
  <c r="BA742" i="1" s="1"/>
  <c r="AZ743" i="1"/>
  <c r="BA743" i="1" s="1"/>
  <c r="AZ744" i="1"/>
  <c r="BA744" i="1" s="1"/>
  <c r="AZ745" i="1"/>
  <c r="BA745" i="1" s="1"/>
  <c r="AZ746" i="1"/>
  <c r="BA746" i="1" s="1"/>
  <c r="AZ747" i="1"/>
  <c r="BA747" i="1" s="1"/>
  <c r="AZ748" i="1"/>
  <c r="BA748" i="1" s="1"/>
  <c r="AZ749" i="1"/>
  <c r="BA749" i="1" s="1"/>
  <c r="AZ750" i="1"/>
  <c r="BA750" i="1" s="1"/>
  <c r="AZ751" i="1"/>
  <c r="BA751" i="1" s="1"/>
  <c r="AZ752" i="1"/>
  <c r="BA752" i="1" s="1"/>
  <c r="AZ753" i="1"/>
  <c r="BA753" i="1" s="1"/>
  <c r="AZ754" i="1"/>
  <c r="BA754" i="1" s="1"/>
  <c r="AZ755" i="1"/>
  <c r="BA755" i="1" s="1"/>
  <c r="AZ756" i="1"/>
  <c r="BA756" i="1" s="1"/>
  <c r="AZ757" i="1"/>
  <c r="BA757" i="1" s="1"/>
  <c r="AZ758" i="1"/>
  <c r="BA758" i="1" s="1"/>
  <c r="AZ759" i="1"/>
  <c r="BA759" i="1" s="1"/>
  <c r="AZ760" i="1"/>
  <c r="BA760" i="1" s="1"/>
  <c r="AZ761" i="1"/>
  <c r="BA761" i="1" s="1"/>
  <c r="AZ762" i="1"/>
  <c r="BA762" i="1" s="1"/>
  <c r="AZ763" i="1"/>
  <c r="BA763" i="1" s="1"/>
  <c r="AZ764" i="1"/>
  <c r="BA764" i="1" s="1"/>
  <c r="AZ765" i="1"/>
  <c r="BA765" i="1" s="1"/>
  <c r="AZ766" i="1"/>
  <c r="BA766" i="1" s="1"/>
  <c r="AZ767" i="1"/>
  <c r="BA767" i="1" s="1"/>
  <c r="AZ768" i="1"/>
  <c r="BA768" i="1" s="1"/>
  <c r="AZ769" i="1"/>
  <c r="BA769" i="1" s="1"/>
  <c r="AZ770" i="1"/>
  <c r="BA770" i="1" s="1"/>
  <c r="AZ771" i="1"/>
  <c r="BA771" i="1" s="1"/>
  <c r="AZ772" i="1"/>
  <c r="BA772" i="1" s="1"/>
  <c r="AZ773" i="1"/>
  <c r="BA773" i="1" s="1"/>
  <c r="AZ774" i="1"/>
  <c r="BA774" i="1" s="1"/>
  <c r="AZ775" i="1"/>
  <c r="BA775" i="1" s="1"/>
  <c r="AZ776" i="1"/>
  <c r="BA776" i="1" s="1"/>
  <c r="AZ777" i="1"/>
  <c r="BA777" i="1" s="1"/>
  <c r="AZ778" i="1"/>
  <c r="BA778" i="1" s="1"/>
  <c r="AZ779" i="1"/>
  <c r="BA779" i="1" s="1"/>
  <c r="AZ780" i="1"/>
  <c r="BA780" i="1" s="1"/>
  <c r="AZ781" i="1"/>
  <c r="BA781" i="1" s="1"/>
  <c r="AZ782" i="1"/>
  <c r="BA782" i="1" s="1"/>
  <c r="AZ783" i="1"/>
  <c r="BA783" i="1" s="1"/>
  <c r="AZ784" i="1"/>
  <c r="BA784" i="1" s="1"/>
  <c r="AZ785" i="1"/>
  <c r="BA785" i="1" s="1"/>
  <c r="AZ786" i="1"/>
  <c r="BA786" i="1" s="1"/>
  <c r="AZ787" i="1"/>
  <c r="BA787" i="1" s="1"/>
  <c r="AZ788" i="1"/>
  <c r="BA788" i="1" s="1"/>
  <c r="AZ789" i="1"/>
  <c r="BA789" i="1" s="1"/>
  <c r="AZ790" i="1"/>
  <c r="BA790" i="1" s="1"/>
  <c r="AZ791" i="1"/>
  <c r="BA791" i="1" s="1"/>
  <c r="AZ792" i="1"/>
  <c r="BA792" i="1" s="1"/>
  <c r="AZ793" i="1"/>
  <c r="BA793" i="1" s="1"/>
  <c r="AZ794" i="1"/>
  <c r="BA794" i="1" s="1"/>
  <c r="AZ795" i="1"/>
  <c r="BA795" i="1" s="1"/>
  <c r="AZ796" i="1"/>
  <c r="BA796" i="1" s="1"/>
  <c r="AZ797" i="1"/>
  <c r="BA797" i="1" s="1"/>
  <c r="AZ798" i="1"/>
  <c r="BA798" i="1" s="1"/>
  <c r="AZ799" i="1"/>
  <c r="BA799" i="1" s="1"/>
  <c r="AZ800" i="1"/>
  <c r="BA800" i="1" s="1"/>
  <c r="AZ801" i="1"/>
  <c r="BA801" i="1" s="1"/>
  <c r="AZ802" i="1"/>
  <c r="BA802" i="1" s="1"/>
  <c r="AZ803" i="1"/>
  <c r="BA803" i="1" s="1"/>
  <c r="AZ804" i="1"/>
  <c r="BA804" i="1" s="1"/>
  <c r="AZ805" i="1"/>
  <c r="BA805" i="1" s="1"/>
  <c r="AZ806" i="1"/>
  <c r="BA806" i="1" s="1"/>
  <c r="AZ807" i="1"/>
  <c r="BA807" i="1" s="1"/>
  <c r="AZ808" i="1"/>
  <c r="BA808" i="1" s="1"/>
  <c r="AZ809" i="1"/>
  <c r="BA809" i="1" s="1"/>
  <c r="AZ810" i="1"/>
  <c r="BA810" i="1" s="1"/>
  <c r="AZ811" i="1"/>
  <c r="BA811" i="1" s="1"/>
  <c r="AZ812" i="1"/>
  <c r="BA812" i="1" s="1"/>
  <c r="AZ813" i="1"/>
  <c r="BA813" i="1" s="1"/>
  <c r="AZ814" i="1"/>
  <c r="BA814" i="1" s="1"/>
  <c r="AZ815" i="1"/>
  <c r="BA815" i="1" s="1"/>
  <c r="AZ816" i="1"/>
  <c r="BA816" i="1" s="1"/>
  <c r="AZ817" i="1"/>
  <c r="BA817" i="1" s="1"/>
  <c r="AZ818" i="1"/>
  <c r="BA818" i="1" s="1"/>
  <c r="AZ819" i="1"/>
  <c r="BA819" i="1" s="1"/>
  <c r="AZ820" i="1"/>
  <c r="BA820" i="1" s="1"/>
  <c r="AZ821" i="1"/>
  <c r="BA821" i="1" s="1"/>
  <c r="AZ822" i="1"/>
  <c r="BA822" i="1" s="1"/>
  <c r="AZ823" i="1"/>
  <c r="BA823" i="1" s="1"/>
  <c r="AZ824" i="1"/>
  <c r="BA824" i="1" s="1"/>
  <c r="AZ825" i="1"/>
  <c r="BA825" i="1" s="1"/>
  <c r="AZ826" i="1"/>
  <c r="BA826" i="1" s="1"/>
  <c r="AZ827" i="1"/>
  <c r="BA827" i="1" s="1"/>
  <c r="AZ828" i="1"/>
  <c r="BA828" i="1" s="1"/>
  <c r="AZ829" i="1"/>
  <c r="BA829" i="1" s="1"/>
  <c r="AZ830" i="1"/>
  <c r="BA830" i="1" s="1"/>
  <c r="AZ831" i="1"/>
  <c r="BA831" i="1" s="1"/>
  <c r="AZ832" i="1"/>
  <c r="BA832" i="1" s="1"/>
  <c r="AZ833" i="1"/>
  <c r="BA833" i="1" s="1"/>
  <c r="AZ834" i="1"/>
  <c r="BA834" i="1" s="1"/>
  <c r="AZ835" i="1"/>
  <c r="BA835" i="1" s="1"/>
  <c r="AZ836" i="1"/>
  <c r="BA836" i="1" s="1"/>
  <c r="AZ837" i="1"/>
  <c r="BA837" i="1" s="1"/>
  <c r="AZ838" i="1"/>
  <c r="BA838" i="1" s="1"/>
  <c r="AZ839" i="1"/>
  <c r="BA839" i="1" s="1"/>
  <c r="AZ840" i="1"/>
  <c r="BA840" i="1" s="1"/>
  <c r="AZ841" i="1"/>
  <c r="BA841" i="1" s="1"/>
  <c r="AZ842" i="1"/>
  <c r="BA842" i="1" s="1"/>
  <c r="AZ843" i="1"/>
  <c r="BA843" i="1" s="1"/>
  <c r="AZ844" i="1"/>
  <c r="BA844" i="1" s="1"/>
  <c r="AZ845" i="1"/>
  <c r="BA845" i="1" s="1"/>
  <c r="AZ846" i="1"/>
  <c r="BA846" i="1" s="1"/>
  <c r="AZ847" i="1"/>
  <c r="BA847" i="1" s="1"/>
  <c r="AZ848" i="1"/>
  <c r="BA848" i="1" s="1"/>
  <c r="AZ849" i="1"/>
  <c r="BA849" i="1" s="1"/>
  <c r="AZ850" i="1"/>
  <c r="BA850" i="1" s="1"/>
  <c r="AZ851" i="1"/>
  <c r="BA851" i="1" s="1"/>
  <c r="AZ852" i="1"/>
  <c r="BA852" i="1" s="1"/>
  <c r="AZ853" i="1"/>
  <c r="BA853" i="1" s="1"/>
  <c r="AZ854" i="1"/>
  <c r="BA854" i="1" s="1"/>
  <c r="AZ855" i="1"/>
  <c r="BA855" i="1" s="1"/>
  <c r="AZ856" i="1"/>
  <c r="BA856" i="1" s="1"/>
  <c r="AZ857" i="1"/>
  <c r="BA857" i="1" s="1"/>
  <c r="AZ858" i="1"/>
  <c r="BA858" i="1" s="1"/>
  <c r="AZ859" i="1"/>
  <c r="BA859" i="1" s="1"/>
  <c r="AZ860" i="1"/>
  <c r="BA860" i="1" s="1"/>
  <c r="AZ861" i="1"/>
  <c r="BA861" i="1" s="1"/>
  <c r="AZ862" i="1"/>
  <c r="BA862" i="1" s="1"/>
  <c r="AZ863" i="1"/>
  <c r="BA863" i="1" s="1"/>
  <c r="AZ864" i="1"/>
  <c r="BA864" i="1" s="1"/>
  <c r="AZ865" i="1"/>
  <c r="BA865" i="1" s="1"/>
  <c r="AZ866" i="1"/>
  <c r="BA866" i="1" s="1"/>
  <c r="AZ867" i="1"/>
  <c r="BA867" i="1" s="1"/>
  <c r="AZ868" i="1"/>
  <c r="BA868" i="1" s="1"/>
  <c r="AZ869" i="1"/>
  <c r="BA869" i="1" s="1"/>
  <c r="AZ870" i="1"/>
  <c r="BA870" i="1" s="1"/>
  <c r="AZ871" i="1"/>
  <c r="BA871" i="1" s="1"/>
  <c r="AZ872" i="1"/>
  <c r="BA872" i="1" s="1"/>
  <c r="AZ873" i="1"/>
  <c r="BA873" i="1" s="1"/>
  <c r="AZ874" i="1"/>
  <c r="BA874" i="1" s="1"/>
  <c r="AZ875" i="1"/>
  <c r="BA875" i="1" s="1"/>
  <c r="AZ876" i="1"/>
  <c r="BA876" i="1" s="1"/>
  <c r="AZ877" i="1"/>
  <c r="BA877" i="1" s="1"/>
  <c r="AZ878" i="1"/>
  <c r="BA878" i="1" s="1"/>
  <c r="AZ879" i="1"/>
  <c r="BA879" i="1" s="1"/>
  <c r="AZ880" i="1"/>
  <c r="BA880" i="1" s="1"/>
  <c r="AZ881" i="1"/>
  <c r="BA881" i="1" s="1"/>
  <c r="AZ882" i="1"/>
  <c r="BA882" i="1" s="1"/>
  <c r="AZ883" i="1"/>
  <c r="BA883" i="1" s="1"/>
  <c r="AZ884" i="1"/>
  <c r="BA884" i="1" s="1"/>
  <c r="AZ885" i="1"/>
  <c r="BA885" i="1" s="1"/>
  <c r="AZ886" i="1"/>
  <c r="BA886" i="1" s="1"/>
  <c r="AZ887" i="1"/>
  <c r="BA887" i="1" s="1"/>
  <c r="AZ888" i="1"/>
  <c r="BA888" i="1" s="1"/>
  <c r="AZ889" i="1"/>
  <c r="BA889" i="1" s="1"/>
  <c r="AZ890" i="1"/>
  <c r="BA890" i="1" s="1"/>
  <c r="AZ891" i="1"/>
  <c r="BA891" i="1" s="1"/>
  <c r="AZ892" i="1"/>
  <c r="BA892" i="1" s="1"/>
  <c r="AZ893" i="1"/>
  <c r="BA893" i="1" s="1"/>
  <c r="AZ894" i="1"/>
  <c r="BA894" i="1" s="1"/>
  <c r="AZ895" i="1"/>
  <c r="BA895" i="1" s="1"/>
  <c r="AZ896" i="1"/>
  <c r="BA896" i="1" s="1"/>
  <c r="AZ897" i="1"/>
  <c r="BA897" i="1" s="1"/>
  <c r="AZ898" i="1"/>
  <c r="BA898" i="1" s="1"/>
  <c r="AZ899" i="1"/>
  <c r="BA899" i="1" s="1"/>
  <c r="AZ900" i="1"/>
  <c r="BA900" i="1" s="1"/>
  <c r="AZ901" i="1"/>
  <c r="BA901" i="1" s="1"/>
  <c r="AZ902" i="1"/>
  <c r="BA902" i="1" s="1"/>
  <c r="AZ903" i="1"/>
  <c r="BA903" i="1" s="1"/>
  <c r="AZ904" i="1"/>
  <c r="BA904" i="1" s="1"/>
  <c r="AZ905" i="1"/>
  <c r="BA905" i="1" s="1"/>
  <c r="AZ906" i="1"/>
  <c r="BA906" i="1" s="1"/>
  <c r="AZ907" i="1"/>
  <c r="BA907" i="1" s="1"/>
  <c r="AZ908" i="1"/>
  <c r="BA908" i="1" s="1"/>
  <c r="AZ909" i="1"/>
  <c r="BA909" i="1" s="1"/>
  <c r="AZ910" i="1"/>
  <c r="BA910" i="1" s="1"/>
  <c r="AZ911" i="1"/>
  <c r="BA911" i="1" s="1"/>
  <c r="AZ912" i="1"/>
  <c r="BA912" i="1" s="1"/>
  <c r="AZ913" i="1"/>
  <c r="BA913" i="1" s="1"/>
  <c r="AZ914" i="1"/>
  <c r="BA914" i="1" s="1"/>
  <c r="AZ916" i="1"/>
  <c r="BA916" i="1" s="1"/>
  <c r="AZ920" i="1"/>
  <c r="BA920" i="1" s="1"/>
  <c r="AZ922" i="1"/>
  <c r="BA922" i="1" s="1"/>
  <c r="AZ924" i="1"/>
  <c r="BA924" i="1" s="1"/>
  <c r="AZ926" i="1"/>
  <c r="BA926" i="1" s="1"/>
  <c r="AZ928" i="1"/>
  <c r="BA928" i="1" s="1"/>
  <c r="AZ930" i="1"/>
  <c r="BA930" i="1" s="1"/>
  <c r="AZ932" i="1"/>
  <c r="BA932" i="1" s="1"/>
  <c r="AZ934" i="1"/>
  <c r="BA934" i="1" s="1"/>
  <c r="AZ936" i="1"/>
  <c r="BA936" i="1" s="1"/>
  <c r="AZ938" i="1"/>
  <c r="BA938" i="1" s="1"/>
  <c r="AZ940" i="1"/>
  <c r="BA940" i="1" s="1"/>
  <c r="AZ942" i="1"/>
  <c r="BA942" i="1" s="1"/>
  <c r="AZ944" i="1"/>
  <c r="BA944" i="1" s="1"/>
  <c r="AZ946" i="1"/>
  <c r="BA946" i="1" s="1"/>
  <c r="AZ948" i="1"/>
  <c r="BA948" i="1" s="1"/>
  <c r="AZ950" i="1"/>
  <c r="BA950" i="1" s="1"/>
  <c r="AZ952" i="1"/>
  <c r="BA952" i="1" s="1"/>
  <c r="AZ954" i="1"/>
  <c r="BA954" i="1" s="1"/>
  <c r="AZ956" i="1"/>
  <c r="BA956" i="1" s="1"/>
  <c r="AZ958" i="1"/>
  <c r="BA958" i="1" s="1"/>
  <c r="AZ960" i="1"/>
  <c r="BA960" i="1" s="1"/>
  <c r="AZ962" i="1"/>
  <c r="BA962" i="1" s="1"/>
  <c r="AZ964" i="1"/>
  <c r="BA964" i="1" s="1"/>
  <c r="AZ966" i="1"/>
  <c r="BA966" i="1" s="1"/>
  <c r="AZ968" i="1"/>
  <c r="BA968" i="1" s="1"/>
  <c r="AZ970" i="1"/>
  <c r="BA970" i="1" s="1"/>
  <c r="AZ972" i="1"/>
  <c r="BA972" i="1" s="1"/>
  <c r="AZ974" i="1"/>
  <c r="BA974" i="1" s="1"/>
  <c r="AZ976" i="1"/>
  <c r="BA976" i="1" s="1"/>
  <c r="AZ978" i="1"/>
  <c r="BA978" i="1" s="1"/>
  <c r="AZ980" i="1"/>
  <c r="BA980" i="1" s="1"/>
  <c r="AZ982" i="1"/>
  <c r="BA982" i="1" s="1"/>
  <c r="AZ984" i="1"/>
  <c r="BA984" i="1" s="1"/>
  <c r="AZ986" i="1"/>
  <c r="BA986" i="1" s="1"/>
  <c r="AZ988" i="1"/>
  <c r="BA988" i="1" s="1"/>
  <c r="AZ990" i="1"/>
  <c r="BA990" i="1" s="1"/>
  <c r="AZ992" i="1"/>
  <c r="BA992" i="1" s="1"/>
  <c r="AZ994" i="1"/>
  <c r="BA994" i="1" s="1"/>
  <c r="AZ996" i="1"/>
  <c r="BA996" i="1" s="1"/>
  <c r="AZ998" i="1"/>
  <c r="BA998" i="1" s="1"/>
  <c r="AZ1000" i="1"/>
  <c r="BA1000" i="1" s="1"/>
  <c r="AZ1002" i="1"/>
  <c r="BA1002" i="1" s="1"/>
  <c r="AZ1004" i="1"/>
  <c r="BA1004" i="1" s="1"/>
  <c r="AZ1006" i="1"/>
  <c r="BA1006" i="1" s="1"/>
  <c r="AZ1008" i="1"/>
  <c r="BA1008" i="1" s="1"/>
  <c r="AZ1010" i="1"/>
  <c r="BA1010" i="1" s="1"/>
  <c r="AZ1012" i="1"/>
  <c r="BA1012" i="1" s="1"/>
  <c r="AZ1014" i="1"/>
  <c r="BA1014" i="1" s="1"/>
  <c r="AZ1016" i="1"/>
  <c r="BA1016" i="1" s="1"/>
  <c r="AZ1018" i="1"/>
  <c r="BA1018" i="1" s="1"/>
  <c r="AZ1020" i="1"/>
  <c r="BA1020" i="1" s="1"/>
  <c r="AZ1022" i="1"/>
  <c r="BA1022" i="1" s="1"/>
  <c r="AZ1024" i="1"/>
  <c r="BA1024" i="1" s="1"/>
  <c r="AZ1026" i="1"/>
  <c r="BA1026" i="1" s="1"/>
  <c r="AZ1028" i="1"/>
  <c r="BA1028" i="1" s="1"/>
  <c r="AZ1030" i="1"/>
  <c r="BA1030" i="1" s="1"/>
  <c r="AZ1032" i="1"/>
  <c r="BA1032" i="1" s="1"/>
  <c r="AZ1034" i="1"/>
  <c r="BA1034" i="1" s="1"/>
  <c r="AZ1036" i="1"/>
  <c r="BA1036" i="1" s="1"/>
  <c r="AZ1038" i="1"/>
  <c r="BA1038" i="1" s="1"/>
  <c r="AZ1040" i="1"/>
  <c r="BA1040" i="1" s="1"/>
  <c r="AZ1042" i="1"/>
  <c r="BA1042" i="1" s="1"/>
  <c r="AZ1044" i="1"/>
  <c r="BA1044" i="1" s="1"/>
  <c r="AZ1046" i="1"/>
  <c r="BA1046" i="1" s="1"/>
  <c r="AZ1048" i="1"/>
  <c r="BA1048" i="1" s="1"/>
  <c r="AZ1050" i="1"/>
  <c r="BA1050" i="1" s="1"/>
  <c r="AZ1052" i="1"/>
  <c r="BA1052" i="1" s="1"/>
  <c r="AZ1054" i="1"/>
  <c r="BA1054" i="1" s="1"/>
  <c r="AZ1056" i="1"/>
  <c r="BA1056" i="1" s="1"/>
  <c r="AZ1058" i="1"/>
  <c r="BA1058" i="1" s="1"/>
  <c r="BA1059" i="1"/>
  <c r="AZ1060" i="1"/>
  <c r="BA1060" i="1" s="1"/>
  <c r="AZ1062" i="1"/>
  <c r="BA1062" i="1" s="1"/>
  <c r="AZ1064" i="1"/>
  <c r="BA1064" i="1" s="1"/>
  <c r="AZ1066" i="1"/>
  <c r="BA1066" i="1" s="1"/>
  <c r="AZ1068" i="1"/>
  <c r="BA1068" i="1" s="1"/>
  <c r="AZ1070" i="1"/>
  <c r="BA1070" i="1" s="1"/>
  <c r="AZ1072" i="1"/>
  <c r="BA1072" i="1" s="1"/>
  <c r="AZ1074" i="1"/>
  <c r="BA1074" i="1" s="1"/>
  <c r="AZ1076" i="1"/>
  <c r="BA1076" i="1" s="1"/>
  <c r="AZ1078" i="1"/>
  <c r="BA1078" i="1" s="1"/>
  <c r="AZ1080" i="1"/>
  <c r="BA1080" i="1" s="1"/>
  <c r="AZ1082" i="1"/>
  <c r="BA1082" i="1" s="1"/>
  <c r="AZ1084" i="1"/>
  <c r="BA1084" i="1" s="1"/>
  <c r="AZ1086" i="1"/>
  <c r="BA1086" i="1" s="1"/>
  <c r="AZ1087" i="1"/>
  <c r="BA1087" i="1" s="1"/>
  <c r="AZ1088" i="1"/>
  <c r="BA1088" i="1" s="1"/>
  <c r="AZ1089" i="1"/>
  <c r="BA1089" i="1" s="1"/>
  <c r="AZ1090" i="1"/>
  <c r="BA1090" i="1" s="1"/>
  <c r="AZ1091" i="1"/>
  <c r="BA1091" i="1" s="1"/>
  <c r="AZ1092" i="1"/>
  <c r="BA1092" i="1" s="1"/>
  <c r="AZ1093" i="1"/>
  <c r="BA1093" i="1" s="1"/>
  <c r="AZ1094" i="1"/>
  <c r="BA1094" i="1" s="1"/>
  <c r="AZ1095" i="1"/>
  <c r="BA1095" i="1" s="1"/>
  <c r="AZ1096" i="1"/>
  <c r="BA1096" i="1" s="1"/>
  <c r="AZ1097" i="1"/>
  <c r="BA1097" i="1" s="1"/>
  <c r="AZ1098" i="1"/>
  <c r="BA1098" i="1" s="1"/>
  <c r="AZ1099" i="1"/>
  <c r="BA1099" i="1" s="1"/>
  <c r="AZ1100" i="1"/>
  <c r="BA1100" i="1" s="1"/>
  <c r="AZ1101" i="1"/>
  <c r="BA1101" i="1" s="1"/>
  <c r="AZ1102" i="1"/>
  <c r="BA1102" i="1" s="1"/>
  <c r="BS876" i="1" l="1"/>
  <c r="BS877" i="1"/>
  <c r="BX869" i="1" l="1"/>
  <c r="U856" i="1" l="1"/>
  <c r="K819" i="1" l="1"/>
  <c r="AL810" i="1" l="1"/>
  <c r="BX786" i="1" l="1"/>
  <c r="BX762" i="1" l="1"/>
  <c r="BE741" i="1" l="1"/>
  <c r="BS747" i="1" l="1"/>
  <c r="BS748" i="1"/>
  <c r="BS749" i="1"/>
  <c r="BS750" i="1"/>
  <c r="BS751" i="1"/>
  <c r="E755" i="1"/>
  <c r="F755" i="1" s="1"/>
  <c r="K755" i="1"/>
  <c r="Q755" i="1"/>
  <c r="S755" i="1"/>
  <c r="U755" i="1"/>
  <c r="Z755" i="1"/>
  <c r="AD755" i="1"/>
  <c r="AG755" i="1"/>
  <c r="AH755" i="1"/>
  <c r="AL755" i="1"/>
  <c r="AO755" i="1"/>
  <c r="AP755" i="1"/>
  <c r="AT755" i="1"/>
  <c r="AW755" i="1"/>
  <c r="BE755" i="1"/>
  <c r="BL755" i="1"/>
  <c r="BR755" i="1"/>
  <c r="BS755" i="1"/>
  <c r="BX755" i="1"/>
  <c r="CB755" i="1"/>
  <c r="CD755" i="1"/>
  <c r="CE755" i="1" s="1"/>
  <c r="E756" i="1"/>
  <c r="F756" i="1" s="1"/>
  <c r="K756" i="1"/>
  <c r="Q756" i="1"/>
  <c r="S756" i="1"/>
  <c r="U756" i="1"/>
  <c r="Z756" i="1"/>
  <c r="AD756" i="1"/>
  <c r="AG756" i="1"/>
  <c r="AH756" i="1"/>
  <c r="AL756" i="1"/>
  <c r="AO756" i="1"/>
  <c r="AP756" i="1"/>
  <c r="AT756" i="1"/>
  <c r="AW756" i="1"/>
  <c r="BE756" i="1"/>
  <c r="BL756" i="1"/>
  <c r="BR756" i="1"/>
  <c r="BS756" i="1"/>
  <c r="BX756" i="1"/>
  <c r="CB756" i="1"/>
  <c r="CD756" i="1"/>
  <c r="CE756" i="1" s="1"/>
  <c r="E757" i="1"/>
  <c r="F757" i="1" s="1"/>
  <c r="K757" i="1"/>
  <c r="Q757" i="1"/>
  <c r="S757" i="1"/>
  <c r="U757" i="1"/>
  <c r="Z757" i="1"/>
  <c r="AD757" i="1"/>
  <c r="AG757" i="1"/>
  <c r="AH757" i="1"/>
  <c r="AL757" i="1"/>
  <c r="AO757" i="1"/>
  <c r="AP757" i="1"/>
  <c r="AT757" i="1"/>
  <c r="AW757" i="1"/>
  <c r="BE757" i="1"/>
  <c r="BL757" i="1"/>
  <c r="BR757" i="1"/>
  <c r="BS757" i="1"/>
  <c r="BX757" i="1"/>
  <c r="CB757" i="1"/>
  <c r="CD757" i="1"/>
  <c r="CE757" i="1" s="1"/>
  <c r="E758" i="1"/>
  <c r="F758" i="1" s="1"/>
  <c r="K758" i="1"/>
  <c r="Q758" i="1"/>
  <c r="S758" i="1"/>
  <c r="U758" i="1"/>
  <c r="Z758" i="1"/>
  <c r="AD758" i="1"/>
  <c r="AG758" i="1"/>
  <c r="AH758" i="1"/>
  <c r="AL758" i="1"/>
  <c r="AO758" i="1"/>
  <c r="AP758" i="1"/>
  <c r="AT758" i="1"/>
  <c r="AW758" i="1"/>
  <c r="BE758" i="1"/>
  <c r="BL758" i="1"/>
  <c r="BR758" i="1"/>
  <c r="BS758" i="1"/>
  <c r="BX758" i="1"/>
  <c r="CB758" i="1"/>
  <c r="CD758" i="1"/>
  <c r="CE758" i="1" s="1"/>
  <c r="E759" i="1"/>
  <c r="F759" i="1" s="1"/>
  <c r="K759" i="1"/>
  <c r="Q759" i="1"/>
  <c r="S759" i="1"/>
  <c r="U759" i="1"/>
  <c r="Z759" i="1"/>
  <c r="AD759" i="1"/>
  <c r="AG759" i="1"/>
  <c r="AH759" i="1"/>
  <c r="AL759" i="1"/>
  <c r="AO759" i="1"/>
  <c r="AP759" i="1"/>
  <c r="AT759" i="1"/>
  <c r="AW759" i="1"/>
  <c r="BE759" i="1"/>
  <c r="BL759" i="1"/>
  <c r="BR759" i="1"/>
  <c r="BS759" i="1"/>
  <c r="BX759" i="1"/>
  <c r="CB759" i="1"/>
  <c r="CD759" i="1"/>
  <c r="CE759" i="1" s="1"/>
  <c r="E760" i="1"/>
  <c r="F760" i="1" s="1"/>
  <c r="K760" i="1"/>
  <c r="Q760" i="1"/>
  <c r="S760" i="1"/>
  <c r="U760" i="1"/>
  <c r="Z760" i="1"/>
  <c r="AD760" i="1"/>
  <c r="AG760" i="1"/>
  <c r="AH760" i="1"/>
  <c r="AL760" i="1"/>
  <c r="AO760" i="1"/>
  <c r="AP760" i="1"/>
  <c r="AT760" i="1"/>
  <c r="AW760" i="1"/>
  <c r="BE760" i="1"/>
  <c r="BL760" i="1"/>
  <c r="BR760" i="1"/>
  <c r="BS760" i="1"/>
  <c r="BX760" i="1"/>
  <c r="CB760" i="1"/>
  <c r="CD760" i="1"/>
  <c r="CE760" i="1" s="1"/>
  <c r="E761" i="1"/>
  <c r="F761" i="1" s="1"/>
  <c r="K761" i="1"/>
  <c r="Q761" i="1"/>
  <c r="S761" i="1"/>
  <c r="U761" i="1"/>
  <c r="Z761" i="1"/>
  <c r="AD761" i="1"/>
  <c r="AG761" i="1"/>
  <c r="AH761" i="1"/>
  <c r="AL761" i="1"/>
  <c r="AO761" i="1"/>
  <c r="AP761" i="1"/>
  <c r="AT761" i="1"/>
  <c r="AW761" i="1"/>
  <c r="BE761" i="1"/>
  <c r="BL761" i="1"/>
  <c r="BR761" i="1"/>
  <c r="BS761" i="1"/>
  <c r="BX761" i="1"/>
  <c r="CB761" i="1"/>
  <c r="CD761" i="1"/>
  <c r="CE761" i="1" s="1"/>
  <c r="E762" i="1"/>
  <c r="F762" i="1" s="1"/>
  <c r="K762" i="1"/>
  <c r="Q762" i="1"/>
  <c r="S762" i="1"/>
  <c r="U762" i="1"/>
  <c r="Z762" i="1"/>
  <c r="AD762" i="1"/>
  <c r="AG762" i="1"/>
  <c r="AH762" i="1"/>
  <c r="AL762" i="1"/>
  <c r="AO762" i="1"/>
  <c r="AP762" i="1"/>
  <c r="AT762" i="1"/>
  <c r="AW762" i="1"/>
  <c r="BE762" i="1"/>
  <c r="BL762" i="1"/>
  <c r="BR762" i="1"/>
  <c r="BS762" i="1"/>
  <c r="CB762" i="1"/>
  <c r="CD762" i="1"/>
  <c r="CE762" i="1" s="1"/>
  <c r="E763" i="1"/>
  <c r="F763" i="1" s="1"/>
  <c r="K763" i="1"/>
  <c r="Q763" i="1"/>
  <c r="S763" i="1"/>
  <c r="Z763" i="1"/>
  <c r="AD763" i="1"/>
  <c r="AG763" i="1"/>
  <c r="AH763" i="1"/>
  <c r="AL763" i="1"/>
  <c r="AO763" i="1"/>
  <c r="AP763" i="1"/>
  <c r="AT763" i="1"/>
  <c r="AW763" i="1"/>
  <c r="BE763" i="1"/>
  <c r="BL763" i="1"/>
  <c r="BR763" i="1"/>
  <c r="BS763" i="1"/>
  <c r="BX763" i="1"/>
  <c r="CB763" i="1"/>
  <c r="CD763" i="1"/>
  <c r="CE763" i="1" s="1"/>
  <c r="E764" i="1"/>
  <c r="F764" i="1" s="1"/>
  <c r="K764" i="1"/>
  <c r="Q764" i="1"/>
  <c r="S764" i="1"/>
  <c r="Z764" i="1"/>
  <c r="AD764" i="1"/>
  <c r="AG764" i="1"/>
  <c r="AH764" i="1"/>
  <c r="AL764" i="1"/>
  <c r="AO764" i="1"/>
  <c r="AP764" i="1"/>
  <c r="AT764" i="1"/>
  <c r="AW764" i="1"/>
  <c r="BE764" i="1"/>
  <c r="BL764" i="1"/>
  <c r="BR764" i="1"/>
  <c r="BS764" i="1"/>
  <c r="BX764" i="1"/>
  <c r="CB764" i="1"/>
  <c r="CD764" i="1"/>
  <c r="CE764" i="1" s="1"/>
  <c r="E765" i="1"/>
  <c r="F765" i="1" s="1"/>
  <c r="K765" i="1"/>
  <c r="Q765" i="1"/>
  <c r="S765" i="1"/>
  <c r="U765" i="1"/>
  <c r="Z765" i="1"/>
  <c r="AD765" i="1"/>
  <c r="AG765" i="1"/>
  <c r="AH765" i="1"/>
  <c r="AL765" i="1"/>
  <c r="AO765" i="1"/>
  <c r="AP765" i="1"/>
  <c r="AT765" i="1"/>
  <c r="AW765" i="1"/>
  <c r="BE765" i="1"/>
  <c r="BL765" i="1"/>
  <c r="BR765" i="1"/>
  <c r="BS765" i="1"/>
  <c r="BX765" i="1"/>
  <c r="CB765" i="1"/>
  <c r="CD765" i="1"/>
  <c r="CE765" i="1" s="1"/>
  <c r="E766" i="1"/>
  <c r="F766" i="1" s="1"/>
  <c r="K766" i="1"/>
  <c r="Q766" i="1"/>
  <c r="S766" i="1"/>
  <c r="U766" i="1"/>
  <c r="Z766" i="1"/>
  <c r="AD766" i="1"/>
  <c r="AG766" i="1"/>
  <c r="AH766" i="1"/>
  <c r="AL766" i="1"/>
  <c r="AO766" i="1"/>
  <c r="AP766" i="1"/>
  <c r="AT766" i="1"/>
  <c r="AW766" i="1"/>
  <c r="BE766" i="1"/>
  <c r="BL766" i="1"/>
  <c r="BR766" i="1"/>
  <c r="BS766" i="1"/>
  <c r="BX766" i="1"/>
  <c r="CB766" i="1"/>
  <c r="CD766" i="1"/>
  <c r="CE766" i="1" s="1"/>
  <c r="E767" i="1"/>
  <c r="F767" i="1" s="1"/>
  <c r="K767" i="1"/>
  <c r="Q767" i="1"/>
  <c r="S767" i="1"/>
  <c r="U767" i="1"/>
  <c r="Z767" i="1"/>
  <c r="AD767" i="1"/>
  <c r="AG767" i="1"/>
  <c r="AH767" i="1"/>
  <c r="AL767" i="1"/>
  <c r="AO767" i="1"/>
  <c r="AP767" i="1"/>
  <c r="AT767" i="1"/>
  <c r="AW767" i="1"/>
  <c r="BE767" i="1"/>
  <c r="BL767" i="1"/>
  <c r="BR767" i="1"/>
  <c r="BS767" i="1"/>
  <c r="BX767" i="1"/>
  <c r="CB767" i="1"/>
  <c r="CD767" i="1"/>
  <c r="CE767" i="1" s="1"/>
  <c r="E768" i="1"/>
  <c r="F768" i="1" s="1"/>
  <c r="K768" i="1"/>
  <c r="Q768" i="1"/>
  <c r="S768" i="1"/>
  <c r="U768" i="1"/>
  <c r="Z768" i="1"/>
  <c r="AD768" i="1"/>
  <c r="AG768" i="1"/>
  <c r="AH768" i="1"/>
  <c r="AL768" i="1"/>
  <c r="AO768" i="1"/>
  <c r="AP768" i="1"/>
  <c r="AT768" i="1"/>
  <c r="AW768" i="1"/>
  <c r="BE768" i="1"/>
  <c r="BL768" i="1"/>
  <c r="BR768" i="1"/>
  <c r="BS768" i="1"/>
  <c r="BX768" i="1"/>
  <c r="CB768" i="1"/>
  <c r="CD768" i="1"/>
  <c r="CE768" i="1" s="1"/>
  <c r="E769" i="1"/>
  <c r="F769" i="1" s="1"/>
  <c r="K769" i="1"/>
  <c r="Q769" i="1"/>
  <c r="S769" i="1"/>
  <c r="U769" i="1"/>
  <c r="Z769" i="1"/>
  <c r="AD769" i="1"/>
  <c r="AG769" i="1"/>
  <c r="AH769" i="1"/>
  <c r="AL769" i="1"/>
  <c r="AO769" i="1"/>
  <c r="AP769" i="1"/>
  <c r="AT769" i="1"/>
  <c r="AW769" i="1"/>
  <c r="BE769" i="1"/>
  <c r="BL769" i="1"/>
  <c r="BR769" i="1"/>
  <c r="BS769" i="1"/>
  <c r="BX769" i="1"/>
  <c r="CB769" i="1"/>
  <c r="CD769" i="1"/>
  <c r="CE769" i="1" s="1"/>
  <c r="E770" i="1"/>
  <c r="F770" i="1" s="1"/>
  <c r="K770" i="1"/>
  <c r="Q770" i="1"/>
  <c r="S770" i="1"/>
  <c r="U770" i="1"/>
  <c r="Z770" i="1"/>
  <c r="AD770" i="1"/>
  <c r="AG770" i="1"/>
  <c r="AH770" i="1"/>
  <c r="AL770" i="1"/>
  <c r="AO770" i="1"/>
  <c r="AP770" i="1"/>
  <c r="AT770" i="1"/>
  <c r="AW770" i="1"/>
  <c r="BE770" i="1"/>
  <c r="BL770" i="1"/>
  <c r="BR770" i="1"/>
  <c r="BS770" i="1"/>
  <c r="BX770" i="1"/>
  <c r="CB770" i="1"/>
  <c r="CD770" i="1"/>
  <c r="CE770" i="1" s="1"/>
  <c r="E771" i="1"/>
  <c r="F771" i="1" s="1"/>
  <c r="K771" i="1"/>
  <c r="Q771" i="1"/>
  <c r="S771" i="1"/>
  <c r="U771" i="1"/>
  <c r="Z771" i="1"/>
  <c r="AD771" i="1"/>
  <c r="AG771" i="1"/>
  <c r="AH771" i="1"/>
  <c r="AL771" i="1"/>
  <c r="AO771" i="1"/>
  <c r="AP771" i="1"/>
  <c r="AT771" i="1"/>
  <c r="AW771" i="1"/>
  <c r="BE771" i="1"/>
  <c r="BL771" i="1"/>
  <c r="BR771" i="1"/>
  <c r="BS771" i="1"/>
  <c r="BX771" i="1"/>
  <c r="CB771" i="1"/>
  <c r="CD771" i="1"/>
  <c r="CE771" i="1" s="1"/>
  <c r="E772" i="1"/>
  <c r="F772" i="1" s="1"/>
  <c r="K772" i="1"/>
  <c r="Q772" i="1"/>
  <c r="S772" i="1"/>
  <c r="U772" i="1"/>
  <c r="Z772" i="1"/>
  <c r="AD772" i="1"/>
  <c r="AG772" i="1"/>
  <c r="AH772" i="1"/>
  <c r="AL772" i="1"/>
  <c r="AO772" i="1"/>
  <c r="AP772" i="1"/>
  <c r="AT772" i="1"/>
  <c r="AW772" i="1"/>
  <c r="BE772" i="1"/>
  <c r="BL772" i="1"/>
  <c r="BR772" i="1"/>
  <c r="BS772" i="1"/>
  <c r="BX772" i="1"/>
  <c r="CB772" i="1"/>
  <c r="CD772" i="1"/>
  <c r="CE772" i="1" s="1"/>
  <c r="E773" i="1"/>
  <c r="F773" i="1" s="1"/>
  <c r="K773" i="1"/>
  <c r="Q773" i="1"/>
  <c r="S773" i="1"/>
  <c r="U773" i="1"/>
  <c r="Z773" i="1"/>
  <c r="AD773" i="1"/>
  <c r="AG773" i="1"/>
  <c r="AH773" i="1"/>
  <c r="AL773" i="1"/>
  <c r="AO773" i="1"/>
  <c r="AP773" i="1"/>
  <c r="AT773" i="1"/>
  <c r="AW773" i="1"/>
  <c r="BE773" i="1"/>
  <c r="BL773" i="1"/>
  <c r="BR773" i="1"/>
  <c r="BS773" i="1"/>
  <c r="BX773" i="1"/>
  <c r="CB773" i="1"/>
  <c r="CD773" i="1"/>
  <c r="CE773" i="1" s="1"/>
  <c r="E774" i="1"/>
  <c r="F774" i="1" s="1"/>
  <c r="K774" i="1"/>
  <c r="Q774" i="1"/>
  <c r="S774" i="1"/>
  <c r="U774" i="1"/>
  <c r="Z774" i="1"/>
  <c r="AD774" i="1"/>
  <c r="AG774" i="1"/>
  <c r="AH774" i="1"/>
  <c r="AL774" i="1"/>
  <c r="AO774" i="1"/>
  <c r="AP774" i="1"/>
  <c r="AT774" i="1"/>
  <c r="AW774" i="1"/>
  <c r="BE774" i="1"/>
  <c r="BL774" i="1"/>
  <c r="BR774" i="1"/>
  <c r="BS774" i="1"/>
  <c r="BX774" i="1"/>
  <c r="CB774" i="1"/>
  <c r="CD774" i="1"/>
  <c r="CE774" i="1" s="1"/>
  <c r="E775" i="1"/>
  <c r="F775" i="1" s="1"/>
  <c r="K775" i="1"/>
  <c r="Q775" i="1"/>
  <c r="S775" i="1"/>
  <c r="U775" i="1"/>
  <c r="Z775" i="1"/>
  <c r="AD775" i="1"/>
  <c r="AG775" i="1"/>
  <c r="AH775" i="1"/>
  <c r="AL775" i="1"/>
  <c r="AO775" i="1"/>
  <c r="AP775" i="1"/>
  <c r="AT775" i="1"/>
  <c r="AW775" i="1"/>
  <c r="BE775" i="1"/>
  <c r="BL775" i="1"/>
  <c r="BR775" i="1"/>
  <c r="BS775" i="1"/>
  <c r="BX775" i="1"/>
  <c r="CB775" i="1"/>
  <c r="CD775" i="1"/>
  <c r="CE775" i="1" s="1"/>
  <c r="E776" i="1"/>
  <c r="F776" i="1" s="1"/>
  <c r="K776" i="1"/>
  <c r="Q776" i="1"/>
  <c r="S776" i="1"/>
  <c r="U776" i="1"/>
  <c r="Z776" i="1"/>
  <c r="AD776" i="1"/>
  <c r="AG776" i="1"/>
  <c r="AH776" i="1"/>
  <c r="AL776" i="1"/>
  <c r="AO776" i="1"/>
  <c r="AP776" i="1"/>
  <c r="AT776" i="1"/>
  <c r="AW776" i="1"/>
  <c r="BE776" i="1"/>
  <c r="BL776" i="1"/>
  <c r="BR776" i="1"/>
  <c r="BS776" i="1"/>
  <c r="BX776" i="1"/>
  <c r="CB776" i="1"/>
  <c r="CD776" i="1"/>
  <c r="CE776" i="1" s="1"/>
  <c r="E777" i="1"/>
  <c r="F777" i="1" s="1"/>
  <c r="K777" i="1"/>
  <c r="Q777" i="1"/>
  <c r="S777" i="1"/>
  <c r="U777" i="1"/>
  <c r="Z777" i="1"/>
  <c r="AD777" i="1"/>
  <c r="AG777" i="1"/>
  <c r="AH777" i="1"/>
  <c r="AL777" i="1"/>
  <c r="AO777" i="1"/>
  <c r="AP777" i="1"/>
  <c r="AT777" i="1"/>
  <c r="AW777" i="1"/>
  <c r="BE777" i="1"/>
  <c r="BL777" i="1"/>
  <c r="BR777" i="1"/>
  <c r="BS777" i="1"/>
  <c r="BX777" i="1"/>
  <c r="CB777" i="1"/>
  <c r="CD777" i="1"/>
  <c r="CE777" i="1" s="1"/>
  <c r="E778" i="1"/>
  <c r="F778" i="1" s="1"/>
  <c r="K778" i="1"/>
  <c r="Q778" i="1"/>
  <c r="S778" i="1"/>
  <c r="U778" i="1"/>
  <c r="Z778" i="1"/>
  <c r="AD778" i="1"/>
  <c r="AG778" i="1"/>
  <c r="AH778" i="1"/>
  <c r="AL778" i="1"/>
  <c r="AO778" i="1"/>
  <c r="AP778" i="1"/>
  <c r="AT778" i="1"/>
  <c r="AW778" i="1"/>
  <c r="BE778" i="1"/>
  <c r="BL778" i="1"/>
  <c r="BR778" i="1"/>
  <c r="BS778" i="1"/>
  <c r="BX778" i="1"/>
  <c r="CB778" i="1"/>
  <c r="CD778" i="1"/>
  <c r="CE778" i="1" s="1"/>
  <c r="E779" i="1"/>
  <c r="F779" i="1" s="1"/>
  <c r="K779" i="1"/>
  <c r="Q779" i="1"/>
  <c r="S779" i="1"/>
  <c r="U779" i="1"/>
  <c r="Z779" i="1"/>
  <c r="AD779" i="1"/>
  <c r="AG779" i="1"/>
  <c r="AH779" i="1"/>
  <c r="AL779" i="1"/>
  <c r="AO779" i="1"/>
  <c r="AP779" i="1"/>
  <c r="AT779" i="1"/>
  <c r="AW779" i="1"/>
  <c r="BE779" i="1"/>
  <c r="BL779" i="1"/>
  <c r="BR779" i="1"/>
  <c r="BS779" i="1"/>
  <c r="BX779" i="1"/>
  <c r="CB779" i="1"/>
  <c r="CD779" i="1"/>
  <c r="CE779" i="1" s="1"/>
  <c r="E780" i="1"/>
  <c r="F780" i="1" s="1"/>
  <c r="K780" i="1"/>
  <c r="Q780" i="1"/>
  <c r="S780" i="1"/>
  <c r="U780" i="1"/>
  <c r="Z780" i="1"/>
  <c r="AD780" i="1"/>
  <c r="AG780" i="1"/>
  <c r="AH780" i="1"/>
  <c r="AL780" i="1"/>
  <c r="AO780" i="1"/>
  <c r="AP780" i="1"/>
  <c r="AT780" i="1"/>
  <c r="AW780" i="1"/>
  <c r="BE780" i="1"/>
  <c r="BL780" i="1"/>
  <c r="BR780" i="1"/>
  <c r="BS780" i="1"/>
  <c r="BX780" i="1"/>
  <c r="CB780" i="1"/>
  <c r="CD780" i="1"/>
  <c r="CE780" i="1" s="1"/>
  <c r="E781" i="1"/>
  <c r="F781" i="1" s="1"/>
  <c r="K781" i="1"/>
  <c r="Q781" i="1"/>
  <c r="S781" i="1"/>
  <c r="U781" i="1"/>
  <c r="Z781" i="1"/>
  <c r="AD781" i="1"/>
  <c r="AG781" i="1"/>
  <c r="AH781" i="1"/>
  <c r="AL781" i="1"/>
  <c r="AO781" i="1"/>
  <c r="AP781" i="1"/>
  <c r="AT781" i="1"/>
  <c r="AW781" i="1"/>
  <c r="BE781" i="1"/>
  <c r="BL781" i="1"/>
  <c r="BR781" i="1"/>
  <c r="BS781" i="1"/>
  <c r="BX781" i="1"/>
  <c r="CB781" i="1"/>
  <c r="CD781" i="1"/>
  <c r="CE781" i="1" s="1"/>
  <c r="E782" i="1"/>
  <c r="F782" i="1" s="1"/>
  <c r="K782" i="1"/>
  <c r="Q782" i="1"/>
  <c r="S782" i="1"/>
  <c r="U782" i="1"/>
  <c r="Z782" i="1"/>
  <c r="AD782" i="1"/>
  <c r="AG782" i="1"/>
  <c r="AH782" i="1"/>
  <c r="AL782" i="1"/>
  <c r="AO782" i="1"/>
  <c r="AP782" i="1"/>
  <c r="AT782" i="1"/>
  <c r="AW782" i="1"/>
  <c r="BE782" i="1"/>
  <c r="BL782" i="1"/>
  <c r="BR782" i="1"/>
  <c r="BS782" i="1"/>
  <c r="BX782" i="1"/>
  <c r="CB782" i="1"/>
  <c r="CD782" i="1"/>
  <c r="CE782" i="1" s="1"/>
  <c r="E783" i="1"/>
  <c r="F783" i="1" s="1"/>
  <c r="K783" i="1"/>
  <c r="Q783" i="1"/>
  <c r="S783" i="1"/>
  <c r="U783" i="1"/>
  <c r="Z783" i="1"/>
  <c r="AD783" i="1"/>
  <c r="AG783" i="1"/>
  <c r="AH783" i="1"/>
  <c r="AL783" i="1"/>
  <c r="AO783" i="1"/>
  <c r="AP783" i="1"/>
  <c r="AT783" i="1"/>
  <c r="AW783" i="1"/>
  <c r="BE783" i="1"/>
  <c r="BL783" i="1"/>
  <c r="BR783" i="1"/>
  <c r="BS783" i="1"/>
  <c r="BX783" i="1"/>
  <c r="CB783" i="1"/>
  <c r="CD783" i="1"/>
  <c r="CE783" i="1" s="1"/>
  <c r="E784" i="1"/>
  <c r="F784" i="1" s="1"/>
  <c r="K784" i="1"/>
  <c r="Q784" i="1"/>
  <c r="S784" i="1"/>
  <c r="U784" i="1"/>
  <c r="Z784" i="1"/>
  <c r="AD784" i="1"/>
  <c r="AG784" i="1"/>
  <c r="AH784" i="1"/>
  <c r="AL784" i="1"/>
  <c r="AO784" i="1"/>
  <c r="AP784" i="1"/>
  <c r="AT784" i="1"/>
  <c r="AW784" i="1"/>
  <c r="BE784" i="1"/>
  <c r="BL784" i="1"/>
  <c r="BR784" i="1"/>
  <c r="BS784" i="1"/>
  <c r="BX784" i="1"/>
  <c r="CB784" i="1"/>
  <c r="CD784" i="1"/>
  <c r="CE784" i="1" s="1"/>
  <c r="E785" i="1"/>
  <c r="F785" i="1" s="1"/>
  <c r="K785" i="1"/>
  <c r="Q785" i="1"/>
  <c r="S785" i="1"/>
  <c r="U785" i="1"/>
  <c r="Z785" i="1"/>
  <c r="AD785" i="1"/>
  <c r="AG785" i="1"/>
  <c r="AH785" i="1"/>
  <c r="AL785" i="1"/>
  <c r="AO785" i="1"/>
  <c r="AP785" i="1"/>
  <c r="AT785" i="1"/>
  <c r="AW785" i="1"/>
  <c r="BE785" i="1"/>
  <c r="BL785" i="1"/>
  <c r="BR785" i="1"/>
  <c r="BS785" i="1"/>
  <c r="BX785" i="1"/>
  <c r="CB785" i="1"/>
  <c r="CD785" i="1"/>
  <c r="CE785" i="1" s="1"/>
  <c r="E786" i="1"/>
  <c r="F786" i="1" s="1"/>
  <c r="K786" i="1"/>
  <c r="Q786" i="1"/>
  <c r="S786" i="1"/>
  <c r="U786" i="1"/>
  <c r="Z786" i="1"/>
  <c r="AD786" i="1"/>
  <c r="AG786" i="1"/>
  <c r="AH786" i="1"/>
  <c r="AL786" i="1"/>
  <c r="AO786" i="1"/>
  <c r="AP786" i="1"/>
  <c r="AT786" i="1"/>
  <c r="AW786" i="1"/>
  <c r="BE786" i="1"/>
  <c r="BL786" i="1"/>
  <c r="BR786" i="1"/>
  <c r="BS786" i="1"/>
  <c r="CB786" i="1"/>
  <c r="CD786" i="1"/>
  <c r="CE786" i="1" s="1"/>
  <c r="E787" i="1"/>
  <c r="F787" i="1" s="1"/>
  <c r="K787" i="1"/>
  <c r="Q787" i="1"/>
  <c r="S787" i="1"/>
  <c r="U787" i="1"/>
  <c r="Z787" i="1"/>
  <c r="AD787" i="1"/>
  <c r="AG787" i="1"/>
  <c r="AH787" i="1"/>
  <c r="AL787" i="1"/>
  <c r="AO787" i="1"/>
  <c r="AP787" i="1"/>
  <c r="AT787" i="1"/>
  <c r="AW787" i="1"/>
  <c r="BE787" i="1"/>
  <c r="BL787" i="1"/>
  <c r="BR787" i="1"/>
  <c r="BS787" i="1"/>
  <c r="BX787" i="1"/>
  <c r="CB787" i="1"/>
  <c r="CD787" i="1"/>
  <c r="CE787" i="1" s="1"/>
  <c r="E788" i="1"/>
  <c r="F788" i="1" s="1"/>
  <c r="K788" i="1"/>
  <c r="Q788" i="1"/>
  <c r="S788" i="1"/>
  <c r="U788" i="1"/>
  <c r="Z788" i="1"/>
  <c r="AD788" i="1"/>
  <c r="AG788" i="1"/>
  <c r="AH788" i="1"/>
  <c r="AL788" i="1"/>
  <c r="AO788" i="1"/>
  <c r="AP788" i="1"/>
  <c r="AT788" i="1"/>
  <c r="AW788" i="1"/>
  <c r="BE788" i="1"/>
  <c r="BL788" i="1"/>
  <c r="BR788" i="1"/>
  <c r="BS788" i="1"/>
  <c r="BX788" i="1"/>
  <c r="CB788" i="1"/>
  <c r="CD788" i="1"/>
  <c r="CE788" i="1" s="1"/>
  <c r="E789" i="1"/>
  <c r="F789" i="1" s="1"/>
  <c r="K789" i="1"/>
  <c r="Q789" i="1"/>
  <c r="S789" i="1"/>
  <c r="U789" i="1"/>
  <c r="Z789" i="1"/>
  <c r="AD789" i="1"/>
  <c r="AG789" i="1"/>
  <c r="AH789" i="1"/>
  <c r="AL789" i="1"/>
  <c r="AO789" i="1"/>
  <c r="AP789" i="1"/>
  <c r="AT789" i="1"/>
  <c r="AW789" i="1"/>
  <c r="BE789" i="1"/>
  <c r="BL789" i="1"/>
  <c r="BR789" i="1"/>
  <c r="BS789" i="1"/>
  <c r="BX789" i="1"/>
  <c r="CB789" i="1"/>
  <c r="CD789" i="1"/>
  <c r="CE789" i="1" s="1"/>
  <c r="E790" i="1"/>
  <c r="F790" i="1" s="1"/>
  <c r="K790" i="1"/>
  <c r="Q790" i="1"/>
  <c r="S790" i="1"/>
  <c r="U790" i="1"/>
  <c r="Z790" i="1"/>
  <c r="AD790" i="1"/>
  <c r="AG790" i="1"/>
  <c r="AH790" i="1"/>
  <c r="AL790" i="1"/>
  <c r="AO790" i="1"/>
  <c r="AP790" i="1"/>
  <c r="AT790" i="1"/>
  <c r="AW790" i="1"/>
  <c r="BE790" i="1"/>
  <c r="BL790" i="1"/>
  <c r="BR790" i="1"/>
  <c r="BS790" i="1"/>
  <c r="BX790" i="1"/>
  <c r="CB790" i="1"/>
  <c r="CD790" i="1"/>
  <c r="CE790" i="1" s="1"/>
  <c r="E791" i="1"/>
  <c r="F791" i="1" s="1"/>
  <c r="K791" i="1"/>
  <c r="Q791" i="1"/>
  <c r="S791" i="1"/>
  <c r="U791" i="1"/>
  <c r="Z791" i="1"/>
  <c r="AD791" i="1"/>
  <c r="AG791" i="1"/>
  <c r="AH791" i="1"/>
  <c r="AL791" i="1"/>
  <c r="AO791" i="1"/>
  <c r="AP791" i="1"/>
  <c r="AT791" i="1"/>
  <c r="AW791" i="1"/>
  <c r="BE791" i="1"/>
  <c r="BL791" i="1"/>
  <c r="BR791" i="1"/>
  <c r="BS791" i="1"/>
  <c r="BX791" i="1"/>
  <c r="CB791" i="1"/>
  <c r="CD791" i="1"/>
  <c r="CE791" i="1" s="1"/>
  <c r="E792" i="1"/>
  <c r="F792" i="1" s="1"/>
  <c r="K792" i="1"/>
  <c r="Q792" i="1"/>
  <c r="S792" i="1"/>
  <c r="U792" i="1"/>
  <c r="Z792" i="1"/>
  <c r="AD792" i="1"/>
  <c r="AG792" i="1"/>
  <c r="AH792" i="1"/>
  <c r="AL792" i="1"/>
  <c r="AO792" i="1"/>
  <c r="AP792" i="1"/>
  <c r="AT792" i="1"/>
  <c r="AW792" i="1"/>
  <c r="BE792" i="1"/>
  <c r="BL792" i="1"/>
  <c r="BR792" i="1"/>
  <c r="BS792" i="1"/>
  <c r="BX792" i="1"/>
  <c r="CB792" i="1"/>
  <c r="CD792" i="1"/>
  <c r="CE792" i="1" s="1"/>
  <c r="E793" i="1"/>
  <c r="F793" i="1" s="1"/>
  <c r="K793" i="1"/>
  <c r="Q793" i="1"/>
  <c r="S793" i="1"/>
  <c r="U793" i="1"/>
  <c r="Z793" i="1"/>
  <c r="AD793" i="1"/>
  <c r="AG793" i="1"/>
  <c r="AH793" i="1"/>
  <c r="AL793" i="1"/>
  <c r="AO793" i="1"/>
  <c r="AP793" i="1"/>
  <c r="AT793" i="1"/>
  <c r="AW793" i="1"/>
  <c r="BE793" i="1"/>
  <c r="BL793" i="1"/>
  <c r="BR793" i="1"/>
  <c r="BS793" i="1"/>
  <c r="BX793" i="1"/>
  <c r="CB793" i="1"/>
  <c r="CD793" i="1"/>
  <c r="CE793" i="1" s="1"/>
  <c r="E794" i="1"/>
  <c r="F794" i="1" s="1"/>
  <c r="K794" i="1"/>
  <c r="Q794" i="1"/>
  <c r="S794" i="1"/>
  <c r="U794" i="1"/>
  <c r="Z794" i="1"/>
  <c r="AD794" i="1"/>
  <c r="AG794" i="1"/>
  <c r="AH794" i="1"/>
  <c r="AL794" i="1"/>
  <c r="AO794" i="1"/>
  <c r="AP794" i="1"/>
  <c r="AT794" i="1"/>
  <c r="AW794" i="1"/>
  <c r="BE794" i="1"/>
  <c r="BL794" i="1"/>
  <c r="BR794" i="1"/>
  <c r="BS794" i="1"/>
  <c r="BX794" i="1"/>
  <c r="CB794" i="1"/>
  <c r="CD794" i="1"/>
  <c r="CE794" i="1" s="1"/>
  <c r="E795" i="1"/>
  <c r="F795" i="1" s="1"/>
  <c r="K795" i="1"/>
  <c r="Q795" i="1"/>
  <c r="S795" i="1"/>
  <c r="U795" i="1"/>
  <c r="Z795" i="1"/>
  <c r="AD795" i="1"/>
  <c r="AG795" i="1"/>
  <c r="AH795" i="1"/>
  <c r="AL795" i="1"/>
  <c r="AP795" i="1" s="1"/>
  <c r="AO795" i="1"/>
  <c r="AT795" i="1"/>
  <c r="AW795" i="1"/>
  <c r="BE795" i="1"/>
  <c r="BL795" i="1"/>
  <c r="BR795" i="1"/>
  <c r="BS795" i="1"/>
  <c r="BX795" i="1"/>
  <c r="CB795" i="1"/>
  <c r="CD795" i="1"/>
  <c r="CE795" i="1" s="1"/>
  <c r="E796" i="1"/>
  <c r="F796" i="1" s="1"/>
  <c r="K796" i="1"/>
  <c r="Q796" i="1"/>
  <c r="S796" i="1"/>
  <c r="U796" i="1"/>
  <c r="Z796" i="1"/>
  <c r="AD796" i="1"/>
  <c r="AG796" i="1"/>
  <c r="AH796" i="1"/>
  <c r="AL796" i="1"/>
  <c r="AO796" i="1"/>
  <c r="AP796" i="1"/>
  <c r="AT796" i="1"/>
  <c r="AW796" i="1"/>
  <c r="BE796" i="1"/>
  <c r="BL796" i="1"/>
  <c r="BR796" i="1"/>
  <c r="BS796" i="1"/>
  <c r="BX796" i="1"/>
  <c r="CB796" i="1"/>
  <c r="CD796" i="1"/>
  <c r="CE796" i="1" s="1"/>
  <c r="E797" i="1"/>
  <c r="F797" i="1" s="1"/>
  <c r="K797" i="1"/>
  <c r="Q797" i="1"/>
  <c r="S797" i="1"/>
  <c r="U797" i="1"/>
  <c r="Z797" i="1"/>
  <c r="AD797" i="1"/>
  <c r="AG797" i="1"/>
  <c r="AH797" i="1"/>
  <c r="AL797" i="1"/>
  <c r="AO797" i="1"/>
  <c r="AP797" i="1"/>
  <c r="AT797" i="1"/>
  <c r="AW797" i="1"/>
  <c r="BE797" i="1"/>
  <c r="BL797" i="1"/>
  <c r="BR797" i="1"/>
  <c r="BS797" i="1"/>
  <c r="BX797" i="1"/>
  <c r="CB797" i="1"/>
  <c r="CD797" i="1"/>
  <c r="CE797" i="1" s="1"/>
  <c r="E798" i="1"/>
  <c r="F798" i="1" s="1"/>
  <c r="K798" i="1"/>
  <c r="Q798" i="1"/>
  <c r="S798" i="1"/>
  <c r="U798" i="1"/>
  <c r="Z798" i="1"/>
  <c r="AD798" i="1"/>
  <c r="AG798" i="1"/>
  <c r="AH798" i="1"/>
  <c r="AL798" i="1"/>
  <c r="AO798" i="1"/>
  <c r="AP798" i="1"/>
  <c r="AT798" i="1"/>
  <c r="AW798" i="1"/>
  <c r="BE798" i="1"/>
  <c r="BL798" i="1"/>
  <c r="BR798" i="1"/>
  <c r="BS798" i="1"/>
  <c r="BX798" i="1"/>
  <c r="CB798" i="1"/>
  <c r="CD798" i="1"/>
  <c r="CE798" i="1" s="1"/>
  <c r="E799" i="1"/>
  <c r="F799" i="1" s="1"/>
  <c r="K799" i="1"/>
  <c r="Q799" i="1"/>
  <c r="S799" i="1"/>
  <c r="U799" i="1"/>
  <c r="Z799" i="1"/>
  <c r="AD799" i="1"/>
  <c r="AG799" i="1"/>
  <c r="AH799" i="1"/>
  <c r="AL799" i="1"/>
  <c r="AO799" i="1"/>
  <c r="AP799" i="1"/>
  <c r="AT799" i="1"/>
  <c r="AW799" i="1"/>
  <c r="BE799" i="1"/>
  <c r="BL799" i="1"/>
  <c r="BR799" i="1"/>
  <c r="BS799" i="1"/>
  <c r="BX799" i="1"/>
  <c r="CB799" i="1"/>
  <c r="CD799" i="1"/>
  <c r="CE799" i="1" s="1"/>
  <c r="E800" i="1"/>
  <c r="F800" i="1" s="1"/>
  <c r="K800" i="1"/>
  <c r="Q800" i="1"/>
  <c r="S800" i="1"/>
  <c r="U800" i="1"/>
  <c r="Z800" i="1"/>
  <c r="AD800" i="1"/>
  <c r="AG800" i="1"/>
  <c r="AH800" i="1"/>
  <c r="AL800" i="1"/>
  <c r="AO800" i="1"/>
  <c r="AP800" i="1"/>
  <c r="AT800" i="1"/>
  <c r="AW800" i="1"/>
  <c r="BE800" i="1"/>
  <c r="BL800" i="1"/>
  <c r="BR800" i="1"/>
  <c r="BS800" i="1"/>
  <c r="BX800" i="1"/>
  <c r="CB800" i="1"/>
  <c r="CD800" i="1"/>
  <c r="CE800" i="1" s="1"/>
  <c r="E801" i="1"/>
  <c r="F801" i="1" s="1"/>
  <c r="K801" i="1"/>
  <c r="Q801" i="1"/>
  <c r="S801" i="1"/>
  <c r="U801" i="1"/>
  <c r="Z801" i="1"/>
  <c r="AD801" i="1"/>
  <c r="AG801" i="1"/>
  <c r="AH801" i="1"/>
  <c r="AL801" i="1"/>
  <c r="AO801" i="1"/>
  <c r="AP801" i="1"/>
  <c r="AT801" i="1"/>
  <c r="AW801" i="1"/>
  <c r="BE801" i="1"/>
  <c r="BL801" i="1"/>
  <c r="BR801" i="1"/>
  <c r="BS801" i="1"/>
  <c r="BX801" i="1"/>
  <c r="CB801" i="1"/>
  <c r="CD801" i="1"/>
  <c r="CE801" i="1" s="1"/>
  <c r="E802" i="1"/>
  <c r="F802" i="1" s="1"/>
  <c r="K802" i="1"/>
  <c r="Q802" i="1"/>
  <c r="S802" i="1"/>
  <c r="U802" i="1"/>
  <c r="Z802" i="1"/>
  <c r="AD802" i="1"/>
  <c r="AG802" i="1"/>
  <c r="AH802" i="1"/>
  <c r="AL802" i="1"/>
  <c r="AO802" i="1"/>
  <c r="AP802" i="1"/>
  <c r="AT802" i="1"/>
  <c r="AW802" i="1"/>
  <c r="BE802" i="1"/>
  <c r="BL802" i="1"/>
  <c r="BR802" i="1"/>
  <c r="BS802" i="1"/>
  <c r="BX802" i="1"/>
  <c r="CB802" i="1"/>
  <c r="CD802" i="1"/>
  <c r="CE802" i="1" s="1"/>
  <c r="E803" i="1"/>
  <c r="F803" i="1" s="1"/>
  <c r="K803" i="1"/>
  <c r="Q803" i="1"/>
  <c r="S803" i="1"/>
  <c r="U803" i="1"/>
  <c r="Z803" i="1"/>
  <c r="AD803" i="1"/>
  <c r="AG803" i="1"/>
  <c r="AH803" i="1"/>
  <c r="AL803" i="1"/>
  <c r="AO803" i="1"/>
  <c r="AP803" i="1"/>
  <c r="AT803" i="1"/>
  <c r="AW803" i="1"/>
  <c r="BE803" i="1"/>
  <c r="BL803" i="1"/>
  <c r="BR803" i="1"/>
  <c r="BS803" i="1"/>
  <c r="BX803" i="1"/>
  <c r="CB803" i="1"/>
  <c r="CD803" i="1"/>
  <c r="CE803" i="1" s="1"/>
  <c r="E804" i="1"/>
  <c r="F804" i="1" s="1"/>
  <c r="K804" i="1"/>
  <c r="Q804" i="1"/>
  <c r="S804" i="1"/>
  <c r="U804" i="1"/>
  <c r="Z804" i="1"/>
  <c r="AD804" i="1"/>
  <c r="AG804" i="1"/>
  <c r="AH804" i="1"/>
  <c r="AL804" i="1"/>
  <c r="AO804" i="1"/>
  <c r="AP804" i="1"/>
  <c r="AT804" i="1"/>
  <c r="AW804" i="1"/>
  <c r="BE804" i="1"/>
  <c r="BL804" i="1"/>
  <c r="BR804" i="1"/>
  <c r="BS804" i="1"/>
  <c r="BX804" i="1"/>
  <c r="CB804" i="1"/>
  <c r="CD804" i="1"/>
  <c r="CE804" i="1" s="1"/>
  <c r="E805" i="1"/>
  <c r="F805" i="1" s="1"/>
  <c r="K805" i="1"/>
  <c r="Q805" i="1"/>
  <c r="S805" i="1"/>
  <c r="U805" i="1"/>
  <c r="Z805" i="1"/>
  <c r="AD805" i="1"/>
  <c r="AG805" i="1"/>
  <c r="AH805" i="1"/>
  <c r="AL805" i="1"/>
  <c r="AO805" i="1"/>
  <c r="AP805" i="1"/>
  <c r="AT805" i="1"/>
  <c r="AW805" i="1"/>
  <c r="BE805" i="1"/>
  <c r="BL805" i="1"/>
  <c r="BR805" i="1"/>
  <c r="BS805" i="1"/>
  <c r="BX805" i="1"/>
  <c r="CB805" i="1"/>
  <c r="CD805" i="1"/>
  <c r="CE805" i="1" s="1"/>
  <c r="E806" i="1"/>
  <c r="F806" i="1" s="1"/>
  <c r="K806" i="1"/>
  <c r="Q806" i="1"/>
  <c r="S806" i="1"/>
  <c r="U806" i="1"/>
  <c r="Z806" i="1"/>
  <c r="AD806" i="1"/>
  <c r="AG806" i="1"/>
  <c r="AH806" i="1"/>
  <c r="AL806" i="1"/>
  <c r="AO806" i="1"/>
  <c r="AP806" i="1"/>
  <c r="AT806" i="1"/>
  <c r="AW806" i="1"/>
  <c r="BE806" i="1"/>
  <c r="BL806" i="1"/>
  <c r="BR806" i="1"/>
  <c r="BS806" i="1"/>
  <c r="BX806" i="1"/>
  <c r="CB806" i="1"/>
  <c r="CD806" i="1"/>
  <c r="CE806" i="1" s="1"/>
  <c r="E807" i="1"/>
  <c r="F807" i="1" s="1"/>
  <c r="K807" i="1"/>
  <c r="Q807" i="1"/>
  <c r="S807" i="1"/>
  <c r="U807" i="1"/>
  <c r="Z807" i="1"/>
  <c r="AD807" i="1"/>
  <c r="AG807" i="1"/>
  <c r="AH807" i="1"/>
  <c r="AL807" i="1"/>
  <c r="AO807" i="1"/>
  <c r="AP807" i="1"/>
  <c r="AT807" i="1"/>
  <c r="AW807" i="1"/>
  <c r="BE807" i="1"/>
  <c r="BL807" i="1"/>
  <c r="BR807" i="1"/>
  <c r="BS807" i="1"/>
  <c r="BX807" i="1"/>
  <c r="CB807" i="1"/>
  <c r="CD807" i="1"/>
  <c r="CE807" i="1" s="1"/>
  <c r="E808" i="1"/>
  <c r="F808" i="1" s="1"/>
  <c r="K808" i="1"/>
  <c r="Q808" i="1"/>
  <c r="S808" i="1"/>
  <c r="U808" i="1"/>
  <c r="Z808" i="1"/>
  <c r="AD808" i="1"/>
  <c r="AG808" i="1"/>
  <c r="AH808" i="1"/>
  <c r="AL808" i="1"/>
  <c r="AO808" i="1"/>
  <c r="AP808" i="1"/>
  <c r="AT808" i="1"/>
  <c r="AW808" i="1"/>
  <c r="BE808" i="1"/>
  <c r="BL808" i="1"/>
  <c r="BR808" i="1"/>
  <c r="BS808" i="1"/>
  <c r="BX808" i="1"/>
  <c r="CB808" i="1"/>
  <c r="CD808" i="1"/>
  <c r="CE808" i="1" s="1"/>
  <c r="E809" i="1"/>
  <c r="F809" i="1" s="1"/>
  <c r="K809" i="1"/>
  <c r="Q809" i="1"/>
  <c r="S809" i="1"/>
  <c r="U809" i="1"/>
  <c r="Z809" i="1"/>
  <c r="AD809" i="1"/>
  <c r="AG809" i="1"/>
  <c r="AH809" i="1"/>
  <c r="AL809" i="1"/>
  <c r="AO809" i="1"/>
  <c r="AP809" i="1"/>
  <c r="AT809" i="1"/>
  <c r="AW809" i="1"/>
  <c r="BE809" i="1"/>
  <c r="BL809" i="1"/>
  <c r="BR809" i="1"/>
  <c r="BS809" i="1"/>
  <c r="BX809" i="1"/>
  <c r="CB809" i="1"/>
  <c r="CD809" i="1"/>
  <c r="CE809" i="1" s="1"/>
  <c r="E810" i="1"/>
  <c r="F810" i="1" s="1"/>
  <c r="K810" i="1"/>
  <c r="Q810" i="1"/>
  <c r="S810" i="1"/>
  <c r="U810" i="1"/>
  <c r="Z810" i="1"/>
  <c r="AD810" i="1"/>
  <c r="AG810" i="1"/>
  <c r="AH810" i="1"/>
  <c r="AO810" i="1"/>
  <c r="AP810" i="1"/>
  <c r="AT810" i="1"/>
  <c r="AW810" i="1"/>
  <c r="BE810" i="1"/>
  <c r="BL810" i="1"/>
  <c r="BR810" i="1"/>
  <c r="BS810" i="1"/>
  <c r="BX810" i="1"/>
  <c r="CB810" i="1"/>
  <c r="CD810" i="1"/>
  <c r="CE810" i="1" s="1"/>
  <c r="E811" i="1"/>
  <c r="F811" i="1" s="1"/>
  <c r="K811" i="1"/>
  <c r="Q811" i="1"/>
  <c r="S811" i="1"/>
  <c r="U811" i="1"/>
  <c r="Z811" i="1"/>
  <c r="AD811" i="1"/>
  <c r="AG811" i="1"/>
  <c r="AH811" i="1"/>
  <c r="AL811" i="1"/>
  <c r="AO811" i="1"/>
  <c r="AP811" i="1"/>
  <c r="AT811" i="1"/>
  <c r="AW811" i="1"/>
  <c r="BE811" i="1"/>
  <c r="BL811" i="1"/>
  <c r="BR811" i="1"/>
  <c r="BS811" i="1"/>
  <c r="BX811" i="1"/>
  <c r="CB811" i="1"/>
  <c r="CD811" i="1"/>
  <c r="CE811" i="1" s="1"/>
  <c r="E812" i="1"/>
  <c r="F812" i="1" s="1"/>
  <c r="K812" i="1"/>
  <c r="Q812" i="1"/>
  <c r="S812" i="1"/>
  <c r="U812" i="1"/>
  <c r="Z812" i="1"/>
  <c r="AD812" i="1"/>
  <c r="AG812" i="1"/>
  <c r="AH812" i="1"/>
  <c r="AL812" i="1"/>
  <c r="AO812" i="1"/>
  <c r="AP812" i="1"/>
  <c r="AT812" i="1"/>
  <c r="AW812" i="1"/>
  <c r="BE812" i="1"/>
  <c r="BL812" i="1"/>
  <c r="BR812" i="1"/>
  <c r="BS812" i="1"/>
  <c r="BX812" i="1"/>
  <c r="CB812" i="1"/>
  <c r="CD812" i="1"/>
  <c r="CE812" i="1" s="1"/>
  <c r="E813" i="1"/>
  <c r="F813" i="1" s="1"/>
  <c r="K813" i="1"/>
  <c r="Q813" i="1"/>
  <c r="S813" i="1"/>
  <c r="U813" i="1"/>
  <c r="Z813" i="1"/>
  <c r="AD813" i="1"/>
  <c r="AG813" i="1"/>
  <c r="AH813" i="1"/>
  <c r="AL813" i="1"/>
  <c r="AO813" i="1"/>
  <c r="AP813" i="1"/>
  <c r="AT813" i="1"/>
  <c r="AW813" i="1"/>
  <c r="BE813" i="1"/>
  <c r="BL813" i="1"/>
  <c r="BR813" i="1"/>
  <c r="BS813" i="1"/>
  <c r="BX813" i="1"/>
  <c r="CB813" i="1"/>
  <c r="CD813" i="1"/>
  <c r="CE813" i="1" s="1"/>
  <c r="E814" i="1"/>
  <c r="F814" i="1" s="1"/>
  <c r="K814" i="1"/>
  <c r="Q814" i="1"/>
  <c r="S814" i="1"/>
  <c r="U814" i="1"/>
  <c r="Z814" i="1"/>
  <c r="AD814" i="1"/>
  <c r="AG814" i="1"/>
  <c r="AH814" i="1"/>
  <c r="AL814" i="1"/>
  <c r="AO814" i="1"/>
  <c r="AP814" i="1"/>
  <c r="AT814" i="1"/>
  <c r="AW814" i="1"/>
  <c r="BE814" i="1"/>
  <c r="BL814" i="1"/>
  <c r="BR814" i="1"/>
  <c r="BS814" i="1"/>
  <c r="BX814" i="1"/>
  <c r="CB814" i="1"/>
  <c r="CD814" i="1"/>
  <c r="CE814" i="1" s="1"/>
  <c r="E815" i="1"/>
  <c r="F815" i="1" s="1"/>
  <c r="K815" i="1"/>
  <c r="Q815" i="1"/>
  <c r="S815" i="1"/>
  <c r="U815" i="1"/>
  <c r="Z815" i="1"/>
  <c r="AD815" i="1"/>
  <c r="AG815" i="1"/>
  <c r="AH815" i="1"/>
  <c r="AL815" i="1"/>
  <c r="AO815" i="1"/>
  <c r="AP815" i="1"/>
  <c r="AT815" i="1"/>
  <c r="AW815" i="1"/>
  <c r="BE815" i="1"/>
  <c r="BL815" i="1"/>
  <c r="BR815" i="1"/>
  <c r="BS815" i="1"/>
  <c r="BX815" i="1"/>
  <c r="CB815" i="1"/>
  <c r="CD815" i="1"/>
  <c r="CE815" i="1" s="1"/>
  <c r="E816" i="1"/>
  <c r="F816" i="1" s="1"/>
  <c r="K816" i="1"/>
  <c r="Q816" i="1"/>
  <c r="S816" i="1"/>
  <c r="U816" i="1"/>
  <c r="Z816" i="1"/>
  <c r="AD816" i="1"/>
  <c r="AG816" i="1"/>
  <c r="AH816" i="1"/>
  <c r="AL816" i="1"/>
  <c r="AO816" i="1"/>
  <c r="AP816" i="1"/>
  <c r="AT816" i="1"/>
  <c r="AW816" i="1"/>
  <c r="BE816" i="1"/>
  <c r="BL816" i="1"/>
  <c r="BR816" i="1"/>
  <c r="BS816" i="1"/>
  <c r="BX816" i="1"/>
  <c r="CB816" i="1"/>
  <c r="CD816" i="1"/>
  <c r="CE816" i="1" s="1"/>
  <c r="E817" i="1"/>
  <c r="F817" i="1" s="1"/>
  <c r="K817" i="1"/>
  <c r="Q817" i="1"/>
  <c r="S817" i="1"/>
  <c r="U817" i="1"/>
  <c r="Z817" i="1"/>
  <c r="AD817" i="1"/>
  <c r="AG817" i="1"/>
  <c r="AH817" i="1"/>
  <c r="AL817" i="1"/>
  <c r="AO817" i="1"/>
  <c r="AP817" i="1"/>
  <c r="AT817" i="1"/>
  <c r="AW817" i="1"/>
  <c r="BE817" i="1"/>
  <c r="BL817" i="1"/>
  <c r="BR817" i="1"/>
  <c r="BS817" i="1"/>
  <c r="BX817" i="1"/>
  <c r="CB817" i="1"/>
  <c r="CD817" i="1"/>
  <c r="CE817" i="1" s="1"/>
  <c r="E818" i="1"/>
  <c r="F818" i="1" s="1"/>
  <c r="K818" i="1"/>
  <c r="Q818" i="1"/>
  <c r="S818" i="1"/>
  <c r="U818" i="1"/>
  <c r="Z818" i="1"/>
  <c r="AD818" i="1"/>
  <c r="AG818" i="1"/>
  <c r="AH818" i="1"/>
  <c r="AL818" i="1"/>
  <c r="AO818" i="1"/>
  <c r="AP818" i="1"/>
  <c r="AT818" i="1"/>
  <c r="AW818" i="1"/>
  <c r="BE818" i="1"/>
  <c r="BL818" i="1"/>
  <c r="BR818" i="1"/>
  <c r="BS818" i="1"/>
  <c r="BX818" i="1"/>
  <c r="CB818" i="1"/>
  <c r="CD818" i="1"/>
  <c r="CE818" i="1" s="1"/>
  <c r="E819" i="1"/>
  <c r="F819" i="1" s="1"/>
  <c r="Q819" i="1"/>
  <c r="S819" i="1"/>
  <c r="U819" i="1"/>
  <c r="Z819" i="1"/>
  <c r="AD819" i="1"/>
  <c r="AG819" i="1"/>
  <c r="AH819" i="1"/>
  <c r="AL819" i="1"/>
  <c r="AO819" i="1"/>
  <c r="AP819" i="1"/>
  <c r="AT819" i="1"/>
  <c r="AW819" i="1"/>
  <c r="BE819" i="1"/>
  <c r="BL819" i="1"/>
  <c r="BR819" i="1"/>
  <c r="BS819" i="1"/>
  <c r="BX819" i="1"/>
  <c r="CB819" i="1"/>
  <c r="CD819" i="1"/>
  <c r="CE819" i="1" s="1"/>
  <c r="E820" i="1"/>
  <c r="F820" i="1" s="1"/>
  <c r="K820" i="1"/>
  <c r="Q820" i="1"/>
  <c r="S820" i="1"/>
  <c r="U820" i="1"/>
  <c r="Z820" i="1"/>
  <c r="AD820" i="1"/>
  <c r="AG820" i="1"/>
  <c r="AH820" i="1"/>
  <c r="AL820" i="1"/>
  <c r="AO820" i="1"/>
  <c r="AP820" i="1"/>
  <c r="AT820" i="1"/>
  <c r="AW820" i="1"/>
  <c r="BE820" i="1"/>
  <c r="BL820" i="1"/>
  <c r="BR820" i="1"/>
  <c r="BS820" i="1"/>
  <c r="BX820" i="1"/>
  <c r="CB820" i="1"/>
  <c r="CD820" i="1"/>
  <c r="CE820" i="1" s="1"/>
  <c r="E821" i="1"/>
  <c r="F821" i="1" s="1"/>
  <c r="K821" i="1"/>
  <c r="Q821" i="1"/>
  <c r="S821" i="1"/>
  <c r="U821" i="1"/>
  <c r="Z821" i="1"/>
  <c r="AD821" i="1"/>
  <c r="AG821" i="1"/>
  <c r="AH821" i="1"/>
  <c r="AL821" i="1"/>
  <c r="AO821" i="1"/>
  <c r="AP821" i="1"/>
  <c r="AT821" i="1"/>
  <c r="AW821" i="1"/>
  <c r="BE821" i="1"/>
  <c r="BL821" i="1"/>
  <c r="BR821" i="1"/>
  <c r="BS821" i="1"/>
  <c r="BX821" i="1"/>
  <c r="CB821" i="1"/>
  <c r="CD821" i="1"/>
  <c r="CE821" i="1" s="1"/>
  <c r="E822" i="1"/>
  <c r="F822" i="1" s="1"/>
  <c r="K822" i="1"/>
  <c r="Q822" i="1"/>
  <c r="S822" i="1"/>
  <c r="U822" i="1"/>
  <c r="Z822" i="1"/>
  <c r="AD822" i="1"/>
  <c r="AG822" i="1"/>
  <c r="AH822" i="1"/>
  <c r="AL822" i="1"/>
  <c r="AO822" i="1"/>
  <c r="AP822" i="1"/>
  <c r="AT822" i="1"/>
  <c r="AW822" i="1"/>
  <c r="BE822" i="1"/>
  <c r="BL822" i="1"/>
  <c r="BR822" i="1"/>
  <c r="BS822" i="1"/>
  <c r="BX822" i="1"/>
  <c r="CB822" i="1"/>
  <c r="CD822" i="1"/>
  <c r="CE822" i="1" s="1"/>
  <c r="E823" i="1"/>
  <c r="F823" i="1" s="1"/>
  <c r="K823" i="1"/>
  <c r="Q823" i="1"/>
  <c r="S823" i="1"/>
  <c r="U823" i="1"/>
  <c r="Z823" i="1"/>
  <c r="AD823" i="1"/>
  <c r="AG823" i="1"/>
  <c r="AH823" i="1"/>
  <c r="AL823" i="1"/>
  <c r="AO823" i="1"/>
  <c r="AP823" i="1"/>
  <c r="AT823" i="1"/>
  <c r="AW823" i="1"/>
  <c r="BE823" i="1"/>
  <c r="BL823" i="1"/>
  <c r="BR823" i="1"/>
  <c r="BS823" i="1"/>
  <c r="BX823" i="1"/>
  <c r="CB823" i="1"/>
  <c r="CD823" i="1"/>
  <c r="CE823" i="1" s="1"/>
  <c r="E824" i="1"/>
  <c r="F824" i="1" s="1"/>
  <c r="K824" i="1"/>
  <c r="Q824" i="1"/>
  <c r="S824" i="1"/>
  <c r="U824" i="1"/>
  <c r="Z824" i="1"/>
  <c r="AD824" i="1"/>
  <c r="AG824" i="1"/>
  <c r="AH824" i="1"/>
  <c r="AL824" i="1"/>
  <c r="AO824" i="1"/>
  <c r="AP824" i="1"/>
  <c r="AT824" i="1"/>
  <c r="AW824" i="1"/>
  <c r="BE824" i="1"/>
  <c r="BL824" i="1"/>
  <c r="BR824" i="1"/>
  <c r="BS824" i="1"/>
  <c r="BX824" i="1"/>
  <c r="CB824" i="1"/>
  <c r="CD824" i="1"/>
  <c r="CE824" i="1" s="1"/>
  <c r="E825" i="1"/>
  <c r="F825" i="1" s="1"/>
  <c r="K825" i="1"/>
  <c r="Q825" i="1"/>
  <c r="S825" i="1"/>
  <c r="U825" i="1"/>
  <c r="Z825" i="1"/>
  <c r="AD825" i="1"/>
  <c r="AG825" i="1"/>
  <c r="AH825" i="1"/>
  <c r="AL825" i="1"/>
  <c r="AO825" i="1"/>
  <c r="AP825" i="1"/>
  <c r="AT825" i="1"/>
  <c r="AW825" i="1"/>
  <c r="BE825" i="1"/>
  <c r="BL825" i="1"/>
  <c r="BR825" i="1"/>
  <c r="BS825" i="1"/>
  <c r="BX825" i="1"/>
  <c r="CB825" i="1"/>
  <c r="CD825" i="1"/>
  <c r="CE825" i="1" s="1"/>
  <c r="E826" i="1"/>
  <c r="F826" i="1" s="1"/>
  <c r="K826" i="1"/>
  <c r="Q826" i="1"/>
  <c r="S826" i="1"/>
  <c r="U826" i="1"/>
  <c r="Z826" i="1"/>
  <c r="AD826" i="1"/>
  <c r="AG826" i="1"/>
  <c r="AH826" i="1"/>
  <c r="AL826" i="1"/>
  <c r="AO826" i="1"/>
  <c r="AP826" i="1"/>
  <c r="AT826" i="1"/>
  <c r="AW826" i="1"/>
  <c r="BE826" i="1"/>
  <c r="BL826" i="1"/>
  <c r="BR826" i="1"/>
  <c r="BS826" i="1"/>
  <c r="BX826" i="1"/>
  <c r="CB826" i="1"/>
  <c r="CD826" i="1"/>
  <c r="CE826" i="1" s="1"/>
  <c r="E827" i="1"/>
  <c r="F827" i="1" s="1"/>
  <c r="K827" i="1"/>
  <c r="Q827" i="1"/>
  <c r="S827" i="1"/>
  <c r="U827" i="1"/>
  <c r="Z827" i="1"/>
  <c r="AD827" i="1"/>
  <c r="AG827" i="1"/>
  <c r="AH827" i="1"/>
  <c r="AL827" i="1"/>
  <c r="AO827" i="1"/>
  <c r="AP827" i="1"/>
  <c r="AT827" i="1"/>
  <c r="AW827" i="1"/>
  <c r="BE827" i="1"/>
  <c r="BL827" i="1"/>
  <c r="BR827" i="1"/>
  <c r="BS827" i="1"/>
  <c r="BX827" i="1"/>
  <c r="CB827" i="1"/>
  <c r="CD827" i="1"/>
  <c r="CE827" i="1" s="1"/>
  <c r="E828" i="1"/>
  <c r="F828" i="1" s="1"/>
  <c r="K828" i="1"/>
  <c r="Q828" i="1"/>
  <c r="S828" i="1"/>
  <c r="U828" i="1"/>
  <c r="Z828" i="1"/>
  <c r="AD828" i="1"/>
  <c r="AG828" i="1"/>
  <c r="AH828" i="1"/>
  <c r="AL828" i="1"/>
  <c r="AO828" i="1"/>
  <c r="AP828" i="1"/>
  <c r="AT828" i="1"/>
  <c r="AW828" i="1"/>
  <c r="BE828" i="1"/>
  <c r="BL828" i="1"/>
  <c r="BR828" i="1"/>
  <c r="BS828" i="1"/>
  <c r="BX828" i="1"/>
  <c r="CB828" i="1"/>
  <c r="CD828" i="1"/>
  <c r="CE828" i="1" s="1"/>
  <c r="E829" i="1"/>
  <c r="F829" i="1" s="1"/>
  <c r="K829" i="1"/>
  <c r="Q829" i="1"/>
  <c r="S829" i="1"/>
  <c r="U829" i="1"/>
  <c r="Z829" i="1"/>
  <c r="AD829" i="1"/>
  <c r="AG829" i="1"/>
  <c r="AH829" i="1"/>
  <c r="AL829" i="1"/>
  <c r="AO829" i="1"/>
  <c r="AP829" i="1"/>
  <c r="AT829" i="1"/>
  <c r="AW829" i="1"/>
  <c r="BE829" i="1"/>
  <c r="BL829" i="1"/>
  <c r="BR829" i="1"/>
  <c r="BS829" i="1"/>
  <c r="BX829" i="1"/>
  <c r="CB829" i="1"/>
  <c r="CD829" i="1"/>
  <c r="CE829" i="1" s="1"/>
  <c r="E830" i="1"/>
  <c r="F830" i="1" s="1"/>
  <c r="K830" i="1"/>
  <c r="Q830" i="1"/>
  <c r="S830" i="1"/>
  <c r="U830" i="1"/>
  <c r="Z830" i="1"/>
  <c r="AD830" i="1"/>
  <c r="AG830" i="1"/>
  <c r="AH830" i="1"/>
  <c r="AL830" i="1"/>
  <c r="AO830" i="1"/>
  <c r="AP830" i="1"/>
  <c r="AT830" i="1"/>
  <c r="AW830" i="1"/>
  <c r="BE830" i="1"/>
  <c r="BL830" i="1"/>
  <c r="BR830" i="1"/>
  <c r="BS830" i="1"/>
  <c r="BX830" i="1"/>
  <c r="CB830" i="1"/>
  <c r="CD830" i="1"/>
  <c r="CE830" i="1" s="1"/>
  <c r="E831" i="1"/>
  <c r="F831" i="1" s="1"/>
  <c r="K831" i="1"/>
  <c r="Q831" i="1"/>
  <c r="S831" i="1"/>
  <c r="U831" i="1"/>
  <c r="Z831" i="1"/>
  <c r="AD831" i="1"/>
  <c r="AG831" i="1"/>
  <c r="AH831" i="1"/>
  <c r="AL831" i="1"/>
  <c r="AO831" i="1"/>
  <c r="AP831" i="1"/>
  <c r="AT831" i="1"/>
  <c r="AW831" i="1"/>
  <c r="BE831" i="1"/>
  <c r="BL831" i="1"/>
  <c r="BR831" i="1"/>
  <c r="BS831" i="1"/>
  <c r="BX831" i="1"/>
  <c r="CB831" i="1"/>
  <c r="CD831" i="1"/>
  <c r="CE831" i="1" s="1"/>
  <c r="E832" i="1"/>
  <c r="F832" i="1" s="1"/>
  <c r="K832" i="1"/>
  <c r="Q832" i="1"/>
  <c r="S832" i="1"/>
  <c r="U832" i="1"/>
  <c r="Z832" i="1"/>
  <c r="AD832" i="1"/>
  <c r="AG832" i="1"/>
  <c r="AH832" i="1"/>
  <c r="AL832" i="1"/>
  <c r="AO832" i="1"/>
  <c r="AP832" i="1"/>
  <c r="AT832" i="1"/>
  <c r="AW832" i="1"/>
  <c r="BE832" i="1"/>
  <c r="BL832" i="1"/>
  <c r="BR832" i="1"/>
  <c r="BS832" i="1"/>
  <c r="BX832" i="1"/>
  <c r="CB832" i="1"/>
  <c r="CD832" i="1"/>
  <c r="CE832" i="1" s="1"/>
  <c r="E833" i="1"/>
  <c r="F833" i="1" s="1"/>
  <c r="K833" i="1"/>
  <c r="Q833" i="1"/>
  <c r="S833" i="1"/>
  <c r="U833" i="1"/>
  <c r="Z833" i="1"/>
  <c r="AD833" i="1"/>
  <c r="AG833" i="1"/>
  <c r="AH833" i="1"/>
  <c r="AL833" i="1"/>
  <c r="AO833" i="1"/>
  <c r="AP833" i="1"/>
  <c r="AT833" i="1"/>
  <c r="AW833" i="1"/>
  <c r="BE833" i="1"/>
  <c r="BL833" i="1"/>
  <c r="BR833" i="1"/>
  <c r="BS833" i="1"/>
  <c r="BX833" i="1"/>
  <c r="CB833" i="1"/>
  <c r="CD833" i="1"/>
  <c r="CE833" i="1" s="1"/>
  <c r="E834" i="1"/>
  <c r="F834" i="1" s="1"/>
  <c r="K834" i="1"/>
  <c r="Q834" i="1"/>
  <c r="S834" i="1"/>
  <c r="U834" i="1"/>
  <c r="Z834" i="1"/>
  <c r="AD834" i="1"/>
  <c r="AG834" i="1"/>
  <c r="AH834" i="1"/>
  <c r="AL834" i="1"/>
  <c r="AO834" i="1"/>
  <c r="AP834" i="1"/>
  <c r="AT834" i="1"/>
  <c r="AW834" i="1"/>
  <c r="BE834" i="1"/>
  <c r="BL834" i="1"/>
  <c r="BR834" i="1"/>
  <c r="BS834" i="1"/>
  <c r="BX834" i="1"/>
  <c r="CB834" i="1"/>
  <c r="CD834" i="1"/>
  <c r="CE834" i="1" s="1"/>
  <c r="E835" i="1"/>
  <c r="F835" i="1" s="1"/>
  <c r="K835" i="1"/>
  <c r="Q835" i="1"/>
  <c r="S835" i="1"/>
  <c r="U835" i="1"/>
  <c r="Z835" i="1"/>
  <c r="AD835" i="1"/>
  <c r="AG835" i="1"/>
  <c r="AH835" i="1"/>
  <c r="AL835" i="1"/>
  <c r="AO835" i="1"/>
  <c r="AP835" i="1"/>
  <c r="AT835" i="1"/>
  <c r="AW835" i="1"/>
  <c r="BE835" i="1"/>
  <c r="BL835" i="1"/>
  <c r="BR835" i="1"/>
  <c r="BS835" i="1"/>
  <c r="BX835" i="1"/>
  <c r="CB835" i="1"/>
  <c r="CD835" i="1"/>
  <c r="CE835" i="1" s="1"/>
  <c r="E836" i="1"/>
  <c r="F836" i="1" s="1"/>
  <c r="K836" i="1"/>
  <c r="Q836" i="1"/>
  <c r="S836" i="1"/>
  <c r="U836" i="1"/>
  <c r="Z836" i="1"/>
  <c r="AD836" i="1"/>
  <c r="AG836" i="1"/>
  <c r="AH836" i="1"/>
  <c r="AL836" i="1"/>
  <c r="AO836" i="1"/>
  <c r="AP836" i="1"/>
  <c r="AT836" i="1"/>
  <c r="AW836" i="1"/>
  <c r="BE836" i="1"/>
  <c r="BL836" i="1"/>
  <c r="BR836" i="1"/>
  <c r="BS836" i="1"/>
  <c r="BX836" i="1"/>
  <c r="CB836" i="1"/>
  <c r="CD836" i="1"/>
  <c r="CE836" i="1" s="1"/>
  <c r="E837" i="1"/>
  <c r="F837" i="1" s="1"/>
  <c r="K837" i="1"/>
  <c r="Q837" i="1"/>
  <c r="S837" i="1"/>
  <c r="U837" i="1"/>
  <c r="Z837" i="1"/>
  <c r="AD837" i="1"/>
  <c r="AG837" i="1"/>
  <c r="AH837" i="1"/>
  <c r="AL837" i="1"/>
  <c r="AO837" i="1"/>
  <c r="AP837" i="1"/>
  <c r="AT837" i="1"/>
  <c r="AW837" i="1"/>
  <c r="BE837" i="1"/>
  <c r="BL837" i="1"/>
  <c r="BR837" i="1"/>
  <c r="BS837" i="1"/>
  <c r="BX837" i="1"/>
  <c r="CB837" i="1"/>
  <c r="CD837" i="1"/>
  <c r="CE837" i="1" s="1"/>
  <c r="E838" i="1"/>
  <c r="F838" i="1" s="1"/>
  <c r="K838" i="1"/>
  <c r="Q838" i="1"/>
  <c r="S838" i="1"/>
  <c r="U838" i="1"/>
  <c r="Z838" i="1"/>
  <c r="AD838" i="1"/>
  <c r="AG838" i="1"/>
  <c r="AH838" i="1"/>
  <c r="AL838" i="1"/>
  <c r="AO838" i="1"/>
  <c r="AP838" i="1"/>
  <c r="AT838" i="1"/>
  <c r="AW838" i="1"/>
  <c r="BE838" i="1"/>
  <c r="BL838" i="1"/>
  <c r="BR838" i="1"/>
  <c r="BS838" i="1"/>
  <c r="BX838" i="1"/>
  <c r="CB838" i="1"/>
  <c r="CD838" i="1"/>
  <c r="CE838" i="1" s="1"/>
  <c r="E839" i="1"/>
  <c r="F839" i="1" s="1"/>
  <c r="K839" i="1"/>
  <c r="Q839" i="1"/>
  <c r="S839" i="1"/>
  <c r="U839" i="1"/>
  <c r="Z839" i="1"/>
  <c r="AD839" i="1"/>
  <c r="AG839" i="1"/>
  <c r="AH839" i="1"/>
  <c r="AL839" i="1"/>
  <c r="AO839" i="1"/>
  <c r="AP839" i="1"/>
  <c r="AT839" i="1"/>
  <c r="AW839" i="1"/>
  <c r="BE839" i="1"/>
  <c r="BL839" i="1"/>
  <c r="BR839" i="1"/>
  <c r="BS839" i="1"/>
  <c r="BX839" i="1"/>
  <c r="CB839" i="1"/>
  <c r="CD839" i="1"/>
  <c r="CE839" i="1" s="1"/>
  <c r="E840" i="1"/>
  <c r="F840" i="1" s="1"/>
  <c r="K840" i="1"/>
  <c r="Q840" i="1"/>
  <c r="S840" i="1"/>
  <c r="U840" i="1"/>
  <c r="Z840" i="1"/>
  <c r="AD840" i="1"/>
  <c r="AG840" i="1"/>
  <c r="AH840" i="1"/>
  <c r="AL840" i="1"/>
  <c r="AO840" i="1"/>
  <c r="AP840" i="1"/>
  <c r="AT840" i="1"/>
  <c r="AW840" i="1"/>
  <c r="BE840" i="1"/>
  <c r="BL840" i="1"/>
  <c r="BR840" i="1"/>
  <c r="BS840" i="1"/>
  <c r="BX840" i="1"/>
  <c r="CB840" i="1"/>
  <c r="CD840" i="1"/>
  <c r="CE840" i="1" s="1"/>
  <c r="E841" i="1"/>
  <c r="F841" i="1" s="1"/>
  <c r="K841" i="1"/>
  <c r="Q841" i="1"/>
  <c r="S841" i="1"/>
  <c r="U841" i="1"/>
  <c r="Z841" i="1"/>
  <c r="AD841" i="1"/>
  <c r="AG841" i="1"/>
  <c r="AH841" i="1"/>
  <c r="AL841" i="1"/>
  <c r="AO841" i="1"/>
  <c r="AP841" i="1"/>
  <c r="AT841" i="1"/>
  <c r="AW841" i="1"/>
  <c r="BE841" i="1"/>
  <c r="BL841" i="1"/>
  <c r="BR841" i="1"/>
  <c r="BS841" i="1"/>
  <c r="BX841" i="1"/>
  <c r="CB841" i="1"/>
  <c r="CD841" i="1"/>
  <c r="CE841" i="1" s="1"/>
  <c r="E842" i="1"/>
  <c r="F842" i="1" s="1"/>
  <c r="K842" i="1"/>
  <c r="Q842" i="1"/>
  <c r="S842" i="1"/>
  <c r="U842" i="1"/>
  <c r="Z842" i="1"/>
  <c r="AD842" i="1"/>
  <c r="AG842" i="1"/>
  <c r="AH842" i="1"/>
  <c r="AL842" i="1"/>
  <c r="AO842" i="1"/>
  <c r="AP842" i="1"/>
  <c r="AT842" i="1"/>
  <c r="AW842" i="1"/>
  <c r="BE842" i="1"/>
  <c r="BL842" i="1"/>
  <c r="BR842" i="1"/>
  <c r="BS842" i="1"/>
  <c r="BX842" i="1"/>
  <c r="CB842" i="1"/>
  <c r="CD842" i="1"/>
  <c r="CE842" i="1" s="1"/>
  <c r="E843" i="1"/>
  <c r="F843" i="1" s="1"/>
  <c r="K843" i="1"/>
  <c r="Q843" i="1"/>
  <c r="S843" i="1"/>
  <c r="U843" i="1"/>
  <c r="Z843" i="1"/>
  <c r="AD843" i="1"/>
  <c r="AG843" i="1"/>
  <c r="AH843" i="1"/>
  <c r="AL843" i="1"/>
  <c r="AO843" i="1"/>
  <c r="AP843" i="1"/>
  <c r="AT843" i="1"/>
  <c r="AW843" i="1"/>
  <c r="BE843" i="1"/>
  <c r="BL843" i="1"/>
  <c r="BR843" i="1"/>
  <c r="BS843" i="1"/>
  <c r="BX843" i="1"/>
  <c r="CB843" i="1"/>
  <c r="CD843" i="1"/>
  <c r="CE843" i="1" s="1"/>
  <c r="E844" i="1"/>
  <c r="F844" i="1" s="1"/>
  <c r="K844" i="1"/>
  <c r="Q844" i="1"/>
  <c r="S844" i="1"/>
  <c r="U844" i="1"/>
  <c r="Z844" i="1"/>
  <c r="AD844" i="1"/>
  <c r="AG844" i="1"/>
  <c r="AH844" i="1"/>
  <c r="AL844" i="1"/>
  <c r="AO844" i="1"/>
  <c r="AP844" i="1"/>
  <c r="AT844" i="1"/>
  <c r="AW844" i="1"/>
  <c r="BE844" i="1"/>
  <c r="BL844" i="1"/>
  <c r="BR844" i="1"/>
  <c r="BS844" i="1"/>
  <c r="BX844" i="1"/>
  <c r="CB844" i="1"/>
  <c r="CD844" i="1"/>
  <c r="CE844" i="1" s="1"/>
  <c r="E845" i="1"/>
  <c r="F845" i="1" s="1"/>
  <c r="K845" i="1"/>
  <c r="Q845" i="1"/>
  <c r="S845" i="1"/>
  <c r="U845" i="1"/>
  <c r="Z845" i="1"/>
  <c r="AD845" i="1"/>
  <c r="AG845" i="1"/>
  <c r="AH845" i="1"/>
  <c r="AL845" i="1"/>
  <c r="AO845" i="1"/>
  <c r="AP845" i="1"/>
  <c r="AT845" i="1"/>
  <c r="AW845" i="1"/>
  <c r="BE845" i="1"/>
  <c r="BL845" i="1"/>
  <c r="BR845" i="1"/>
  <c r="BS845" i="1"/>
  <c r="BX845" i="1"/>
  <c r="CB845" i="1"/>
  <c r="CD845" i="1"/>
  <c r="CE845" i="1" s="1"/>
  <c r="E846" i="1"/>
  <c r="F846" i="1" s="1"/>
  <c r="K846" i="1"/>
  <c r="Q846" i="1"/>
  <c r="S846" i="1"/>
  <c r="U846" i="1"/>
  <c r="Z846" i="1"/>
  <c r="AD846" i="1"/>
  <c r="AG846" i="1"/>
  <c r="AH846" i="1"/>
  <c r="AL846" i="1"/>
  <c r="AO846" i="1"/>
  <c r="AP846" i="1"/>
  <c r="AT846" i="1"/>
  <c r="AW846" i="1"/>
  <c r="BE846" i="1"/>
  <c r="BL846" i="1"/>
  <c r="BR846" i="1"/>
  <c r="BS846" i="1"/>
  <c r="BX846" i="1"/>
  <c r="CB846" i="1"/>
  <c r="CD846" i="1"/>
  <c r="CE846" i="1" s="1"/>
  <c r="E847" i="1"/>
  <c r="F847" i="1" s="1"/>
  <c r="K847" i="1"/>
  <c r="Q847" i="1"/>
  <c r="S847" i="1"/>
  <c r="U847" i="1"/>
  <c r="Z847" i="1"/>
  <c r="AD847" i="1"/>
  <c r="AG847" i="1"/>
  <c r="AH847" i="1"/>
  <c r="AL847" i="1"/>
  <c r="AO847" i="1"/>
  <c r="AP847" i="1"/>
  <c r="AT847" i="1"/>
  <c r="AW847" i="1"/>
  <c r="BE847" i="1"/>
  <c r="BL847" i="1"/>
  <c r="BR847" i="1"/>
  <c r="BS847" i="1"/>
  <c r="BX847" i="1"/>
  <c r="CB847" i="1"/>
  <c r="CD847" i="1"/>
  <c r="CE847" i="1" s="1"/>
  <c r="E848" i="1"/>
  <c r="F848" i="1" s="1"/>
  <c r="K848" i="1"/>
  <c r="Q848" i="1"/>
  <c r="S848" i="1"/>
  <c r="U848" i="1"/>
  <c r="Z848" i="1"/>
  <c r="AD848" i="1"/>
  <c r="AG848" i="1"/>
  <c r="AH848" i="1"/>
  <c r="AL848" i="1"/>
  <c r="AO848" i="1"/>
  <c r="AP848" i="1"/>
  <c r="AT848" i="1"/>
  <c r="AW848" i="1"/>
  <c r="BE848" i="1"/>
  <c r="BL848" i="1"/>
  <c r="BR848" i="1"/>
  <c r="BS848" i="1"/>
  <c r="BX848" i="1"/>
  <c r="CB848" i="1"/>
  <c r="CD848" i="1"/>
  <c r="CE848" i="1" s="1"/>
  <c r="E849" i="1"/>
  <c r="F849" i="1" s="1"/>
  <c r="K849" i="1"/>
  <c r="Q849" i="1"/>
  <c r="S849" i="1"/>
  <c r="U849" i="1"/>
  <c r="Z849" i="1"/>
  <c r="AD849" i="1"/>
  <c r="AG849" i="1"/>
  <c r="AH849" i="1"/>
  <c r="AL849" i="1"/>
  <c r="AO849" i="1"/>
  <c r="AP849" i="1"/>
  <c r="AT849" i="1"/>
  <c r="AW849" i="1"/>
  <c r="BE849" i="1"/>
  <c r="BL849" i="1"/>
  <c r="BR849" i="1"/>
  <c r="BS849" i="1"/>
  <c r="BX849" i="1"/>
  <c r="CB849" i="1"/>
  <c r="CD849" i="1"/>
  <c r="CE849" i="1" s="1"/>
  <c r="E850" i="1"/>
  <c r="F850" i="1" s="1"/>
  <c r="K850" i="1"/>
  <c r="Q850" i="1"/>
  <c r="S850" i="1"/>
  <c r="U850" i="1"/>
  <c r="Z850" i="1"/>
  <c r="AD850" i="1"/>
  <c r="AG850" i="1"/>
  <c r="AH850" i="1"/>
  <c r="AL850" i="1"/>
  <c r="AO850" i="1"/>
  <c r="AP850" i="1"/>
  <c r="AT850" i="1"/>
  <c r="AW850" i="1"/>
  <c r="BE850" i="1"/>
  <c r="BL850" i="1"/>
  <c r="BR850" i="1"/>
  <c r="BS850" i="1"/>
  <c r="BX850" i="1"/>
  <c r="CB850" i="1"/>
  <c r="CD850" i="1"/>
  <c r="CE850" i="1" s="1"/>
  <c r="E851" i="1"/>
  <c r="F851" i="1" s="1"/>
  <c r="K851" i="1"/>
  <c r="Q851" i="1"/>
  <c r="S851" i="1"/>
  <c r="U851" i="1"/>
  <c r="Z851" i="1"/>
  <c r="AD851" i="1"/>
  <c r="AG851" i="1"/>
  <c r="AH851" i="1"/>
  <c r="AL851" i="1"/>
  <c r="AO851" i="1"/>
  <c r="AP851" i="1"/>
  <c r="AT851" i="1"/>
  <c r="AW851" i="1"/>
  <c r="BE851" i="1"/>
  <c r="BL851" i="1"/>
  <c r="BR851" i="1"/>
  <c r="BS851" i="1"/>
  <c r="BX851" i="1"/>
  <c r="CB851" i="1"/>
  <c r="CD851" i="1"/>
  <c r="CE851" i="1" s="1"/>
  <c r="E852" i="1"/>
  <c r="F852" i="1" s="1"/>
  <c r="K852" i="1"/>
  <c r="Q852" i="1"/>
  <c r="S852" i="1"/>
  <c r="U852" i="1"/>
  <c r="Z852" i="1"/>
  <c r="AD852" i="1"/>
  <c r="AG852" i="1"/>
  <c r="AH852" i="1"/>
  <c r="AL852" i="1"/>
  <c r="AO852" i="1"/>
  <c r="AP852" i="1"/>
  <c r="AT852" i="1"/>
  <c r="AW852" i="1"/>
  <c r="BE852" i="1"/>
  <c r="BL852" i="1"/>
  <c r="BR852" i="1"/>
  <c r="BS852" i="1"/>
  <c r="BX852" i="1"/>
  <c r="CB852" i="1"/>
  <c r="CD852" i="1"/>
  <c r="CE852" i="1" s="1"/>
  <c r="E853" i="1"/>
  <c r="F853" i="1" s="1"/>
  <c r="K853" i="1"/>
  <c r="Q853" i="1"/>
  <c r="S853" i="1"/>
  <c r="U853" i="1"/>
  <c r="Z853" i="1"/>
  <c r="AD853" i="1"/>
  <c r="AG853" i="1"/>
  <c r="AH853" i="1"/>
  <c r="AL853" i="1"/>
  <c r="AO853" i="1"/>
  <c r="AP853" i="1"/>
  <c r="AT853" i="1"/>
  <c r="AW853" i="1"/>
  <c r="BE853" i="1"/>
  <c r="BL853" i="1"/>
  <c r="BR853" i="1"/>
  <c r="BS853" i="1"/>
  <c r="BX853" i="1"/>
  <c r="CB853" i="1"/>
  <c r="CD853" i="1"/>
  <c r="CE853" i="1" s="1"/>
  <c r="E854" i="1"/>
  <c r="F854" i="1" s="1"/>
  <c r="K854" i="1"/>
  <c r="Q854" i="1"/>
  <c r="S854" i="1"/>
  <c r="U854" i="1"/>
  <c r="Z854" i="1"/>
  <c r="AD854" i="1"/>
  <c r="AG854" i="1"/>
  <c r="AH854" i="1"/>
  <c r="AL854" i="1"/>
  <c r="AO854" i="1"/>
  <c r="AP854" i="1"/>
  <c r="AT854" i="1"/>
  <c r="AW854" i="1"/>
  <c r="BE854" i="1"/>
  <c r="BL854" i="1"/>
  <c r="BR854" i="1"/>
  <c r="BS854" i="1"/>
  <c r="BX854" i="1"/>
  <c r="CB854" i="1"/>
  <c r="CD854" i="1"/>
  <c r="CE854" i="1" s="1"/>
  <c r="E855" i="1"/>
  <c r="F855" i="1" s="1"/>
  <c r="K855" i="1"/>
  <c r="Q855" i="1"/>
  <c r="S855" i="1"/>
  <c r="U855" i="1"/>
  <c r="Z855" i="1"/>
  <c r="AD855" i="1"/>
  <c r="AG855" i="1"/>
  <c r="AH855" i="1"/>
  <c r="AL855" i="1"/>
  <c r="AO855" i="1"/>
  <c r="AP855" i="1"/>
  <c r="AT855" i="1"/>
  <c r="AW855" i="1"/>
  <c r="BE855" i="1"/>
  <c r="BL855" i="1"/>
  <c r="BR855" i="1"/>
  <c r="BS855" i="1"/>
  <c r="BX855" i="1"/>
  <c r="CB855" i="1"/>
  <c r="CD855" i="1"/>
  <c r="CE855" i="1" s="1"/>
  <c r="E856" i="1"/>
  <c r="F856" i="1" s="1"/>
  <c r="K856" i="1"/>
  <c r="Q856" i="1"/>
  <c r="S856" i="1"/>
  <c r="Z856" i="1"/>
  <c r="AD856" i="1"/>
  <c r="AG856" i="1"/>
  <c r="AH856" i="1"/>
  <c r="AL856" i="1"/>
  <c r="AO856" i="1"/>
  <c r="AP856" i="1"/>
  <c r="AT856" i="1"/>
  <c r="AW856" i="1"/>
  <c r="BE856" i="1"/>
  <c r="BL856" i="1"/>
  <c r="BR856" i="1"/>
  <c r="BS856" i="1"/>
  <c r="BX856" i="1"/>
  <c r="CB856" i="1"/>
  <c r="CD856" i="1"/>
  <c r="CE856" i="1" s="1"/>
  <c r="E857" i="1"/>
  <c r="F857" i="1" s="1"/>
  <c r="K857" i="1"/>
  <c r="Q857" i="1"/>
  <c r="S857" i="1"/>
  <c r="U857" i="1"/>
  <c r="Z857" i="1"/>
  <c r="AD857" i="1"/>
  <c r="AG857" i="1"/>
  <c r="AH857" i="1"/>
  <c r="AL857" i="1"/>
  <c r="AO857" i="1"/>
  <c r="AP857" i="1"/>
  <c r="AT857" i="1"/>
  <c r="AW857" i="1"/>
  <c r="BE857" i="1"/>
  <c r="BL857" i="1"/>
  <c r="BR857" i="1"/>
  <c r="BS857" i="1"/>
  <c r="BX857" i="1"/>
  <c r="CB857" i="1"/>
  <c r="CD857" i="1"/>
  <c r="CE857" i="1" s="1"/>
  <c r="E858" i="1"/>
  <c r="F858" i="1" s="1"/>
  <c r="K858" i="1"/>
  <c r="Q858" i="1"/>
  <c r="S858" i="1"/>
  <c r="U858" i="1"/>
  <c r="Z858" i="1"/>
  <c r="AD858" i="1"/>
  <c r="AG858" i="1"/>
  <c r="AH858" i="1"/>
  <c r="AL858" i="1"/>
  <c r="AO858" i="1"/>
  <c r="AP858" i="1"/>
  <c r="AT858" i="1"/>
  <c r="AW858" i="1"/>
  <c r="BE858" i="1"/>
  <c r="BL858" i="1"/>
  <c r="BR858" i="1"/>
  <c r="BS858" i="1"/>
  <c r="BX858" i="1"/>
  <c r="CB858" i="1"/>
  <c r="CD858" i="1"/>
  <c r="CE858" i="1" s="1"/>
  <c r="E859" i="1"/>
  <c r="F859" i="1" s="1"/>
  <c r="K859" i="1"/>
  <c r="Q859" i="1"/>
  <c r="S859" i="1"/>
  <c r="U859" i="1"/>
  <c r="Z859" i="1"/>
  <c r="AD859" i="1"/>
  <c r="AG859" i="1"/>
  <c r="AH859" i="1"/>
  <c r="AL859" i="1"/>
  <c r="AO859" i="1"/>
  <c r="AP859" i="1"/>
  <c r="AT859" i="1"/>
  <c r="AW859" i="1"/>
  <c r="BE859" i="1"/>
  <c r="BL859" i="1"/>
  <c r="BR859" i="1"/>
  <c r="BS859" i="1"/>
  <c r="BX859" i="1"/>
  <c r="CB859" i="1"/>
  <c r="CD859" i="1"/>
  <c r="CE859" i="1" s="1"/>
  <c r="E860" i="1"/>
  <c r="F860" i="1" s="1"/>
  <c r="K860" i="1"/>
  <c r="Q860" i="1"/>
  <c r="S860" i="1"/>
  <c r="U860" i="1"/>
  <c r="Z860" i="1"/>
  <c r="AD860" i="1"/>
  <c r="AG860" i="1"/>
  <c r="AH860" i="1"/>
  <c r="AL860" i="1"/>
  <c r="AO860" i="1"/>
  <c r="AP860" i="1"/>
  <c r="AT860" i="1"/>
  <c r="AW860" i="1"/>
  <c r="BE860" i="1"/>
  <c r="BL860" i="1"/>
  <c r="BR860" i="1"/>
  <c r="BS860" i="1"/>
  <c r="BX860" i="1"/>
  <c r="CB860" i="1"/>
  <c r="CD860" i="1"/>
  <c r="CE860" i="1" s="1"/>
  <c r="E861" i="1"/>
  <c r="F861" i="1" s="1"/>
  <c r="K861" i="1"/>
  <c r="Q861" i="1"/>
  <c r="S861" i="1"/>
  <c r="U861" i="1"/>
  <c r="Z861" i="1"/>
  <c r="AD861" i="1"/>
  <c r="AG861" i="1"/>
  <c r="AH861" i="1"/>
  <c r="AL861" i="1"/>
  <c r="AO861" i="1"/>
  <c r="AP861" i="1"/>
  <c r="AT861" i="1"/>
  <c r="AW861" i="1"/>
  <c r="BE861" i="1"/>
  <c r="BL861" i="1"/>
  <c r="BR861" i="1"/>
  <c r="BS861" i="1"/>
  <c r="BX861" i="1"/>
  <c r="CB861" i="1"/>
  <c r="CD861" i="1"/>
  <c r="CE861" i="1" s="1"/>
  <c r="E862" i="1"/>
  <c r="F862" i="1" s="1"/>
  <c r="K862" i="1"/>
  <c r="Q862" i="1"/>
  <c r="S862" i="1"/>
  <c r="U862" i="1"/>
  <c r="Z862" i="1"/>
  <c r="AD862" i="1"/>
  <c r="AG862" i="1"/>
  <c r="AH862" i="1"/>
  <c r="AL862" i="1"/>
  <c r="AO862" i="1"/>
  <c r="AP862" i="1"/>
  <c r="AT862" i="1"/>
  <c r="AW862" i="1"/>
  <c r="BE862" i="1"/>
  <c r="BL862" i="1"/>
  <c r="BR862" i="1"/>
  <c r="BS862" i="1"/>
  <c r="BX862" i="1"/>
  <c r="CB862" i="1"/>
  <c r="CD862" i="1"/>
  <c r="CE862" i="1" s="1"/>
  <c r="E863" i="1"/>
  <c r="F863" i="1" s="1"/>
  <c r="K863" i="1"/>
  <c r="Q863" i="1"/>
  <c r="S863" i="1"/>
  <c r="U863" i="1"/>
  <c r="Z863" i="1"/>
  <c r="AD863" i="1"/>
  <c r="AG863" i="1"/>
  <c r="AH863" i="1"/>
  <c r="AL863" i="1"/>
  <c r="AO863" i="1"/>
  <c r="AP863" i="1"/>
  <c r="AT863" i="1"/>
  <c r="AW863" i="1"/>
  <c r="BE863" i="1"/>
  <c r="BL863" i="1"/>
  <c r="BR863" i="1"/>
  <c r="BS863" i="1"/>
  <c r="BX863" i="1"/>
  <c r="CB863" i="1"/>
  <c r="CD863" i="1"/>
  <c r="CE863" i="1" s="1"/>
  <c r="E864" i="1"/>
  <c r="F864" i="1" s="1"/>
  <c r="K864" i="1"/>
  <c r="Q864" i="1"/>
  <c r="S864" i="1"/>
  <c r="U864" i="1"/>
  <c r="Z864" i="1"/>
  <c r="AD864" i="1"/>
  <c r="AG864" i="1"/>
  <c r="AH864" i="1"/>
  <c r="AL864" i="1"/>
  <c r="AP864" i="1" s="1"/>
  <c r="AO864" i="1"/>
  <c r="AT864" i="1"/>
  <c r="AW864" i="1"/>
  <c r="BE864" i="1"/>
  <c r="BL864" i="1"/>
  <c r="BR864" i="1"/>
  <c r="BS864" i="1"/>
  <c r="BX864" i="1"/>
  <c r="CB864" i="1"/>
  <c r="CD864" i="1"/>
  <c r="CE864" i="1" s="1"/>
  <c r="E865" i="1"/>
  <c r="F865" i="1" s="1"/>
  <c r="K865" i="1"/>
  <c r="Q865" i="1"/>
  <c r="S865" i="1"/>
  <c r="U865" i="1"/>
  <c r="Z865" i="1"/>
  <c r="AD865" i="1"/>
  <c r="AG865" i="1"/>
  <c r="AH865" i="1"/>
  <c r="AL865" i="1"/>
  <c r="AO865" i="1"/>
  <c r="AP865" i="1"/>
  <c r="AT865" i="1"/>
  <c r="AW865" i="1"/>
  <c r="BE865" i="1"/>
  <c r="BL865" i="1"/>
  <c r="BR865" i="1"/>
  <c r="BS865" i="1"/>
  <c r="BX865" i="1"/>
  <c r="CB865" i="1"/>
  <c r="CD865" i="1"/>
  <c r="CE865" i="1" s="1"/>
  <c r="E866" i="1"/>
  <c r="F866" i="1" s="1"/>
  <c r="K866" i="1"/>
  <c r="Q866" i="1"/>
  <c r="S866" i="1"/>
  <c r="U866" i="1"/>
  <c r="Z866" i="1"/>
  <c r="AD866" i="1"/>
  <c r="AG866" i="1"/>
  <c r="AH866" i="1"/>
  <c r="AL866" i="1"/>
  <c r="AO866" i="1"/>
  <c r="AP866" i="1"/>
  <c r="AT866" i="1"/>
  <c r="AW866" i="1"/>
  <c r="BE866" i="1"/>
  <c r="BL866" i="1"/>
  <c r="BR866" i="1"/>
  <c r="BS866" i="1"/>
  <c r="BX866" i="1"/>
  <c r="CB866" i="1"/>
  <c r="CD866" i="1"/>
  <c r="CE866" i="1" s="1"/>
  <c r="E867" i="1"/>
  <c r="F867" i="1" s="1"/>
  <c r="K867" i="1"/>
  <c r="Q867" i="1"/>
  <c r="S867" i="1"/>
  <c r="U867" i="1"/>
  <c r="Z867" i="1"/>
  <c r="AD867" i="1"/>
  <c r="AG867" i="1"/>
  <c r="AH867" i="1"/>
  <c r="AL867" i="1"/>
  <c r="AO867" i="1"/>
  <c r="AP867" i="1"/>
  <c r="AT867" i="1"/>
  <c r="AW867" i="1"/>
  <c r="BE867" i="1"/>
  <c r="BL867" i="1"/>
  <c r="BR867" i="1"/>
  <c r="BS867" i="1"/>
  <c r="BX867" i="1"/>
  <c r="CB867" i="1"/>
  <c r="CD867" i="1"/>
  <c r="CE867" i="1" s="1"/>
  <c r="E868" i="1"/>
  <c r="F868" i="1" s="1"/>
  <c r="K868" i="1"/>
  <c r="Q868" i="1"/>
  <c r="S868" i="1"/>
  <c r="U868" i="1"/>
  <c r="Z868" i="1"/>
  <c r="AD868" i="1"/>
  <c r="AG868" i="1"/>
  <c r="AH868" i="1"/>
  <c r="AL868" i="1"/>
  <c r="AO868" i="1"/>
  <c r="AP868" i="1"/>
  <c r="AT868" i="1"/>
  <c r="AW868" i="1"/>
  <c r="BE868" i="1"/>
  <c r="BL868" i="1"/>
  <c r="BR868" i="1"/>
  <c r="BS868" i="1"/>
  <c r="BX868" i="1"/>
  <c r="CB868" i="1"/>
  <c r="CD868" i="1"/>
  <c r="CE868" i="1" s="1"/>
  <c r="E869" i="1"/>
  <c r="F869" i="1" s="1"/>
  <c r="K869" i="1"/>
  <c r="Q869" i="1"/>
  <c r="S869" i="1"/>
  <c r="U869" i="1"/>
  <c r="Z869" i="1"/>
  <c r="AD869" i="1"/>
  <c r="AG869" i="1"/>
  <c r="AH869" i="1"/>
  <c r="AL869" i="1"/>
  <c r="AO869" i="1"/>
  <c r="AP869" i="1"/>
  <c r="AT869" i="1"/>
  <c r="AW869" i="1"/>
  <c r="BE869" i="1"/>
  <c r="BL869" i="1"/>
  <c r="BR869" i="1"/>
  <c r="BS869" i="1"/>
  <c r="CB869" i="1"/>
  <c r="CD869" i="1"/>
  <c r="CE869" i="1" s="1"/>
  <c r="E870" i="1"/>
  <c r="F870" i="1" s="1"/>
  <c r="K870" i="1"/>
  <c r="Q870" i="1"/>
  <c r="S870" i="1"/>
  <c r="U870" i="1"/>
  <c r="Z870" i="1"/>
  <c r="AD870" i="1"/>
  <c r="AG870" i="1"/>
  <c r="AH870" i="1"/>
  <c r="AL870" i="1"/>
  <c r="AO870" i="1"/>
  <c r="AP870" i="1"/>
  <c r="AT870" i="1"/>
  <c r="AW870" i="1"/>
  <c r="BE870" i="1"/>
  <c r="BL870" i="1"/>
  <c r="BR870" i="1"/>
  <c r="BS870" i="1"/>
  <c r="BX870" i="1"/>
  <c r="CB870" i="1"/>
  <c r="CD870" i="1"/>
  <c r="CE870" i="1" s="1"/>
  <c r="E871" i="1"/>
  <c r="F871" i="1" s="1"/>
  <c r="K871" i="1"/>
  <c r="Q871" i="1"/>
  <c r="S871" i="1"/>
  <c r="U871" i="1"/>
  <c r="Z871" i="1"/>
  <c r="AD871" i="1"/>
  <c r="AG871" i="1"/>
  <c r="AH871" i="1"/>
  <c r="AL871" i="1"/>
  <c r="AO871" i="1"/>
  <c r="AP871" i="1"/>
  <c r="AT871" i="1"/>
  <c r="AW871" i="1"/>
  <c r="BE871" i="1"/>
  <c r="BL871" i="1"/>
  <c r="BR871" i="1"/>
  <c r="BS871" i="1"/>
  <c r="BX871" i="1"/>
  <c r="CB871" i="1"/>
  <c r="CD871" i="1"/>
  <c r="CE871" i="1" s="1"/>
  <c r="E872" i="1"/>
  <c r="F872" i="1" s="1"/>
  <c r="K872" i="1"/>
  <c r="Q872" i="1"/>
  <c r="S872" i="1"/>
  <c r="U872" i="1"/>
  <c r="Z872" i="1"/>
  <c r="AD872" i="1"/>
  <c r="AG872" i="1"/>
  <c r="AH872" i="1"/>
  <c r="AL872" i="1"/>
  <c r="AO872" i="1"/>
  <c r="AP872" i="1"/>
  <c r="AT872" i="1"/>
  <c r="AW872" i="1"/>
  <c r="BE872" i="1"/>
  <c r="BL872" i="1"/>
  <c r="BR872" i="1"/>
  <c r="BS872" i="1"/>
  <c r="BX872" i="1"/>
  <c r="CB872" i="1"/>
  <c r="CD872" i="1"/>
  <c r="CE872" i="1" s="1"/>
  <c r="E873" i="1"/>
  <c r="F873" i="1" s="1"/>
  <c r="K873" i="1"/>
  <c r="Q873" i="1"/>
  <c r="S873" i="1"/>
  <c r="U873" i="1"/>
  <c r="Z873" i="1"/>
  <c r="AD873" i="1"/>
  <c r="AG873" i="1"/>
  <c r="AH873" i="1"/>
  <c r="AL873" i="1"/>
  <c r="AO873" i="1"/>
  <c r="AP873" i="1"/>
  <c r="AT873" i="1"/>
  <c r="AW873" i="1"/>
  <c r="BE873" i="1"/>
  <c r="BL873" i="1"/>
  <c r="BR873" i="1"/>
  <c r="BS873" i="1"/>
  <c r="BX873" i="1"/>
  <c r="CB873" i="1"/>
  <c r="CD873" i="1"/>
  <c r="CE873" i="1" s="1"/>
  <c r="E874" i="1"/>
  <c r="F874" i="1" s="1"/>
  <c r="K874" i="1"/>
  <c r="Q874" i="1"/>
  <c r="S874" i="1"/>
  <c r="U874" i="1"/>
  <c r="Z874" i="1"/>
  <c r="AD874" i="1"/>
  <c r="AG874" i="1"/>
  <c r="AH874" i="1"/>
  <c r="AL874" i="1"/>
  <c r="AO874" i="1"/>
  <c r="AP874" i="1"/>
  <c r="AT874" i="1"/>
  <c r="AW874" i="1"/>
  <c r="BE874" i="1"/>
  <c r="BL874" i="1"/>
  <c r="BR874" i="1"/>
  <c r="BS874" i="1"/>
  <c r="BX874" i="1"/>
  <c r="CB874" i="1"/>
  <c r="CD874" i="1"/>
  <c r="CE874" i="1" s="1"/>
  <c r="E875" i="1"/>
  <c r="F875" i="1" s="1"/>
  <c r="K875" i="1"/>
  <c r="Q875" i="1"/>
  <c r="S875" i="1"/>
  <c r="U875" i="1"/>
  <c r="Z875" i="1"/>
  <c r="AD875" i="1"/>
  <c r="AG875" i="1"/>
  <c r="AH875" i="1"/>
  <c r="AL875" i="1"/>
  <c r="AO875" i="1"/>
  <c r="AP875" i="1"/>
  <c r="AT875" i="1"/>
  <c r="AW875" i="1"/>
  <c r="BE875" i="1"/>
  <c r="BL875" i="1"/>
  <c r="BR875" i="1"/>
  <c r="BS875" i="1"/>
  <c r="BX875" i="1"/>
  <c r="CB875" i="1"/>
  <c r="CD875" i="1"/>
  <c r="CE875" i="1" s="1"/>
  <c r="E876" i="1"/>
  <c r="F876" i="1" s="1"/>
  <c r="K876" i="1"/>
  <c r="Q876" i="1"/>
  <c r="S876" i="1"/>
  <c r="U876" i="1"/>
  <c r="Z876" i="1"/>
  <c r="AD876" i="1"/>
  <c r="AG876" i="1"/>
  <c r="AH876" i="1"/>
  <c r="AL876" i="1"/>
  <c r="AO876" i="1"/>
  <c r="AP876" i="1"/>
  <c r="AT876" i="1"/>
  <c r="AW876" i="1"/>
  <c r="BE876" i="1"/>
  <c r="BL876" i="1"/>
  <c r="BR876" i="1"/>
  <c r="BX876" i="1"/>
  <c r="CB876" i="1"/>
  <c r="CD876" i="1"/>
  <c r="CE876" i="1" s="1"/>
  <c r="E877" i="1"/>
  <c r="F877" i="1" s="1"/>
  <c r="K877" i="1"/>
  <c r="Q877" i="1"/>
  <c r="S877" i="1"/>
  <c r="U877" i="1"/>
  <c r="Z877" i="1"/>
  <c r="AD877" i="1"/>
  <c r="AG877" i="1"/>
  <c r="AH877" i="1"/>
  <c r="AL877" i="1"/>
  <c r="AO877" i="1"/>
  <c r="AP877" i="1"/>
  <c r="AT877" i="1"/>
  <c r="AW877" i="1"/>
  <c r="BE877" i="1"/>
  <c r="BL877" i="1"/>
  <c r="BR877" i="1"/>
  <c r="BX877" i="1"/>
  <c r="CB877" i="1"/>
  <c r="CD877" i="1"/>
  <c r="CE877" i="1" s="1"/>
  <c r="E878" i="1"/>
  <c r="F878" i="1" s="1"/>
  <c r="K878" i="1"/>
  <c r="Q878" i="1"/>
  <c r="S878" i="1"/>
  <c r="U878" i="1"/>
  <c r="Z878" i="1"/>
  <c r="AD878" i="1"/>
  <c r="AG878" i="1"/>
  <c r="AH878" i="1"/>
  <c r="AL878" i="1"/>
  <c r="AO878" i="1"/>
  <c r="AP878" i="1"/>
  <c r="AT878" i="1"/>
  <c r="AW878" i="1"/>
  <c r="BE878" i="1"/>
  <c r="BL878" i="1"/>
  <c r="BR878" i="1"/>
  <c r="BS878" i="1"/>
  <c r="BX878" i="1"/>
  <c r="CB878" i="1"/>
  <c r="CD878" i="1"/>
  <c r="CE878" i="1" s="1"/>
  <c r="E879" i="1"/>
  <c r="F879" i="1" s="1"/>
  <c r="K879" i="1"/>
  <c r="Q879" i="1"/>
  <c r="S879" i="1"/>
  <c r="U879" i="1"/>
  <c r="Z879" i="1"/>
  <c r="AD879" i="1"/>
  <c r="AG879" i="1"/>
  <c r="AH879" i="1"/>
  <c r="AL879" i="1"/>
  <c r="AO879" i="1"/>
  <c r="AP879" i="1"/>
  <c r="AT879" i="1"/>
  <c r="AW879" i="1"/>
  <c r="BE879" i="1"/>
  <c r="BL879" i="1"/>
  <c r="BR879" i="1"/>
  <c r="BS879" i="1"/>
  <c r="BX879" i="1"/>
  <c r="CB879" i="1"/>
  <c r="CD879" i="1"/>
  <c r="CE879" i="1" s="1"/>
  <c r="E880" i="1"/>
  <c r="F880" i="1" s="1"/>
  <c r="K880" i="1"/>
  <c r="Q880" i="1"/>
  <c r="S880" i="1"/>
  <c r="U880" i="1"/>
  <c r="Z880" i="1"/>
  <c r="AD880" i="1"/>
  <c r="AG880" i="1"/>
  <c r="AH880" i="1"/>
  <c r="AL880" i="1"/>
  <c r="AO880" i="1"/>
  <c r="AP880" i="1"/>
  <c r="AT880" i="1"/>
  <c r="AW880" i="1"/>
  <c r="BE880" i="1"/>
  <c r="BL880" i="1"/>
  <c r="BR880" i="1"/>
  <c r="BS880" i="1"/>
  <c r="BX880" i="1"/>
  <c r="CB880" i="1"/>
  <c r="CD880" i="1"/>
  <c r="CE880" i="1" s="1"/>
  <c r="E881" i="1"/>
  <c r="F881" i="1" s="1"/>
  <c r="K881" i="1"/>
  <c r="Q881" i="1"/>
  <c r="S881" i="1"/>
  <c r="U881" i="1"/>
  <c r="Z881" i="1"/>
  <c r="AD881" i="1"/>
  <c r="AG881" i="1"/>
  <c r="AH881" i="1"/>
  <c r="AL881" i="1"/>
  <c r="AO881" i="1"/>
  <c r="AP881" i="1"/>
  <c r="AT881" i="1"/>
  <c r="AW881" i="1"/>
  <c r="BE881" i="1"/>
  <c r="BL881" i="1"/>
  <c r="BR881" i="1"/>
  <c r="BS881" i="1"/>
  <c r="BX881" i="1"/>
  <c r="CB881" i="1"/>
  <c r="CD881" i="1"/>
  <c r="CE881" i="1" s="1"/>
  <c r="E882" i="1"/>
  <c r="F882" i="1" s="1"/>
  <c r="K882" i="1"/>
  <c r="Q882" i="1"/>
  <c r="S882" i="1"/>
  <c r="U882" i="1"/>
  <c r="Z882" i="1"/>
  <c r="AD882" i="1"/>
  <c r="AG882" i="1"/>
  <c r="AH882" i="1"/>
  <c r="AL882" i="1"/>
  <c r="AO882" i="1"/>
  <c r="AP882" i="1"/>
  <c r="AT882" i="1"/>
  <c r="AW882" i="1"/>
  <c r="BE882" i="1"/>
  <c r="BL882" i="1"/>
  <c r="BR882" i="1"/>
  <c r="BS882" i="1"/>
  <c r="BX882" i="1"/>
  <c r="CB882" i="1"/>
  <c r="CD882" i="1"/>
  <c r="CE882" i="1" s="1"/>
  <c r="E883" i="1"/>
  <c r="F883" i="1" s="1"/>
  <c r="K883" i="1"/>
  <c r="Q883" i="1"/>
  <c r="S883" i="1"/>
  <c r="U883" i="1"/>
  <c r="Z883" i="1"/>
  <c r="AD883" i="1"/>
  <c r="AG883" i="1"/>
  <c r="AH883" i="1"/>
  <c r="AL883" i="1"/>
  <c r="AO883" i="1"/>
  <c r="AP883" i="1"/>
  <c r="AT883" i="1"/>
  <c r="AW883" i="1"/>
  <c r="BE883" i="1"/>
  <c r="BL883" i="1"/>
  <c r="BR883" i="1"/>
  <c r="BS883" i="1"/>
  <c r="BX883" i="1"/>
  <c r="CB883" i="1"/>
  <c r="CD883" i="1"/>
  <c r="CE883" i="1" s="1"/>
  <c r="E884" i="1"/>
  <c r="F884" i="1" s="1"/>
  <c r="K884" i="1"/>
  <c r="Q884" i="1"/>
  <c r="S884" i="1"/>
  <c r="U884" i="1"/>
  <c r="Z884" i="1"/>
  <c r="AD884" i="1"/>
  <c r="AG884" i="1"/>
  <c r="AH884" i="1"/>
  <c r="AL884" i="1"/>
  <c r="AO884" i="1"/>
  <c r="AP884" i="1"/>
  <c r="AT884" i="1"/>
  <c r="AW884" i="1"/>
  <c r="BE884" i="1"/>
  <c r="BL884" i="1"/>
  <c r="BR884" i="1"/>
  <c r="BS884" i="1"/>
  <c r="BX884" i="1"/>
  <c r="CB884" i="1"/>
  <c r="CD884" i="1"/>
  <c r="CE884" i="1" s="1"/>
  <c r="E885" i="1"/>
  <c r="F885" i="1" s="1"/>
  <c r="K885" i="1"/>
  <c r="Q885" i="1"/>
  <c r="S885" i="1"/>
  <c r="U885" i="1"/>
  <c r="Z885" i="1"/>
  <c r="AD885" i="1"/>
  <c r="AG885" i="1"/>
  <c r="AH885" i="1"/>
  <c r="AL885" i="1"/>
  <c r="AO885" i="1"/>
  <c r="AP885" i="1"/>
  <c r="AT885" i="1"/>
  <c r="AW885" i="1"/>
  <c r="BE885" i="1"/>
  <c r="BL885" i="1"/>
  <c r="BR885" i="1"/>
  <c r="BS885" i="1"/>
  <c r="BX885" i="1"/>
  <c r="CB885" i="1"/>
  <c r="CD885" i="1"/>
  <c r="CE885" i="1" s="1"/>
  <c r="E886" i="1"/>
  <c r="F886" i="1" s="1"/>
  <c r="K886" i="1"/>
  <c r="Q886" i="1"/>
  <c r="S886" i="1"/>
  <c r="U886" i="1"/>
  <c r="Z886" i="1"/>
  <c r="AD886" i="1"/>
  <c r="AG886" i="1"/>
  <c r="AH886" i="1"/>
  <c r="AL886" i="1"/>
  <c r="AO886" i="1"/>
  <c r="AP886" i="1"/>
  <c r="AT886" i="1"/>
  <c r="AW886" i="1"/>
  <c r="BE886" i="1"/>
  <c r="BL886" i="1"/>
  <c r="BR886" i="1"/>
  <c r="BS886" i="1"/>
  <c r="BX886" i="1"/>
  <c r="CB886" i="1"/>
  <c r="CD886" i="1"/>
  <c r="CE886" i="1" s="1"/>
  <c r="E887" i="1"/>
  <c r="F887" i="1" s="1"/>
  <c r="K887" i="1"/>
  <c r="Q887" i="1"/>
  <c r="S887" i="1"/>
  <c r="U887" i="1"/>
  <c r="Z887" i="1"/>
  <c r="AD887" i="1"/>
  <c r="AG887" i="1"/>
  <c r="AH887" i="1"/>
  <c r="AL887" i="1"/>
  <c r="AO887" i="1"/>
  <c r="AP887" i="1"/>
  <c r="AT887" i="1"/>
  <c r="AW887" i="1"/>
  <c r="BE887" i="1"/>
  <c r="BL887" i="1"/>
  <c r="BR887" i="1"/>
  <c r="BS887" i="1"/>
  <c r="BX887" i="1"/>
  <c r="CB887" i="1"/>
  <c r="CD887" i="1"/>
  <c r="CE887" i="1" s="1"/>
  <c r="E888" i="1"/>
  <c r="F888" i="1" s="1"/>
  <c r="K888" i="1"/>
  <c r="Q888" i="1"/>
  <c r="S888" i="1"/>
  <c r="U888" i="1"/>
  <c r="Z888" i="1"/>
  <c r="AD888" i="1"/>
  <c r="AG888" i="1"/>
  <c r="AH888" i="1"/>
  <c r="AL888" i="1"/>
  <c r="AO888" i="1"/>
  <c r="AP888" i="1"/>
  <c r="AT888" i="1"/>
  <c r="AW888" i="1"/>
  <c r="BE888" i="1"/>
  <c r="BL888" i="1"/>
  <c r="BR888" i="1"/>
  <c r="BS888" i="1"/>
  <c r="BX888" i="1"/>
  <c r="CB888" i="1"/>
  <c r="CD888" i="1"/>
  <c r="CE888" i="1" s="1"/>
  <c r="E889" i="1"/>
  <c r="F889" i="1" s="1"/>
  <c r="K889" i="1"/>
  <c r="Q889" i="1"/>
  <c r="S889" i="1"/>
  <c r="U889" i="1"/>
  <c r="Z889" i="1"/>
  <c r="AD889" i="1"/>
  <c r="AG889" i="1"/>
  <c r="AH889" i="1"/>
  <c r="AL889" i="1"/>
  <c r="AO889" i="1"/>
  <c r="AP889" i="1"/>
  <c r="AT889" i="1"/>
  <c r="AW889" i="1"/>
  <c r="BE889" i="1"/>
  <c r="BL889" i="1"/>
  <c r="BR889" i="1"/>
  <c r="BS889" i="1"/>
  <c r="BX889" i="1"/>
  <c r="CB889" i="1"/>
  <c r="CD889" i="1"/>
  <c r="CE889" i="1" s="1"/>
  <c r="E890" i="1"/>
  <c r="F890" i="1" s="1"/>
  <c r="K890" i="1"/>
  <c r="Q890" i="1"/>
  <c r="S890" i="1"/>
  <c r="U890" i="1"/>
  <c r="Z890" i="1"/>
  <c r="AD890" i="1"/>
  <c r="AG890" i="1"/>
  <c r="AH890" i="1"/>
  <c r="AL890" i="1"/>
  <c r="AO890" i="1"/>
  <c r="AP890" i="1"/>
  <c r="AT890" i="1"/>
  <c r="AW890" i="1"/>
  <c r="BE890" i="1"/>
  <c r="BL890" i="1"/>
  <c r="BR890" i="1"/>
  <c r="BS890" i="1"/>
  <c r="BX890" i="1"/>
  <c r="CB890" i="1"/>
  <c r="CD890" i="1"/>
  <c r="CE890" i="1" s="1"/>
  <c r="E891" i="1"/>
  <c r="F891" i="1" s="1"/>
  <c r="K891" i="1"/>
  <c r="Q891" i="1"/>
  <c r="S891" i="1"/>
  <c r="U891" i="1"/>
  <c r="Z891" i="1"/>
  <c r="AD891" i="1"/>
  <c r="AG891" i="1"/>
  <c r="AH891" i="1"/>
  <c r="AL891" i="1"/>
  <c r="AO891" i="1"/>
  <c r="AP891" i="1"/>
  <c r="AT891" i="1"/>
  <c r="AW891" i="1"/>
  <c r="BE891" i="1"/>
  <c r="BL891" i="1"/>
  <c r="BR891" i="1"/>
  <c r="BS891" i="1"/>
  <c r="BX891" i="1"/>
  <c r="CB891" i="1"/>
  <c r="CD891" i="1"/>
  <c r="CE891" i="1" s="1"/>
  <c r="E892" i="1"/>
  <c r="F892" i="1" s="1"/>
  <c r="K892" i="1"/>
  <c r="Q892" i="1"/>
  <c r="S892" i="1"/>
  <c r="U892" i="1"/>
  <c r="Z892" i="1"/>
  <c r="AD892" i="1"/>
  <c r="AG892" i="1"/>
  <c r="AH892" i="1"/>
  <c r="AL892" i="1"/>
  <c r="AO892" i="1"/>
  <c r="AP892" i="1"/>
  <c r="AT892" i="1"/>
  <c r="AW892" i="1"/>
  <c r="BE892" i="1"/>
  <c r="BL892" i="1"/>
  <c r="BR892" i="1"/>
  <c r="BS892" i="1"/>
  <c r="BX892" i="1"/>
  <c r="CB892" i="1"/>
  <c r="CD892" i="1"/>
  <c r="CE892" i="1" s="1"/>
  <c r="E893" i="1"/>
  <c r="F893" i="1" s="1"/>
  <c r="K893" i="1"/>
  <c r="Q893" i="1"/>
  <c r="S893" i="1"/>
  <c r="U893" i="1"/>
  <c r="Z893" i="1"/>
  <c r="AD893" i="1"/>
  <c r="AG893" i="1"/>
  <c r="AH893" i="1"/>
  <c r="AL893" i="1"/>
  <c r="AO893" i="1"/>
  <c r="AP893" i="1"/>
  <c r="AT893" i="1"/>
  <c r="AW893" i="1"/>
  <c r="BE893" i="1"/>
  <c r="BL893" i="1"/>
  <c r="BR893" i="1"/>
  <c r="BS893" i="1"/>
  <c r="BX893" i="1"/>
  <c r="CB893" i="1"/>
  <c r="CD893" i="1"/>
  <c r="CE893" i="1" s="1"/>
  <c r="E894" i="1"/>
  <c r="F894" i="1" s="1"/>
  <c r="K894" i="1"/>
  <c r="Q894" i="1"/>
  <c r="S894" i="1"/>
  <c r="U894" i="1"/>
  <c r="Z894" i="1"/>
  <c r="AD894" i="1"/>
  <c r="AG894" i="1"/>
  <c r="AH894" i="1"/>
  <c r="AL894" i="1"/>
  <c r="AO894" i="1"/>
  <c r="AP894" i="1"/>
  <c r="AT894" i="1"/>
  <c r="AW894" i="1"/>
  <c r="BE894" i="1"/>
  <c r="BL894" i="1"/>
  <c r="BR894" i="1"/>
  <c r="BS894" i="1"/>
  <c r="BX894" i="1"/>
  <c r="CB894" i="1"/>
  <c r="CD894" i="1"/>
  <c r="CE894" i="1" s="1"/>
  <c r="E895" i="1"/>
  <c r="F895" i="1" s="1"/>
  <c r="K895" i="1"/>
  <c r="Q895" i="1"/>
  <c r="S895" i="1"/>
  <c r="U895" i="1"/>
  <c r="Z895" i="1"/>
  <c r="AD895" i="1"/>
  <c r="AG895" i="1"/>
  <c r="AH895" i="1"/>
  <c r="AL895" i="1"/>
  <c r="AO895" i="1"/>
  <c r="AP895" i="1"/>
  <c r="AT895" i="1"/>
  <c r="AW895" i="1"/>
  <c r="BE895" i="1"/>
  <c r="BL895" i="1"/>
  <c r="BR895" i="1"/>
  <c r="BS895" i="1"/>
  <c r="BX895" i="1"/>
  <c r="CB895" i="1"/>
  <c r="CD895" i="1"/>
  <c r="CE895" i="1" s="1"/>
  <c r="E896" i="1"/>
  <c r="F896" i="1" s="1"/>
  <c r="K896" i="1"/>
  <c r="Q896" i="1"/>
  <c r="S896" i="1"/>
  <c r="U896" i="1"/>
  <c r="Z896" i="1"/>
  <c r="AD896" i="1"/>
  <c r="AG896" i="1"/>
  <c r="AH896" i="1"/>
  <c r="AL896" i="1"/>
  <c r="AO896" i="1"/>
  <c r="AP896" i="1"/>
  <c r="AT896" i="1"/>
  <c r="AW896" i="1"/>
  <c r="BE896" i="1"/>
  <c r="BL896" i="1"/>
  <c r="BR896" i="1"/>
  <c r="BS896" i="1"/>
  <c r="BX896" i="1"/>
  <c r="CB896" i="1"/>
  <c r="CD896" i="1"/>
  <c r="CE896" i="1" s="1"/>
  <c r="E897" i="1"/>
  <c r="F897" i="1" s="1"/>
  <c r="K897" i="1"/>
  <c r="Q897" i="1"/>
  <c r="S897" i="1"/>
  <c r="U897" i="1"/>
  <c r="Z897" i="1"/>
  <c r="AD897" i="1"/>
  <c r="AG897" i="1"/>
  <c r="AH897" i="1"/>
  <c r="AL897" i="1"/>
  <c r="AO897" i="1"/>
  <c r="AP897" i="1"/>
  <c r="AT897" i="1"/>
  <c r="AW897" i="1"/>
  <c r="BE897" i="1"/>
  <c r="BL897" i="1"/>
  <c r="BR897" i="1"/>
  <c r="BS897" i="1"/>
  <c r="BX897" i="1"/>
  <c r="CB897" i="1"/>
  <c r="CD897" i="1"/>
  <c r="CE897" i="1" s="1"/>
  <c r="E898" i="1"/>
  <c r="F898" i="1" s="1"/>
  <c r="K898" i="1"/>
  <c r="Q898" i="1"/>
  <c r="S898" i="1"/>
  <c r="U898" i="1"/>
  <c r="Z898" i="1"/>
  <c r="AD898" i="1"/>
  <c r="AG898" i="1"/>
  <c r="AH898" i="1"/>
  <c r="AL898" i="1"/>
  <c r="AO898" i="1"/>
  <c r="AP898" i="1"/>
  <c r="AT898" i="1"/>
  <c r="AW898" i="1"/>
  <c r="BE898" i="1"/>
  <c r="BL898" i="1"/>
  <c r="BR898" i="1"/>
  <c r="BS898" i="1"/>
  <c r="BX898" i="1"/>
  <c r="CB898" i="1"/>
  <c r="CD898" i="1"/>
  <c r="CE898" i="1" s="1"/>
  <c r="E899" i="1"/>
  <c r="F899" i="1" s="1"/>
  <c r="K899" i="1"/>
  <c r="Q899" i="1"/>
  <c r="S899" i="1"/>
  <c r="U899" i="1"/>
  <c r="Z899" i="1"/>
  <c r="AD899" i="1"/>
  <c r="AG899" i="1"/>
  <c r="AH899" i="1"/>
  <c r="AL899" i="1"/>
  <c r="AO899" i="1"/>
  <c r="AP899" i="1"/>
  <c r="AT899" i="1"/>
  <c r="AW899" i="1"/>
  <c r="BE899" i="1"/>
  <c r="BL899" i="1"/>
  <c r="BR899" i="1"/>
  <c r="BS899" i="1"/>
  <c r="BX899" i="1"/>
  <c r="CB899" i="1"/>
  <c r="CD899" i="1"/>
  <c r="CE899" i="1" s="1"/>
  <c r="E900" i="1"/>
  <c r="F900" i="1" s="1"/>
  <c r="K900" i="1"/>
  <c r="Q900" i="1"/>
  <c r="S900" i="1"/>
  <c r="U900" i="1"/>
  <c r="Z900" i="1"/>
  <c r="AD900" i="1"/>
  <c r="AG900" i="1"/>
  <c r="AH900" i="1"/>
  <c r="AL900" i="1"/>
  <c r="AO900" i="1"/>
  <c r="AP900" i="1"/>
  <c r="AT900" i="1"/>
  <c r="AW900" i="1"/>
  <c r="BE900" i="1"/>
  <c r="BL900" i="1"/>
  <c r="BR900" i="1"/>
  <c r="BS900" i="1"/>
  <c r="BX900" i="1"/>
  <c r="CB900" i="1"/>
  <c r="CD900" i="1"/>
  <c r="CE900" i="1" s="1"/>
  <c r="E901" i="1"/>
  <c r="F901" i="1" s="1"/>
  <c r="K901" i="1"/>
  <c r="Q901" i="1"/>
  <c r="S901" i="1"/>
  <c r="U901" i="1"/>
  <c r="Z901" i="1"/>
  <c r="AD901" i="1"/>
  <c r="AG901" i="1"/>
  <c r="AH901" i="1"/>
  <c r="AL901" i="1"/>
  <c r="AO901" i="1"/>
  <c r="AP901" i="1"/>
  <c r="AT901" i="1"/>
  <c r="AW901" i="1"/>
  <c r="BE901" i="1"/>
  <c r="BL901" i="1"/>
  <c r="BR901" i="1"/>
  <c r="BS901" i="1"/>
  <c r="BX901" i="1"/>
  <c r="CB901" i="1"/>
  <c r="CD901" i="1"/>
  <c r="CE901" i="1" s="1"/>
  <c r="E902" i="1"/>
  <c r="F902" i="1" s="1"/>
  <c r="K902" i="1"/>
  <c r="Q902" i="1"/>
  <c r="S902" i="1"/>
  <c r="U902" i="1"/>
  <c r="Z902" i="1"/>
  <c r="AD902" i="1"/>
  <c r="AG902" i="1"/>
  <c r="AH902" i="1"/>
  <c r="AL902" i="1"/>
  <c r="AO902" i="1"/>
  <c r="AP902" i="1"/>
  <c r="AT902" i="1"/>
  <c r="AW902" i="1"/>
  <c r="BE902" i="1"/>
  <c r="BL902" i="1"/>
  <c r="BR902" i="1"/>
  <c r="BS902" i="1"/>
  <c r="BX902" i="1"/>
  <c r="CB902" i="1"/>
  <c r="CD902" i="1"/>
  <c r="CE902" i="1" s="1"/>
  <c r="E903" i="1"/>
  <c r="F903" i="1" s="1"/>
  <c r="K903" i="1"/>
  <c r="Q903" i="1"/>
  <c r="S903" i="1"/>
  <c r="U903" i="1"/>
  <c r="Z903" i="1"/>
  <c r="AD903" i="1"/>
  <c r="AG903" i="1"/>
  <c r="AH903" i="1"/>
  <c r="AL903" i="1"/>
  <c r="AO903" i="1"/>
  <c r="AP903" i="1"/>
  <c r="AT903" i="1"/>
  <c r="AW903" i="1"/>
  <c r="BE903" i="1"/>
  <c r="BL903" i="1"/>
  <c r="BR903" i="1"/>
  <c r="BS903" i="1"/>
  <c r="BX903" i="1"/>
  <c r="CB903" i="1"/>
  <c r="CD903" i="1"/>
  <c r="CE903" i="1" s="1"/>
  <c r="E904" i="1"/>
  <c r="F904" i="1" s="1"/>
  <c r="K904" i="1"/>
  <c r="Q904" i="1"/>
  <c r="S904" i="1"/>
  <c r="U904" i="1"/>
  <c r="Z904" i="1"/>
  <c r="AD904" i="1"/>
  <c r="AG904" i="1"/>
  <c r="AH904" i="1"/>
  <c r="AL904" i="1"/>
  <c r="AO904" i="1"/>
  <c r="AP904" i="1"/>
  <c r="AT904" i="1"/>
  <c r="AW904" i="1"/>
  <c r="BE904" i="1"/>
  <c r="BL904" i="1"/>
  <c r="BR904" i="1"/>
  <c r="BS904" i="1"/>
  <c r="BX904" i="1"/>
  <c r="CB904" i="1"/>
  <c r="CD904" i="1"/>
  <c r="CE904" i="1" s="1"/>
  <c r="E905" i="1"/>
  <c r="F905" i="1" s="1"/>
  <c r="K905" i="1"/>
  <c r="Q905" i="1"/>
  <c r="S905" i="1"/>
  <c r="U905" i="1"/>
  <c r="Z905" i="1"/>
  <c r="AD905" i="1"/>
  <c r="AG905" i="1"/>
  <c r="AH905" i="1"/>
  <c r="AL905" i="1"/>
  <c r="AO905" i="1"/>
  <c r="AP905" i="1"/>
  <c r="AT905" i="1"/>
  <c r="AW905" i="1"/>
  <c r="BE905" i="1"/>
  <c r="BL905" i="1"/>
  <c r="BR905" i="1"/>
  <c r="BS905" i="1"/>
  <c r="BX905" i="1"/>
  <c r="CB905" i="1"/>
  <c r="CD905" i="1"/>
  <c r="CE905" i="1" s="1"/>
  <c r="E906" i="1"/>
  <c r="F906" i="1" s="1"/>
  <c r="K906" i="1"/>
  <c r="Q906" i="1"/>
  <c r="S906" i="1"/>
  <c r="U906" i="1"/>
  <c r="Z906" i="1"/>
  <c r="AD906" i="1"/>
  <c r="AG906" i="1"/>
  <c r="AH906" i="1"/>
  <c r="AL906" i="1"/>
  <c r="AO906" i="1"/>
  <c r="AP906" i="1"/>
  <c r="AT906" i="1"/>
  <c r="AW906" i="1"/>
  <c r="BE906" i="1"/>
  <c r="BL906" i="1"/>
  <c r="BR906" i="1"/>
  <c r="BS906" i="1"/>
  <c r="BX906" i="1"/>
  <c r="CB906" i="1"/>
  <c r="CD906" i="1"/>
  <c r="CE906" i="1" s="1"/>
  <c r="E907" i="1"/>
  <c r="F907" i="1" s="1"/>
  <c r="K907" i="1"/>
  <c r="Q907" i="1"/>
  <c r="S907" i="1"/>
  <c r="U907" i="1"/>
  <c r="Z907" i="1"/>
  <c r="AD907" i="1"/>
  <c r="AH907" i="1" s="1"/>
  <c r="AG907" i="1"/>
  <c r="AL907" i="1"/>
  <c r="AO907" i="1"/>
  <c r="AP907" i="1"/>
  <c r="AT907" i="1"/>
  <c r="AW907" i="1"/>
  <c r="BE907" i="1"/>
  <c r="BL907" i="1"/>
  <c r="BR907" i="1"/>
  <c r="BS907" i="1"/>
  <c r="BX907" i="1"/>
  <c r="CB907" i="1"/>
  <c r="CD907" i="1"/>
  <c r="CE907" i="1" s="1"/>
  <c r="E908" i="1"/>
  <c r="F908" i="1" s="1"/>
  <c r="K908" i="1"/>
  <c r="Q908" i="1"/>
  <c r="S908" i="1"/>
  <c r="U908" i="1"/>
  <c r="Z908" i="1"/>
  <c r="AD908" i="1"/>
  <c r="AG908" i="1"/>
  <c r="AH908" i="1"/>
  <c r="AL908" i="1"/>
  <c r="AO908" i="1"/>
  <c r="AP908" i="1"/>
  <c r="AT908" i="1"/>
  <c r="AW908" i="1"/>
  <c r="BE908" i="1"/>
  <c r="BL908" i="1"/>
  <c r="BR908" i="1"/>
  <c r="BS908" i="1"/>
  <c r="BX908" i="1"/>
  <c r="CB908" i="1"/>
  <c r="CD908" i="1"/>
  <c r="CE908" i="1" s="1"/>
  <c r="E909" i="1"/>
  <c r="F909" i="1" s="1"/>
  <c r="K909" i="1"/>
  <c r="Q909" i="1"/>
  <c r="S909" i="1"/>
  <c r="U909" i="1"/>
  <c r="Z909" i="1"/>
  <c r="AD909" i="1"/>
  <c r="AH909" i="1" s="1"/>
  <c r="AG909" i="1"/>
  <c r="AL909" i="1"/>
  <c r="AP909" i="1" s="1"/>
  <c r="AO909" i="1"/>
  <c r="AT909" i="1"/>
  <c r="AW909" i="1"/>
  <c r="BE909" i="1"/>
  <c r="BL909" i="1"/>
  <c r="BR909" i="1"/>
  <c r="BS909" i="1"/>
  <c r="BX909" i="1"/>
  <c r="CB909" i="1"/>
  <c r="CD909" i="1"/>
  <c r="CE909" i="1" s="1"/>
  <c r="E910" i="1"/>
  <c r="F910" i="1" s="1"/>
  <c r="K910" i="1"/>
  <c r="Q910" i="1"/>
  <c r="S910" i="1"/>
  <c r="U910" i="1"/>
  <c r="Z910" i="1"/>
  <c r="AD910" i="1"/>
  <c r="AG910" i="1"/>
  <c r="AH910" i="1"/>
  <c r="AL910" i="1"/>
  <c r="AO910" i="1"/>
  <c r="AP910" i="1"/>
  <c r="AT910" i="1"/>
  <c r="AW910" i="1"/>
  <c r="BE910" i="1"/>
  <c r="BL910" i="1"/>
  <c r="BR910" i="1"/>
  <c r="BS910" i="1"/>
  <c r="BX910" i="1"/>
  <c r="CB910" i="1"/>
  <c r="CD910" i="1"/>
  <c r="CE910" i="1" s="1"/>
  <c r="E911" i="1"/>
  <c r="F911" i="1" s="1"/>
  <c r="K911" i="1"/>
  <c r="Q911" i="1"/>
  <c r="S911" i="1"/>
  <c r="U911" i="1"/>
  <c r="Z911" i="1"/>
  <c r="AD911" i="1"/>
  <c r="AG911" i="1"/>
  <c r="AH911" i="1"/>
  <c r="AL911" i="1"/>
  <c r="AO911" i="1"/>
  <c r="AP911" i="1"/>
  <c r="AT911" i="1"/>
  <c r="AW911" i="1"/>
  <c r="BE911" i="1"/>
  <c r="BL911" i="1"/>
  <c r="BR911" i="1"/>
  <c r="BS911" i="1"/>
  <c r="BX911" i="1"/>
  <c r="CB911" i="1"/>
  <c r="CD911" i="1"/>
  <c r="CE911" i="1" s="1"/>
  <c r="E912" i="1"/>
  <c r="F912" i="1" s="1"/>
  <c r="K912" i="1"/>
  <c r="Q912" i="1"/>
  <c r="S912" i="1"/>
  <c r="U912" i="1"/>
  <c r="Z912" i="1"/>
  <c r="AD912" i="1"/>
  <c r="AG912" i="1"/>
  <c r="AH912" i="1"/>
  <c r="AL912" i="1"/>
  <c r="AO912" i="1"/>
  <c r="AP912" i="1"/>
  <c r="AT912" i="1"/>
  <c r="AW912" i="1"/>
  <c r="BE912" i="1"/>
  <c r="BL912" i="1"/>
  <c r="BR912" i="1"/>
  <c r="BS912" i="1"/>
  <c r="BX912" i="1"/>
  <c r="CB912" i="1"/>
  <c r="CD912" i="1"/>
  <c r="CE912" i="1" s="1"/>
  <c r="E913" i="1"/>
  <c r="F913" i="1" s="1"/>
  <c r="K913" i="1"/>
  <c r="Q913" i="1"/>
  <c r="S913" i="1"/>
  <c r="U913" i="1"/>
  <c r="Z913" i="1"/>
  <c r="AD913" i="1"/>
  <c r="AG913" i="1"/>
  <c r="AH913" i="1"/>
  <c r="AL913" i="1"/>
  <c r="AO913" i="1"/>
  <c r="AP913" i="1"/>
  <c r="AT913" i="1"/>
  <c r="AW913" i="1"/>
  <c r="BE913" i="1"/>
  <c r="BL913" i="1"/>
  <c r="BR913" i="1"/>
  <c r="BS913" i="1"/>
  <c r="BX913" i="1"/>
  <c r="CB913" i="1"/>
  <c r="CD913" i="1"/>
  <c r="CE913" i="1" s="1"/>
  <c r="E914" i="1"/>
  <c r="F914" i="1" s="1"/>
  <c r="K914" i="1"/>
  <c r="Q914" i="1"/>
  <c r="S914" i="1"/>
  <c r="U914" i="1"/>
  <c r="Z914" i="1"/>
  <c r="AD914" i="1"/>
  <c r="AG914" i="1"/>
  <c r="AH914" i="1"/>
  <c r="AL914" i="1"/>
  <c r="AO914" i="1"/>
  <c r="AP914" i="1"/>
  <c r="AT914" i="1"/>
  <c r="AW914" i="1"/>
  <c r="BE914" i="1"/>
  <c r="BL914" i="1"/>
  <c r="BR914" i="1"/>
  <c r="BS914" i="1"/>
  <c r="BX914" i="1"/>
  <c r="CB914" i="1"/>
  <c r="CD914" i="1"/>
  <c r="CE914" i="1" s="1"/>
  <c r="E915" i="1"/>
  <c r="F915" i="1" s="1"/>
  <c r="K915" i="1"/>
  <c r="Q915" i="1"/>
  <c r="S915" i="1"/>
  <c r="U915" i="1"/>
  <c r="Z915" i="1"/>
  <c r="AD915" i="1"/>
  <c r="AG915" i="1"/>
  <c r="AH915" i="1"/>
  <c r="AL915" i="1"/>
  <c r="AO915" i="1"/>
  <c r="AP915" i="1"/>
  <c r="AT915" i="1"/>
  <c r="AW915" i="1"/>
  <c r="BE915" i="1"/>
  <c r="BL915" i="1"/>
  <c r="BR915" i="1"/>
  <c r="BS915" i="1"/>
  <c r="BX915" i="1"/>
  <c r="CB915" i="1"/>
  <c r="CD915" i="1"/>
  <c r="CE915" i="1" s="1"/>
  <c r="E916" i="1"/>
  <c r="F916" i="1" s="1"/>
  <c r="K916" i="1"/>
  <c r="Q916" i="1"/>
  <c r="S916" i="1"/>
  <c r="U916" i="1"/>
  <c r="Z916" i="1"/>
  <c r="AD916" i="1"/>
  <c r="AG916" i="1"/>
  <c r="AH916" i="1"/>
  <c r="AL916" i="1"/>
  <c r="AO916" i="1"/>
  <c r="AP916" i="1"/>
  <c r="AT916" i="1"/>
  <c r="AW916" i="1"/>
  <c r="BE916" i="1"/>
  <c r="BL916" i="1"/>
  <c r="BR916" i="1"/>
  <c r="BS916" i="1"/>
  <c r="BX916" i="1"/>
  <c r="CB916" i="1"/>
  <c r="CD916" i="1"/>
  <c r="CE916" i="1" s="1"/>
  <c r="E917" i="1"/>
  <c r="F917" i="1" s="1"/>
  <c r="K917" i="1"/>
  <c r="Q917" i="1"/>
  <c r="S917" i="1"/>
  <c r="U917" i="1"/>
  <c r="Z917" i="1"/>
  <c r="AD917" i="1"/>
  <c r="AG917" i="1"/>
  <c r="AH917" i="1"/>
  <c r="AL917" i="1"/>
  <c r="AO917" i="1"/>
  <c r="AP917" i="1"/>
  <c r="AT917" i="1"/>
  <c r="AW917" i="1"/>
  <c r="BE917" i="1"/>
  <c r="BL917" i="1"/>
  <c r="BR917" i="1"/>
  <c r="BS917" i="1"/>
  <c r="BX917" i="1"/>
  <c r="CB917" i="1"/>
  <c r="CD917" i="1"/>
  <c r="CE917" i="1" s="1"/>
  <c r="E918" i="1"/>
  <c r="F918" i="1" s="1"/>
  <c r="K918" i="1"/>
  <c r="Q918" i="1"/>
  <c r="S918" i="1"/>
  <c r="U918" i="1"/>
  <c r="Z918" i="1"/>
  <c r="AD918" i="1"/>
  <c r="AG918" i="1"/>
  <c r="AH918" i="1"/>
  <c r="AL918" i="1"/>
  <c r="AO918" i="1"/>
  <c r="AP918" i="1"/>
  <c r="AT918" i="1"/>
  <c r="AW918" i="1"/>
  <c r="BE918" i="1"/>
  <c r="BL918" i="1"/>
  <c r="BR918" i="1"/>
  <c r="BS918" i="1"/>
  <c r="BX918" i="1"/>
  <c r="CB918" i="1"/>
  <c r="CD918" i="1"/>
  <c r="CE918" i="1" s="1"/>
  <c r="E919" i="1"/>
  <c r="F919" i="1" s="1"/>
  <c r="K919" i="1"/>
  <c r="Q919" i="1"/>
  <c r="S919" i="1"/>
  <c r="U919" i="1"/>
  <c r="Z919" i="1"/>
  <c r="AD919" i="1"/>
  <c r="AG919" i="1"/>
  <c r="AH919" i="1"/>
  <c r="AL919" i="1"/>
  <c r="AO919" i="1"/>
  <c r="AP919" i="1"/>
  <c r="AT919" i="1"/>
  <c r="AW919" i="1"/>
  <c r="BE919" i="1"/>
  <c r="BL919" i="1"/>
  <c r="BR919" i="1"/>
  <c r="BS919" i="1"/>
  <c r="BX919" i="1"/>
  <c r="CB919" i="1"/>
  <c r="CD919" i="1"/>
  <c r="CE919" i="1" s="1"/>
  <c r="E920" i="1"/>
  <c r="F920" i="1" s="1"/>
  <c r="K920" i="1"/>
  <c r="Q920" i="1"/>
  <c r="S920" i="1"/>
  <c r="U920" i="1"/>
  <c r="Z920" i="1"/>
  <c r="AD920" i="1"/>
  <c r="AG920" i="1"/>
  <c r="AH920" i="1"/>
  <c r="AL920" i="1"/>
  <c r="AO920" i="1"/>
  <c r="AP920" i="1"/>
  <c r="AT920" i="1"/>
  <c r="AW920" i="1"/>
  <c r="BE920" i="1"/>
  <c r="BL920" i="1"/>
  <c r="BR920" i="1"/>
  <c r="BS920" i="1"/>
  <c r="BX920" i="1"/>
  <c r="CB920" i="1"/>
  <c r="CD920" i="1"/>
  <c r="E921" i="1"/>
  <c r="F921" i="1" s="1"/>
  <c r="K921" i="1"/>
  <c r="Q921" i="1"/>
  <c r="S921" i="1"/>
  <c r="U921" i="1"/>
  <c r="Z921" i="1"/>
  <c r="AD921" i="1"/>
  <c r="AG921" i="1"/>
  <c r="AH921" i="1"/>
  <c r="AL921" i="1"/>
  <c r="AO921" i="1"/>
  <c r="AP921" i="1"/>
  <c r="AT921" i="1"/>
  <c r="AW921" i="1"/>
  <c r="BE921" i="1"/>
  <c r="BL921" i="1"/>
  <c r="BR921" i="1"/>
  <c r="BS921" i="1"/>
  <c r="BX921" i="1"/>
  <c r="CB921" i="1"/>
  <c r="CD921" i="1"/>
  <c r="E922" i="1"/>
  <c r="F922" i="1" s="1"/>
  <c r="K922" i="1"/>
  <c r="Q922" i="1"/>
  <c r="S922" i="1"/>
  <c r="U922" i="1"/>
  <c r="Z922" i="1"/>
  <c r="AD922" i="1"/>
  <c r="AG922" i="1"/>
  <c r="AH922" i="1"/>
  <c r="AL922" i="1"/>
  <c r="AO922" i="1"/>
  <c r="AP922" i="1"/>
  <c r="AT922" i="1"/>
  <c r="AW922" i="1"/>
  <c r="BE922" i="1"/>
  <c r="BL922" i="1"/>
  <c r="BR922" i="1"/>
  <c r="BS922" i="1"/>
  <c r="BX922" i="1"/>
  <c r="CB922" i="1"/>
  <c r="CD922" i="1"/>
  <c r="CE922" i="1" s="1"/>
  <c r="E923" i="1"/>
  <c r="F923" i="1" s="1"/>
  <c r="K923" i="1"/>
  <c r="Q923" i="1"/>
  <c r="S923" i="1"/>
  <c r="U923" i="1"/>
  <c r="Z923" i="1"/>
  <c r="AD923" i="1"/>
  <c r="AG923" i="1"/>
  <c r="AH923" i="1"/>
  <c r="AL923" i="1"/>
  <c r="AO923" i="1"/>
  <c r="AP923" i="1"/>
  <c r="AT923" i="1"/>
  <c r="AW923" i="1"/>
  <c r="BE923" i="1"/>
  <c r="BL923" i="1"/>
  <c r="BR923" i="1"/>
  <c r="BS923" i="1"/>
  <c r="BX923" i="1"/>
  <c r="CB923" i="1"/>
  <c r="CD923" i="1"/>
  <c r="CE923" i="1" s="1"/>
  <c r="E924" i="1"/>
  <c r="F924" i="1" s="1"/>
  <c r="K924" i="1"/>
  <c r="Q924" i="1"/>
  <c r="S924" i="1"/>
  <c r="U924" i="1"/>
  <c r="Z924" i="1"/>
  <c r="AD924" i="1"/>
  <c r="AG924" i="1"/>
  <c r="AH924" i="1"/>
  <c r="AL924" i="1"/>
  <c r="AO924" i="1"/>
  <c r="AP924" i="1"/>
  <c r="AT924" i="1"/>
  <c r="AW924" i="1"/>
  <c r="BE924" i="1"/>
  <c r="BL924" i="1"/>
  <c r="BR924" i="1"/>
  <c r="BS924" i="1"/>
  <c r="BX924" i="1"/>
  <c r="CB924" i="1"/>
  <c r="CD924" i="1"/>
  <c r="CE924" i="1" s="1"/>
  <c r="E925" i="1"/>
  <c r="F925" i="1" s="1"/>
  <c r="K925" i="1"/>
  <c r="Q925" i="1"/>
  <c r="S925" i="1"/>
  <c r="U925" i="1"/>
  <c r="Z925" i="1"/>
  <c r="AD925" i="1"/>
  <c r="AG925" i="1"/>
  <c r="AH925" i="1"/>
  <c r="AL925" i="1"/>
  <c r="AO925" i="1"/>
  <c r="AP925" i="1"/>
  <c r="AT925" i="1"/>
  <c r="AW925" i="1"/>
  <c r="BE925" i="1"/>
  <c r="BL925" i="1"/>
  <c r="BR925" i="1"/>
  <c r="BS925" i="1"/>
  <c r="BX925" i="1"/>
  <c r="CB925" i="1"/>
  <c r="CD925" i="1"/>
  <c r="CE925" i="1" s="1"/>
  <c r="E926" i="1"/>
  <c r="F926" i="1" s="1"/>
  <c r="K926" i="1"/>
  <c r="Q926" i="1"/>
  <c r="S926" i="1"/>
  <c r="U926" i="1"/>
  <c r="Z926" i="1"/>
  <c r="AD926" i="1"/>
  <c r="AG926" i="1"/>
  <c r="AH926" i="1"/>
  <c r="AL926" i="1"/>
  <c r="AO926" i="1"/>
  <c r="AP926" i="1"/>
  <c r="AT926" i="1"/>
  <c r="AW926" i="1"/>
  <c r="BE926" i="1"/>
  <c r="BL926" i="1"/>
  <c r="BR926" i="1"/>
  <c r="BS926" i="1"/>
  <c r="BX926" i="1"/>
  <c r="CB926" i="1"/>
  <c r="CD926" i="1"/>
  <c r="CE926" i="1" s="1"/>
  <c r="E927" i="1"/>
  <c r="F927" i="1" s="1"/>
  <c r="K927" i="1"/>
  <c r="Q927" i="1"/>
  <c r="S927" i="1"/>
  <c r="U927" i="1"/>
  <c r="Z927" i="1"/>
  <c r="AD927" i="1"/>
  <c r="AG927" i="1"/>
  <c r="AH927" i="1"/>
  <c r="AL927" i="1"/>
  <c r="AO927" i="1"/>
  <c r="AP927" i="1"/>
  <c r="AT927" i="1"/>
  <c r="AW927" i="1"/>
  <c r="BE927" i="1"/>
  <c r="BL927" i="1"/>
  <c r="BR927" i="1"/>
  <c r="BS927" i="1"/>
  <c r="BX927" i="1"/>
  <c r="CB927" i="1"/>
  <c r="CD927" i="1"/>
  <c r="CE927" i="1" s="1"/>
  <c r="E928" i="1"/>
  <c r="F928" i="1" s="1"/>
  <c r="K928" i="1"/>
  <c r="Q928" i="1"/>
  <c r="S928" i="1"/>
  <c r="U928" i="1"/>
  <c r="Z928" i="1"/>
  <c r="AD928" i="1"/>
  <c r="AG928" i="1"/>
  <c r="AH928" i="1"/>
  <c r="AL928" i="1"/>
  <c r="AO928" i="1"/>
  <c r="AP928" i="1"/>
  <c r="AT928" i="1"/>
  <c r="AW928" i="1"/>
  <c r="BE928" i="1"/>
  <c r="BL928" i="1"/>
  <c r="BR928" i="1"/>
  <c r="BS928" i="1"/>
  <c r="BX928" i="1"/>
  <c r="CB928" i="1"/>
  <c r="CD928" i="1"/>
  <c r="CE928" i="1" s="1"/>
  <c r="E929" i="1"/>
  <c r="F929" i="1" s="1"/>
  <c r="K929" i="1"/>
  <c r="Q929" i="1"/>
  <c r="S929" i="1"/>
  <c r="U929" i="1"/>
  <c r="Z929" i="1"/>
  <c r="AD929" i="1"/>
  <c r="AG929" i="1"/>
  <c r="AH929" i="1"/>
  <c r="AL929" i="1"/>
  <c r="AO929" i="1"/>
  <c r="AP929" i="1"/>
  <c r="AT929" i="1"/>
  <c r="AW929" i="1"/>
  <c r="BE929" i="1"/>
  <c r="BL929" i="1"/>
  <c r="BR929" i="1"/>
  <c r="BS929" i="1"/>
  <c r="BX929" i="1"/>
  <c r="CB929" i="1"/>
  <c r="CD929" i="1"/>
  <c r="CE929" i="1" s="1"/>
  <c r="E930" i="1"/>
  <c r="F930" i="1" s="1"/>
  <c r="K930" i="1"/>
  <c r="Q930" i="1"/>
  <c r="S930" i="1"/>
  <c r="U930" i="1"/>
  <c r="Z930" i="1"/>
  <c r="AD930" i="1"/>
  <c r="AG930" i="1"/>
  <c r="AH930" i="1"/>
  <c r="AL930" i="1"/>
  <c r="AO930" i="1"/>
  <c r="AP930" i="1"/>
  <c r="AT930" i="1"/>
  <c r="AW930" i="1"/>
  <c r="BE930" i="1"/>
  <c r="BL930" i="1"/>
  <c r="BR930" i="1"/>
  <c r="BS930" i="1"/>
  <c r="BX930" i="1"/>
  <c r="CB930" i="1"/>
  <c r="CD930" i="1"/>
  <c r="CE930" i="1" s="1"/>
  <c r="E931" i="1"/>
  <c r="F931" i="1" s="1"/>
  <c r="K931" i="1"/>
  <c r="Q931" i="1"/>
  <c r="S931" i="1"/>
  <c r="U931" i="1"/>
  <c r="Z931" i="1"/>
  <c r="AD931" i="1"/>
  <c r="AG931" i="1"/>
  <c r="AH931" i="1"/>
  <c r="AL931" i="1"/>
  <c r="AO931" i="1"/>
  <c r="AP931" i="1"/>
  <c r="AT931" i="1"/>
  <c r="AW931" i="1"/>
  <c r="BE931" i="1"/>
  <c r="BL931" i="1"/>
  <c r="BR931" i="1"/>
  <c r="BS931" i="1"/>
  <c r="BX931" i="1"/>
  <c r="CB931" i="1"/>
  <c r="CD931" i="1"/>
  <c r="CE931" i="1" s="1"/>
  <c r="E932" i="1"/>
  <c r="F932" i="1" s="1"/>
  <c r="K932" i="1"/>
  <c r="Q932" i="1"/>
  <c r="S932" i="1"/>
  <c r="U932" i="1"/>
  <c r="Z932" i="1"/>
  <c r="AD932" i="1"/>
  <c r="AG932" i="1"/>
  <c r="AH932" i="1"/>
  <c r="AL932" i="1"/>
  <c r="AP932" i="1" s="1"/>
  <c r="AO932" i="1"/>
  <c r="AT932" i="1"/>
  <c r="AW932" i="1"/>
  <c r="BE932" i="1"/>
  <c r="BL932" i="1"/>
  <c r="BR932" i="1"/>
  <c r="BS932" i="1"/>
  <c r="BX932" i="1"/>
  <c r="CB932" i="1"/>
  <c r="CD932" i="1"/>
  <c r="CE932" i="1" s="1"/>
  <c r="E933" i="1"/>
  <c r="F933" i="1" s="1"/>
  <c r="K933" i="1"/>
  <c r="Q933" i="1"/>
  <c r="S933" i="1"/>
  <c r="U933" i="1"/>
  <c r="Z933" i="1"/>
  <c r="AD933" i="1"/>
  <c r="AG933" i="1"/>
  <c r="AH933" i="1"/>
  <c r="AL933" i="1"/>
  <c r="AO933" i="1"/>
  <c r="AP933" i="1"/>
  <c r="AT933" i="1"/>
  <c r="AW933" i="1"/>
  <c r="BE933" i="1"/>
  <c r="BL933" i="1"/>
  <c r="BR933" i="1"/>
  <c r="BS933" i="1"/>
  <c r="BX933" i="1"/>
  <c r="CB933" i="1"/>
  <c r="CD933" i="1"/>
  <c r="CE933" i="1" s="1"/>
  <c r="E934" i="1"/>
  <c r="F934" i="1" s="1"/>
  <c r="K934" i="1"/>
  <c r="Q934" i="1"/>
  <c r="S934" i="1"/>
  <c r="U934" i="1"/>
  <c r="Z934" i="1"/>
  <c r="AD934" i="1"/>
  <c r="AG934" i="1"/>
  <c r="AH934" i="1"/>
  <c r="AL934" i="1"/>
  <c r="AO934" i="1"/>
  <c r="AP934" i="1"/>
  <c r="AT934" i="1"/>
  <c r="AW934" i="1"/>
  <c r="BE934" i="1"/>
  <c r="BL934" i="1"/>
  <c r="BR934" i="1"/>
  <c r="BS934" i="1"/>
  <c r="BX934" i="1"/>
  <c r="CB934" i="1"/>
  <c r="CD934" i="1"/>
  <c r="CE934" i="1" s="1"/>
  <c r="E935" i="1"/>
  <c r="F935" i="1" s="1"/>
  <c r="K935" i="1"/>
  <c r="Q935" i="1"/>
  <c r="S935" i="1"/>
  <c r="U935" i="1"/>
  <c r="Z935" i="1"/>
  <c r="AD935" i="1"/>
  <c r="AG935" i="1"/>
  <c r="AH935" i="1"/>
  <c r="AL935" i="1"/>
  <c r="AO935" i="1"/>
  <c r="AP935" i="1"/>
  <c r="AT935" i="1"/>
  <c r="AW935" i="1"/>
  <c r="BE935" i="1"/>
  <c r="BL935" i="1"/>
  <c r="BR935" i="1"/>
  <c r="BS935" i="1"/>
  <c r="BX935" i="1"/>
  <c r="CB935" i="1"/>
  <c r="CD935" i="1"/>
  <c r="CE935" i="1" s="1"/>
  <c r="E936" i="1"/>
  <c r="F936" i="1" s="1"/>
  <c r="K936" i="1"/>
  <c r="Q936" i="1"/>
  <c r="S936" i="1"/>
  <c r="U936" i="1"/>
  <c r="Z936" i="1"/>
  <c r="AD936" i="1"/>
  <c r="AG936" i="1"/>
  <c r="AH936" i="1"/>
  <c r="AL936" i="1"/>
  <c r="AO936" i="1"/>
  <c r="AP936" i="1"/>
  <c r="AT936" i="1"/>
  <c r="AW936" i="1"/>
  <c r="BE936" i="1"/>
  <c r="BL936" i="1"/>
  <c r="BR936" i="1"/>
  <c r="BS936" i="1"/>
  <c r="BX936" i="1"/>
  <c r="CB936" i="1"/>
  <c r="CD936" i="1"/>
  <c r="CE936" i="1" s="1"/>
  <c r="E937" i="1"/>
  <c r="F937" i="1" s="1"/>
  <c r="K937" i="1"/>
  <c r="Q937" i="1"/>
  <c r="S937" i="1"/>
  <c r="U937" i="1"/>
  <c r="Z937" i="1"/>
  <c r="AD937" i="1"/>
  <c r="AH937" i="1" s="1"/>
  <c r="AG937" i="1"/>
  <c r="AL937" i="1"/>
  <c r="AO937" i="1"/>
  <c r="AP937" i="1"/>
  <c r="AT937" i="1"/>
  <c r="AW937" i="1"/>
  <c r="BE937" i="1"/>
  <c r="BL937" i="1"/>
  <c r="BR937" i="1"/>
  <c r="BS937" i="1"/>
  <c r="BX937" i="1"/>
  <c r="CB937" i="1"/>
  <c r="CD937" i="1"/>
  <c r="CE937" i="1" s="1"/>
  <c r="E938" i="1"/>
  <c r="F938" i="1" s="1"/>
  <c r="K938" i="1"/>
  <c r="Q938" i="1"/>
  <c r="S938" i="1"/>
  <c r="U938" i="1"/>
  <c r="Z938" i="1"/>
  <c r="AD938" i="1"/>
  <c r="AG938" i="1"/>
  <c r="AH938" i="1"/>
  <c r="AL938" i="1"/>
  <c r="AO938" i="1"/>
  <c r="AP938" i="1"/>
  <c r="AT938" i="1"/>
  <c r="AW938" i="1"/>
  <c r="BE938" i="1"/>
  <c r="BL938" i="1"/>
  <c r="BR938" i="1"/>
  <c r="BS938" i="1"/>
  <c r="BX938" i="1"/>
  <c r="CB938" i="1"/>
  <c r="CD938" i="1"/>
  <c r="CE938" i="1" s="1"/>
  <c r="E939" i="1"/>
  <c r="F939" i="1" s="1"/>
  <c r="K939" i="1"/>
  <c r="Q939" i="1"/>
  <c r="S939" i="1"/>
  <c r="U939" i="1"/>
  <c r="Z939" i="1"/>
  <c r="AD939" i="1"/>
  <c r="AH939" i="1" s="1"/>
  <c r="AG939" i="1"/>
  <c r="AL939" i="1"/>
  <c r="AO939" i="1"/>
  <c r="AP939" i="1"/>
  <c r="AT939" i="1"/>
  <c r="AW939" i="1"/>
  <c r="BE939" i="1"/>
  <c r="BL939" i="1"/>
  <c r="BR939" i="1"/>
  <c r="BS939" i="1"/>
  <c r="BX939" i="1"/>
  <c r="CB939" i="1"/>
  <c r="CD939" i="1"/>
  <c r="CE939" i="1" s="1"/>
  <c r="E940" i="1"/>
  <c r="F940" i="1" s="1"/>
  <c r="K940" i="1"/>
  <c r="Q940" i="1"/>
  <c r="S940" i="1"/>
  <c r="U940" i="1"/>
  <c r="Z940" i="1"/>
  <c r="AD940" i="1"/>
  <c r="AH940" i="1" s="1"/>
  <c r="AG940" i="1"/>
  <c r="AL940" i="1"/>
  <c r="AO940" i="1"/>
  <c r="AP940" i="1"/>
  <c r="AT940" i="1"/>
  <c r="AW940" i="1"/>
  <c r="BE940" i="1"/>
  <c r="BL940" i="1"/>
  <c r="BR940" i="1"/>
  <c r="BS940" i="1"/>
  <c r="BX940" i="1"/>
  <c r="CB940" i="1"/>
  <c r="CD940" i="1"/>
  <c r="CE940" i="1" s="1"/>
  <c r="E941" i="1"/>
  <c r="F941" i="1" s="1"/>
  <c r="K941" i="1"/>
  <c r="Q941" i="1"/>
  <c r="S941" i="1"/>
  <c r="U941" i="1"/>
  <c r="Z941" i="1"/>
  <c r="AD941" i="1"/>
  <c r="AG941" i="1"/>
  <c r="AH941" i="1"/>
  <c r="AL941" i="1"/>
  <c r="AO941" i="1"/>
  <c r="AP941" i="1"/>
  <c r="AT941" i="1"/>
  <c r="AW941" i="1"/>
  <c r="BE941" i="1"/>
  <c r="BL941" i="1"/>
  <c r="BR941" i="1"/>
  <c r="BS941" i="1"/>
  <c r="BX941" i="1"/>
  <c r="CB941" i="1"/>
  <c r="CD941" i="1"/>
  <c r="CE941" i="1" s="1"/>
  <c r="E942" i="1"/>
  <c r="F942" i="1" s="1"/>
  <c r="K942" i="1"/>
  <c r="Q942" i="1"/>
  <c r="S942" i="1"/>
  <c r="U942" i="1"/>
  <c r="Z942" i="1"/>
  <c r="AD942" i="1"/>
  <c r="AH942" i="1" s="1"/>
  <c r="AG942" i="1"/>
  <c r="AL942" i="1"/>
  <c r="AP942" i="1" s="1"/>
  <c r="AO942" i="1"/>
  <c r="AT942" i="1"/>
  <c r="AW942" i="1"/>
  <c r="BE942" i="1"/>
  <c r="BL942" i="1"/>
  <c r="BR942" i="1"/>
  <c r="BS942" i="1"/>
  <c r="BX942" i="1"/>
  <c r="CB942" i="1"/>
  <c r="CD942" i="1"/>
  <c r="CE942" i="1" s="1"/>
  <c r="E943" i="1"/>
  <c r="F943" i="1" s="1"/>
  <c r="K943" i="1"/>
  <c r="Q943" i="1"/>
  <c r="S943" i="1"/>
  <c r="U943" i="1"/>
  <c r="Z943" i="1"/>
  <c r="AD943" i="1"/>
  <c r="AG943" i="1"/>
  <c r="AH943" i="1"/>
  <c r="AL943" i="1"/>
  <c r="AO943" i="1"/>
  <c r="AP943" i="1"/>
  <c r="AT943" i="1"/>
  <c r="AW943" i="1"/>
  <c r="BE943" i="1"/>
  <c r="BL943" i="1"/>
  <c r="BR943" i="1"/>
  <c r="BS943" i="1"/>
  <c r="BX943" i="1"/>
  <c r="CB943" i="1"/>
  <c r="CD943" i="1"/>
  <c r="CE943" i="1" s="1"/>
  <c r="E944" i="1"/>
  <c r="F944" i="1" s="1"/>
  <c r="K944" i="1"/>
  <c r="Q944" i="1"/>
  <c r="S944" i="1"/>
  <c r="U944" i="1"/>
  <c r="Z944" i="1"/>
  <c r="AD944" i="1"/>
  <c r="AH944" i="1" s="1"/>
  <c r="AG944" i="1"/>
  <c r="AL944" i="1"/>
  <c r="AP944" i="1" s="1"/>
  <c r="AO944" i="1"/>
  <c r="AT944" i="1"/>
  <c r="AW944" i="1"/>
  <c r="BE944" i="1"/>
  <c r="BL944" i="1"/>
  <c r="BR944" i="1"/>
  <c r="BS944" i="1"/>
  <c r="BX944" i="1"/>
  <c r="CB944" i="1"/>
  <c r="CD944" i="1"/>
  <c r="CE944" i="1" s="1"/>
  <c r="E945" i="1"/>
  <c r="F945" i="1" s="1"/>
  <c r="K945" i="1"/>
  <c r="Q945" i="1"/>
  <c r="S945" i="1"/>
  <c r="U945" i="1"/>
  <c r="Z945" i="1"/>
  <c r="AD945" i="1"/>
  <c r="AG945" i="1"/>
  <c r="AH945" i="1"/>
  <c r="AL945" i="1"/>
  <c r="AO945" i="1"/>
  <c r="AP945" i="1"/>
  <c r="AT945" i="1"/>
  <c r="AW945" i="1"/>
  <c r="BE945" i="1"/>
  <c r="BL945" i="1"/>
  <c r="BR945" i="1"/>
  <c r="BS945" i="1"/>
  <c r="BX945" i="1"/>
  <c r="CB945" i="1"/>
  <c r="CD945" i="1"/>
  <c r="CE945" i="1" s="1"/>
  <c r="E946" i="1"/>
  <c r="F946" i="1" s="1"/>
  <c r="K946" i="1"/>
  <c r="Q946" i="1"/>
  <c r="S946" i="1"/>
  <c r="U946" i="1"/>
  <c r="Z946" i="1"/>
  <c r="AD946" i="1"/>
  <c r="AH946" i="1" s="1"/>
  <c r="AG946" i="1"/>
  <c r="AL946" i="1"/>
  <c r="AP946" i="1" s="1"/>
  <c r="AO946" i="1"/>
  <c r="AT946" i="1"/>
  <c r="AW946" i="1"/>
  <c r="BE946" i="1"/>
  <c r="BL946" i="1"/>
  <c r="BR946" i="1"/>
  <c r="BS946" i="1"/>
  <c r="BX946" i="1"/>
  <c r="CB946" i="1"/>
  <c r="CD946" i="1"/>
  <c r="CE946" i="1" s="1"/>
  <c r="E947" i="1"/>
  <c r="F947" i="1" s="1"/>
  <c r="K947" i="1"/>
  <c r="Q947" i="1"/>
  <c r="S947" i="1"/>
  <c r="U947" i="1"/>
  <c r="Z947" i="1"/>
  <c r="AD947" i="1"/>
  <c r="AG947" i="1"/>
  <c r="AH947" i="1"/>
  <c r="AL947" i="1"/>
  <c r="AO947" i="1"/>
  <c r="AP947" i="1"/>
  <c r="AT947" i="1"/>
  <c r="AW947" i="1"/>
  <c r="BE947" i="1"/>
  <c r="BL947" i="1"/>
  <c r="BR947" i="1"/>
  <c r="BS947" i="1"/>
  <c r="BX947" i="1"/>
  <c r="CB947" i="1"/>
  <c r="CD947" i="1"/>
  <c r="CE947" i="1" s="1"/>
  <c r="E948" i="1"/>
  <c r="F948" i="1" s="1"/>
  <c r="K948" i="1"/>
  <c r="Q948" i="1"/>
  <c r="S948" i="1"/>
  <c r="U948" i="1"/>
  <c r="Z948" i="1"/>
  <c r="AD948" i="1"/>
  <c r="AG948" i="1"/>
  <c r="AH948" i="1"/>
  <c r="AL948" i="1"/>
  <c r="AO948" i="1"/>
  <c r="AP948" i="1"/>
  <c r="AT948" i="1"/>
  <c r="AW948" i="1"/>
  <c r="BE948" i="1"/>
  <c r="BL948" i="1"/>
  <c r="BR948" i="1"/>
  <c r="BS948" i="1"/>
  <c r="BX948" i="1"/>
  <c r="CB948" i="1"/>
  <c r="CD948" i="1"/>
  <c r="CE948" i="1" s="1"/>
  <c r="E949" i="1"/>
  <c r="F949" i="1" s="1"/>
  <c r="K949" i="1"/>
  <c r="Q949" i="1"/>
  <c r="S949" i="1"/>
  <c r="U949" i="1"/>
  <c r="Z949" i="1"/>
  <c r="AD949" i="1"/>
  <c r="AG949" i="1"/>
  <c r="AH949" i="1"/>
  <c r="AL949" i="1"/>
  <c r="AO949" i="1"/>
  <c r="AP949" i="1"/>
  <c r="AT949" i="1"/>
  <c r="AW949" i="1"/>
  <c r="BE949" i="1"/>
  <c r="BL949" i="1"/>
  <c r="BR949" i="1"/>
  <c r="BS949" i="1"/>
  <c r="BX949" i="1"/>
  <c r="CB949" i="1"/>
  <c r="CD949" i="1"/>
  <c r="CE949" i="1" s="1"/>
  <c r="E950" i="1"/>
  <c r="F950" i="1" s="1"/>
  <c r="K950" i="1"/>
  <c r="Q950" i="1"/>
  <c r="S950" i="1"/>
  <c r="U950" i="1"/>
  <c r="Z950" i="1"/>
  <c r="AD950" i="1"/>
  <c r="AH950" i="1" s="1"/>
  <c r="AG950" i="1"/>
  <c r="AL950" i="1"/>
  <c r="AP950" i="1" s="1"/>
  <c r="AO950" i="1"/>
  <c r="AT950" i="1"/>
  <c r="AW950" i="1"/>
  <c r="BE950" i="1"/>
  <c r="BL950" i="1"/>
  <c r="BR950" i="1"/>
  <c r="BS950" i="1"/>
  <c r="BX950" i="1"/>
  <c r="CB950" i="1"/>
  <c r="CD950" i="1"/>
  <c r="CE950" i="1" s="1"/>
  <c r="E951" i="1"/>
  <c r="F951" i="1" s="1"/>
  <c r="K951" i="1"/>
  <c r="Q951" i="1"/>
  <c r="S951" i="1"/>
  <c r="U951" i="1"/>
  <c r="Z951" i="1"/>
  <c r="AD951" i="1"/>
  <c r="AG951" i="1"/>
  <c r="AH951" i="1"/>
  <c r="AL951" i="1"/>
  <c r="AO951" i="1"/>
  <c r="AP951" i="1"/>
  <c r="AT951" i="1"/>
  <c r="AW951" i="1"/>
  <c r="BE951" i="1"/>
  <c r="BL951" i="1"/>
  <c r="BR951" i="1"/>
  <c r="BS951" i="1"/>
  <c r="BX951" i="1"/>
  <c r="CB951" i="1"/>
  <c r="CD951" i="1"/>
  <c r="CE951" i="1" s="1"/>
  <c r="E952" i="1"/>
  <c r="F952" i="1" s="1"/>
  <c r="K952" i="1"/>
  <c r="Q952" i="1"/>
  <c r="S952" i="1"/>
  <c r="U952" i="1"/>
  <c r="Z952" i="1"/>
  <c r="AD952" i="1"/>
  <c r="AG952" i="1"/>
  <c r="AH952" i="1"/>
  <c r="AL952" i="1"/>
  <c r="AO952" i="1"/>
  <c r="AP952" i="1"/>
  <c r="AT952" i="1"/>
  <c r="AW952" i="1"/>
  <c r="BE952" i="1"/>
  <c r="BL952" i="1"/>
  <c r="BR952" i="1"/>
  <c r="BS952" i="1"/>
  <c r="BX952" i="1"/>
  <c r="CB952" i="1"/>
  <c r="CD952" i="1"/>
  <c r="CE952" i="1" s="1"/>
  <c r="E953" i="1"/>
  <c r="F953" i="1" s="1"/>
  <c r="K953" i="1"/>
  <c r="Q953" i="1"/>
  <c r="S953" i="1"/>
  <c r="U953" i="1"/>
  <c r="Z953" i="1"/>
  <c r="AD953" i="1"/>
  <c r="AG953" i="1"/>
  <c r="AH953" i="1"/>
  <c r="AL953" i="1"/>
  <c r="AO953" i="1"/>
  <c r="AP953" i="1"/>
  <c r="AT953" i="1"/>
  <c r="AW953" i="1"/>
  <c r="BE953" i="1"/>
  <c r="BL953" i="1"/>
  <c r="BR953" i="1"/>
  <c r="BS953" i="1"/>
  <c r="BX953" i="1"/>
  <c r="CB953" i="1"/>
  <c r="CD953" i="1"/>
  <c r="CE953" i="1" s="1"/>
  <c r="E954" i="1"/>
  <c r="F954" i="1" s="1"/>
  <c r="K954" i="1"/>
  <c r="Q954" i="1"/>
  <c r="S954" i="1"/>
  <c r="U954" i="1"/>
  <c r="Z954" i="1"/>
  <c r="AD954" i="1"/>
  <c r="AH954" i="1" s="1"/>
  <c r="AG954" i="1"/>
  <c r="AL954" i="1"/>
  <c r="AP954" i="1" s="1"/>
  <c r="AO954" i="1"/>
  <c r="AT954" i="1"/>
  <c r="AW954" i="1"/>
  <c r="BE954" i="1"/>
  <c r="BL954" i="1"/>
  <c r="BR954" i="1"/>
  <c r="BS954" i="1"/>
  <c r="BX954" i="1"/>
  <c r="CB954" i="1"/>
  <c r="CD954" i="1"/>
  <c r="CE954" i="1" s="1"/>
  <c r="E955" i="1"/>
  <c r="F955" i="1" s="1"/>
  <c r="K955" i="1"/>
  <c r="Q955" i="1"/>
  <c r="S955" i="1"/>
  <c r="U955" i="1"/>
  <c r="Z955" i="1"/>
  <c r="AD955" i="1"/>
  <c r="AG955" i="1"/>
  <c r="AH955" i="1"/>
  <c r="AL955" i="1"/>
  <c r="AO955" i="1"/>
  <c r="AP955" i="1"/>
  <c r="AT955" i="1"/>
  <c r="AW955" i="1"/>
  <c r="BE955" i="1"/>
  <c r="BL955" i="1"/>
  <c r="BR955" i="1"/>
  <c r="BS955" i="1"/>
  <c r="BX955" i="1"/>
  <c r="CB955" i="1"/>
  <c r="CD955" i="1"/>
  <c r="CE955" i="1" s="1"/>
  <c r="E956" i="1"/>
  <c r="F956" i="1" s="1"/>
  <c r="K956" i="1"/>
  <c r="Q956" i="1"/>
  <c r="S956" i="1"/>
  <c r="U956" i="1"/>
  <c r="Z956" i="1"/>
  <c r="AD956" i="1"/>
  <c r="AH956" i="1" s="1"/>
  <c r="AG956" i="1"/>
  <c r="AL956" i="1"/>
  <c r="AP956" i="1" s="1"/>
  <c r="AO956" i="1"/>
  <c r="AT956" i="1"/>
  <c r="AW956" i="1"/>
  <c r="BE956" i="1"/>
  <c r="BL956" i="1"/>
  <c r="BR956" i="1"/>
  <c r="BS956" i="1"/>
  <c r="BX956" i="1"/>
  <c r="CB956" i="1"/>
  <c r="CD956" i="1"/>
  <c r="CE956" i="1" s="1"/>
  <c r="E957" i="1"/>
  <c r="F957" i="1" s="1"/>
  <c r="K957" i="1"/>
  <c r="Q957" i="1"/>
  <c r="S957" i="1"/>
  <c r="U957" i="1"/>
  <c r="Z957" i="1"/>
  <c r="AD957" i="1"/>
  <c r="AG957" i="1"/>
  <c r="AH957" i="1"/>
  <c r="AL957" i="1"/>
  <c r="AP957" i="1" s="1"/>
  <c r="AO957" i="1"/>
  <c r="AT957" i="1"/>
  <c r="AW957" i="1"/>
  <c r="BE957" i="1"/>
  <c r="BL957" i="1"/>
  <c r="BR957" i="1"/>
  <c r="BS957" i="1"/>
  <c r="BX957" i="1"/>
  <c r="CB957" i="1"/>
  <c r="CD957" i="1"/>
  <c r="CE957" i="1" s="1"/>
  <c r="E958" i="1"/>
  <c r="F958" i="1" s="1"/>
  <c r="K958" i="1"/>
  <c r="Q958" i="1"/>
  <c r="S958" i="1"/>
  <c r="U958" i="1"/>
  <c r="Z958" i="1"/>
  <c r="AD958" i="1"/>
  <c r="AG958" i="1"/>
  <c r="AH958" i="1"/>
  <c r="AL958" i="1"/>
  <c r="AP958" i="1" s="1"/>
  <c r="AO958" i="1"/>
  <c r="AT958" i="1"/>
  <c r="AW958" i="1"/>
  <c r="BE958" i="1"/>
  <c r="BL958" i="1"/>
  <c r="BR958" i="1"/>
  <c r="BS958" i="1"/>
  <c r="BX958" i="1"/>
  <c r="CB958" i="1"/>
  <c r="CD958" i="1"/>
  <c r="CE958" i="1" s="1"/>
  <c r="E959" i="1"/>
  <c r="F959" i="1" s="1"/>
  <c r="K959" i="1"/>
  <c r="Q959" i="1"/>
  <c r="S959" i="1"/>
  <c r="U959" i="1"/>
  <c r="Z959" i="1"/>
  <c r="AD959" i="1"/>
  <c r="AG959" i="1"/>
  <c r="AH959" i="1"/>
  <c r="AL959" i="1"/>
  <c r="AP959" i="1" s="1"/>
  <c r="AO959" i="1"/>
  <c r="AT959" i="1"/>
  <c r="AW959" i="1"/>
  <c r="BE959" i="1"/>
  <c r="BL959" i="1"/>
  <c r="BR959" i="1"/>
  <c r="BS959" i="1"/>
  <c r="BX959" i="1"/>
  <c r="CB959" i="1"/>
  <c r="CD959" i="1"/>
  <c r="CE959" i="1" s="1"/>
  <c r="E960" i="1"/>
  <c r="F960" i="1" s="1"/>
  <c r="K960" i="1"/>
  <c r="Q960" i="1"/>
  <c r="S960" i="1"/>
  <c r="U960" i="1"/>
  <c r="Z960" i="1"/>
  <c r="AD960" i="1"/>
  <c r="AG960" i="1"/>
  <c r="AH960" i="1"/>
  <c r="AL960" i="1"/>
  <c r="AO960" i="1"/>
  <c r="AP960" i="1"/>
  <c r="AT960" i="1"/>
  <c r="AW960" i="1"/>
  <c r="BE960" i="1"/>
  <c r="BL960" i="1"/>
  <c r="BR960" i="1"/>
  <c r="BS960" i="1"/>
  <c r="BX960" i="1"/>
  <c r="CB960" i="1"/>
  <c r="CD960" i="1"/>
  <c r="CE960" i="1" s="1"/>
  <c r="E961" i="1"/>
  <c r="F961" i="1" s="1"/>
  <c r="K961" i="1"/>
  <c r="Q961" i="1"/>
  <c r="S961" i="1"/>
  <c r="U961" i="1"/>
  <c r="Z961" i="1"/>
  <c r="AD961" i="1"/>
  <c r="AG961" i="1"/>
  <c r="AH961" i="1"/>
  <c r="AL961" i="1"/>
  <c r="AP961" i="1" s="1"/>
  <c r="AO961" i="1"/>
  <c r="AT961" i="1"/>
  <c r="AW961" i="1"/>
  <c r="BE961" i="1"/>
  <c r="BL961" i="1"/>
  <c r="BR961" i="1"/>
  <c r="BS961" i="1"/>
  <c r="BX961" i="1"/>
  <c r="CB961" i="1"/>
  <c r="CD961" i="1"/>
  <c r="CE961" i="1" s="1"/>
  <c r="E962" i="1"/>
  <c r="F962" i="1" s="1"/>
  <c r="K962" i="1"/>
  <c r="Q962" i="1"/>
  <c r="S962" i="1"/>
  <c r="U962" i="1"/>
  <c r="Z962" i="1"/>
  <c r="AD962" i="1"/>
  <c r="AG962" i="1"/>
  <c r="AH962" i="1"/>
  <c r="AL962" i="1"/>
  <c r="AP962" i="1" s="1"/>
  <c r="AO962" i="1"/>
  <c r="AT962" i="1"/>
  <c r="AW962" i="1"/>
  <c r="BE962" i="1"/>
  <c r="BL962" i="1"/>
  <c r="BR962" i="1"/>
  <c r="BS962" i="1"/>
  <c r="BX962" i="1"/>
  <c r="CB962" i="1"/>
  <c r="CD962" i="1"/>
  <c r="CE962" i="1" s="1"/>
  <c r="E963" i="1"/>
  <c r="F963" i="1" s="1"/>
  <c r="K963" i="1"/>
  <c r="Q963" i="1"/>
  <c r="S963" i="1"/>
  <c r="U963" i="1"/>
  <c r="Z963" i="1"/>
  <c r="AD963" i="1"/>
  <c r="AG963" i="1"/>
  <c r="AH963" i="1"/>
  <c r="AL963" i="1"/>
  <c r="AP963" i="1" s="1"/>
  <c r="AO963" i="1"/>
  <c r="AT963" i="1"/>
  <c r="AW963" i="1"/>
  <c r="BE963" i="1"/>
  <c r="BL963" i="1"/>
  <c r="BR963" i="1"/>
  <c r="BS963" i="1"/>
  <c r="BX963" i="1"/>
  <c r="CB963" i="1"/>
  <c r="CD963" i="1"/>
  <c r="CE963" i="1" s="1"/>
  <c r="E964" i="1"/>
  <c r="F964" i="1" s="1"/>
  <c r="K964" i="1"/>
  <c r="Q964" i="1"/>
  <c r="S964" i="1"/>
  <c r="U964" i="1"/>
  <c r="Z964" i="1"/>
  <c r="AD964" i="1"/>
  <c r="AG964" i="1"/>
  <c r="AH964" i="1"/>
  <c r="AL964" i="1"/>
  <c r="AP964" i="1" s="1"/>
  <c r="AO964" i="1"/>
  <c r="AT964" i="1"/>
  <c r="AW964" i="1"/>
  <c r="BE964" i="1"/>
  <c r="BL964" i="1"/>
  <c r="BR964" i="1"/>
  <c r="BS964" i="1"/>
  <c r="BX964" i="1"/>
  <c r="CB964" i="1"/>
  <c r="CD964" i="1"/>
  <c r="CE964" i="1" s="1"/>
  <c r="E965" i="1"/>
  <c r="F965" i="1" s="1"/>
  <c r="K965" i="1"/>
  <c r="Q965" i="1"/>
  <c r="S965" i="1"/>
  <c r="U965" i="1"/>
  <c r="Z965" i="1"/>
  <c r="AD965" i="1"/>
  <c r="AH965" i="1" s="1"/>
  <c r="AG965" i="1"/>
  <c r="AL965" i="1"/>
  <c r="AO965" i="1"/>
  <c r="AP965" i="1"/>
  <c r="AT965" i="1"/>
  <c r="AW965" i="1"/>
  <c r="BE965" i="1"/>
  <c r="BL965" i="1"/>
  <c r="BR965" i="1"/>
  <c r="BS965" i="1"/>
  <c r="BX965" i="1"/>
  <c r="CB965" i="1"/>
  <c r="CD965" i="1"/>
  <c r="CE965" i="1" s="1"/>
  <c r="E966" i="1"/>
  <c r="F966" i="1" s="1"/>
  <c r="K966" i="1"/>
  <c r="Q966" i="1"/>
  <c r="S966" i="1"/>
  <c r="U966" i="1"/>
  <c r="Z966" i="1"/>
  <c r="AD966" i="1"/>
  <c r="AH966" i="1" s="1"/>
  <c r="AG966" i="1"/>
  <c r="AL966" i="1"/>
  <c r="AO966" i="1"/>
  <c r="AP966" i="1"/>
  <c r="AT966" i="1"/>
  <c r="AW966" i="1"/>
  <c r="BE966" i="1"/>
  <c r="BL966" i="1"/>
  <c r="BR966" i="1"/>
  <c r="BS966" i="1"/>
  <c r="BX966" i="1"/>
  <c r="CB966" i="1"/>
  <c r="CD966" i="1"/>
  <c r="CE966" i="1" s="1"/>
  <c r="E967" i="1"/>
  <c r="F967" i="1" s="1"/>
  <c r="K967" i="1"/>
  <c r="Q967" i="1"/>
  <c r="S967" i="1"/>
  <c r="U967" i="1"/>
  <c r="Z967" i="1"/>
  <c r="AD967" i="1"/>
  <c r="AH967" i="1" s="1"/>
  <c r="AG967" i="1"/>
  <c r="AL967" i="1"/>
  <c r="AO967" i="1"/>
  <c r="AP967" i="1"/>
  <c r="AT967" i="1"/>
  <c r="AW967" i="1"/>
  <c r="BE967" i="1"/>
  <c r="BL967" i="1"/>
  <c r="BR967" i="1"/>
  <c r="BS967" i="1"/>
  <c r="BX967" i="1"/>
  <c r="CB967" i="1"/>
  <c r="CD967" i="1"/>
  <c r="CE967" i="1" s="1"/>
  <c r="E968" i="1"/>
  <c r="F968" i="1" s="1"/>
  <c r="K968" i="1"/>
  <c r="Q968" i="1"/>
  <c r="S968" i="1"/>
  <c r="U968" i="1"/>
  <c r="Z968" i="1"/>
  <c r="AD968" i="1"/>
  <c r="AH968" i="1" s="1"/>
  <c r="AG968" i="1"/>
  <c r="AL968" i="1"/>
  <c r="AP968" i="1" s="1"/>
  <c r="AO968" i="1"/>
  <c r="AT968" i="1"/>
  <c r="AW968" i="1"/>
  <c r="BE968" i="1"/>
  <c r="BL968" i="1"/>
  <c r="BR968" i="1"/>
  <c r="BS968" i="1"/>
  <c r="BX968" i="1"/>
  <c r="CB968" i="1"/>
  <c r="CD968" i="1"/>
  <c r="CE968" i="1" s="1"/>
  <c r="E969" i="1"/>
  <c r="F969" i="1" s="1"/>
  <c r="K969" i="1"/>
  <c r="Q969" i="1"/>
  <c r="S969" i="1"/>
  <c r="U969" i="1"/>
  <c r="Z969" i="1"/>
  <c r="AD969" i="1"/>
  <c r="AH969" i="1" s="1"/>
  <c r="AG969" i="1"/>
  <c r="AL969" i="1"/>
  <c r="AO969" i="1"/>
  <c r="AP969" i="1"/>
  <c r="AT969" i="1"/>
  <c r="AW969" i="1"/>
  <c r="BE969" i="1"/>
  <c r="BL969" i="1"/>
  <c r="BR969" i="1"/>
  <c r="BS969" i="1"/>
  <c r="BX969" i="1"/>
  <c r="CB969" i="1"/>
  <c r="CD969" i="1"/>
  <c r="CE969" i="1" s="1"/>
  <c r="E970" i="1"/>
  <c r="F970" i="1" s="1"/>
  <c r="K970" i="1"/>
  <c r="Q970" i="1"/>
  <c r="S970" i="1"/>
  <c r="U970" i="1"/>
  <c r="Z970" i="1"/>
  <c r="AD970" i="1"/>
  <c r="AH970" i="1" s="1"/>
  <c r="AG970" i="1"/>
  <c r="AL970" i="1"/>
  <c r="AP970" i="1" s="1"/>
  <c r="AO970" i="1"/>
  <c r="AT970" i="1"/>
  <c r="AW970" i="1"/>
  <c r="BE970" i="1"/>
  <c r="BL970" i="1"/>
  <c r="BR970" i="1"/>
  <c r="BS970" i="1"/>
  <c r="BX970" i="1"/>
  <c r="CB970" i="1"/>
  <c r="CD970" i="1"/>
  <c r="CE970" i="1" s="1"/>
  <c r="E971" i="1"/>
  <c r="F971" i="1" s="1"/>
  <c r="K971" i="1"/>
  <c r="Q971" i="1"/>
  <c r="S971" i="1"/>
  <c r="U971" i="1"/>
  <c r="Z971" i="1"/>
  <c r="AD971" i="1"/>
  <c r="AH971" i="1" s="1"/>
  <c r="AG971" i="1"/>
  <c r="AL971" i="1"/>
  <c r="AP971" i="1" s="1"/>
  <c r="AO971" i="1"/>
  <c r="AT971" i="1"/>
  <c r="AW971" i="1"/>
  <c r="BE971" i="1"/>
  <c r="BL971" i="1"/>
  <c r="BR971" i="1"/>
  <c r="BS971" i="1"/>
  <c r="BX971" i="1"/>
  <c r="CB971" i="1"/>
  <c r="CD971" i="1"/>
  <c r="CE971" i="1" s="1"/>
  <c r="E972" i="1"/>
  <c r="F972" i="1" s="1"/>
  <c r="K972" i="1"/>
  <c r="Q972" i="1"/>
  <c r="S972" i="1"/>
  <c r="U972" i="1"/>
  <c r="Z972" i="1"/>
  <c r="AD972" i="1"/>
  <c r="AH972" i="1" s="1"/>
  <c r="AG972" i="1"/>
  <c r="AL972" i="1"/>
  <c r="AO972" i="1"/>
  <c r="AP972" i="1"/>
  <c r="AT972" i="1"/>
  <c r="AW972" i="1"/>
  <c r="BE972" i="1"/>
  <c r="BL972" i="1"/>
  <c r="BR972" i="1"/>
  <c r="BS972" i="1"/>
  <c r="BX972" i="1"/>
  <c r="CB972" i="1"/>
  <c r="CD972" i="1"/>
  <c r="CE972" i="1" s="1"/>
  <c r="E973" i="1"/>
  <c r="F973" i="1" s="1"/>
  <c r="K973" i="1"/>
  <c r="Q973" i="1"/>
  <c r="S973" i="1"/>
  <c r="U973" i="1"/>
  <c r="Z973" i="1"/>
  <c r="AD973" i="1"/>
  <c r="AG973" i="1"/>
  <c r="AH973" i="1"/>
  <c r="AL973" i="1"/>
  <c r="AP973" i="1" s="1"/>
  <c r="AO973" i="1"/>
  <c r="AT973" i="1"/>
  <c r="AW973" i="1"/>
  <c r="BE973" i="1"/>
  <c r="BL973" i="1"/>
  <c r="BR973" i="1"/>
  <c r="BS973" i="1"/>
  <c r="BX973" i="1"/>
  <c r="CB973" i="1"/>
  <c r="CD973" i="1"/>
  <c r="CE973" i="1" s="1"/>
  <c r="E974" i="1"/>
  <c r="F974" i="1" s="1"/>
  <c r="K974" i="1"/>
  <c r="Q974" i="1"/>
  <c r="S974" i="1"/>
  <c r="U974" i="1"/>
  <c r="Z974" i="1"/>
  <c r="AD974" i="1"/>
  <c r="AG974" i="1"/>
  <c r="AH974" i="1"/>
  <c r="AL974" i="1"/>
  <c r="AP974" i="1" s="1"/>
  <c r="AO974" i="1"/>
  <c r="AT974" i="1"/>
  <c r="AW974" i="1"/>
  <c r="BE974" i="1"/>
  <c r="BL974" i="1"/>
  <c r="BR974" i="1"/>
  <c r="BS974" i="1"/>
  <c r="BX974" i="1"/>
  <c r="CB974" i="1"/>
  <c r="CD974" i="1"/>
  <c r="CE974" i="1" s="1"/>
  <c r="E975" i="1"/>
  <c r="F975" i="1" s="1"/>
  <c r="K975" i="1"/>
  <c r="Q975" i="1"/>
  <c r="S975" i="1"/>
  <c r="U975" i="1"/>
  <c r="Z975" i="1"/>
  <c r="AD975" i="1"/>
  <c r="AH975" i="1" s="1"/>
  <c r="AG975" i="1"/>
  <c r="AL975" i="1"/>
  <c r="AO975" i="1"/>
  <c r="AP975" i="1"/>
  <c r="AT975" i="1"/>
  <c r="AW975" i="1"/>
  <c r="BE975" i="1"/>
  <c r="BL975" i="1"/>
  <c r="BR975" i="1"/>
  <c r="BS975" i="1"/>
  <c r="BX975" i="1"/>
  <c r="CB975" i="1"/>
  <c r="CD975" i="1"/>
  <c r="CE975" i="1" s="1"/>
  <c r="E976" i="1"/>
  <c r="F976" i="1" s="1"/>
  <c r="K976" i="1"/>
  <c r="Q976" i="1"/>
  <c r="S976" i="1"/>
  <c r="U976" i="1"/>
  <c r="Z976" i="1"/>
  <c r="AD976" i="1"/>
  <c r="AH976" i="1" s="1"/>
  <c r="AG976" i="1"/>
  <c r="AL976" i="1"/>
  <c r="AP976" i="1" s="1"/>
  <c r="AO976" i="1"/>
  <c r="AT976" i="1"/>
  <c r="AW976" i="1"/>
  <c r="BE976" i="1"/>
  <c r="BL976" i="1"/>
  <c r="BR976" i="1"/>
  <c r="BS976" i="1"/>
  <c r="BX976" i="1"/>
  <c r="CB976" i="1"/>
  <c r="CD976" i="1"/>
  <c r="CE976" i="1" s="1"/>
  <c r="E977" i="1"/>
  <c r="F977" i="1" s="1"/>
  <c r="K977" i="1"/>
  <c r="Q977" i="1"/>
  <c r="S977" i="1"/>
  <c r="U977" i="1"/>
  <c r="Z977" i="1"/>
  <c r="AD977" i="1"/>
  <c r="AH977" i="1" s="1"/>
  <c r="AG977" i="1"/>
  <c r="AL977" i="1"/>
  <c r="AO977" i="1"/>
  <c r="AP977" i="1"/>
  <c r="AT977" i="1"/>
  <c r="AW977" i="1"/>
  <c r="BE977" i="1"/>
  <c r="BL977" i="1"/>
  <c r="BR977" i="1"/>
  <c r="BS977" i="1"/>
  <c r="BX977" i="1"/>
  <c r="CB977" i="1"/>
  <c r="CD977" i="1"/>
  <c r="CE977" i="1" s="1"/>
  <c r="E978" i="1"/>
  <c r="F978" i="1" s="1"/>
  <c r="K978" i="1"/>
  <c r="Q978" i="1"/>
  <c r="S978" i="1"/>
  <c r="U978" i="1"/>
  <c r="Z978" i="1"/>
  <c r="AD978" i="1"/>
  <c r="AH978" i="1" s="1"/>
  <c r="AG978" i="1"/>
  <c r="AL978" i="1"/>
  <c r="AO978" i="1"/>
  <c r="AP978" i="1"/>
  <c r="AT978" i="1"/>
  <c r="AW978" i="1"/>
  <c r="BE978" i="1"/>
  <c r="BL978" i="1"/>
  <c r="BR978" i="1"/>
  <c r="BS978" i="1"/>
  <c r="BX978" i="1"/>
  <c r="CB978" i="1"/>
  <c r="CD978" i="1"/>
  <c r="CE978" i="1" s="1"/>
  <c r="E979" i="1"/>
  <c r="F979" i="1" s="1"/>
  <c r="K979" i="1"/>
  <c r="Q979" i="1"/>
  <c r="S979" i="1"/>
  <c r="U979" i="1"/>
  <c r="Z979" i="1"/>
  <c r="AD979" i="1"/>
  <c r="AG979" i="1"/>
  <c r="AH979" i="1"/>
  <c r="AL979" i="1"/>
  <c r="AP979" i="1" s="1"/>
  <c r="AO979" i="1"/>
  <c r="AT979" i="1"/>
  <c r="AW979" i="1"/>
  <c r="BE979" i="1"/>
  <c r="BL979" i="1"/>
  <c r="BR979" i="1"/>
  <c r="BS979" i="1"/>
  <c r="BX979" i="1"/>
  <c r="CB979" i="1"/>
  <c r="CD979" i="1"/>
  <c r="CE979" i="1" s="1"/>
  <c r="E980" i="1"/>
  <c r="F980" i="1" s="1"/>
  <c r="K980" i="1"/>
  <c r="Q980" i="1"/>
  <c r="S980" i="1"/>
  <c r="U980" i="1"/>
  <c r="Z980" i="1"/>
  <c r="AD980" i="1"/>
  <c r="AH980" i="1" s="1"/>
  <c r="AG980" i="1"/>
  <c r="AL980" i="1"/>
  <c r="AP980" i="1" s="1"/>
  <c r="AO980" i="1"/>
  <c r="AT980" i="1"/>
  <c r="AW980" i="1"/>
  <c r="BE980" i="1"/>
  <c r="BL980" i="1"/>
  <c r="BR980" i="1"/>
  <c r="BS980" i="1"/>
  <c r="BX980" i="1"/>
  <c r="CB980" i="1"/>
  <c r="CD980" i="1"/>
  <c r="CE980" i="1" s="1"/>
  <c r="E981" i="1"/>
  <c r="F981" i="1" s="1"/>
  <c r="K981" i="1"/>
  <c r="Q981" i="1"/>
  <c r="S981" i="1"/>
  <c r="U981" i="1"/>
  <c r="Z981" i="1"/>
  <c r="AD981" i="1"/>
  <c r="AH981" i="1" s="1"/>
  <c r="AG981" i="1"/>
  <c r="AL981" i="1"/>
  <c r="AP981" i="1" s="1"/>
  <c r="AO981" i="1"/>
  <c r="AT981" i="1"/>
  <c r="AW981" i="1"/>
  <c r="BE981" i="1"/>
  <c r="BL981" i="1"/>
  <c r="BR981" i="1"/>
  <c r="BS981" i="1"/>
  <c r="BX981" i="1"/>
  <c r="CB981" i="1"/>
  <c r="CD981" i="1"/>
  <c r="CE981" i="1" s="1"/>
  <c r="E982" i="1"/>
  <c r="F982" i="1" s="1"/>
  <c r="K982" i="1"/>
  <c r="Q982" i="1"/>
  <c r="S982" i="1"/>
  <c r="U982" i="1"/>
  <c r="Z982" i="1"/>
  <c r="AD982" i="1"/>
  <c r="AH982" i="1" s="1"/>
  <c r="AG982" i="1"/>
  <c r="AL982" i="1"/>
  <c r="AO982" i="1"/>
  <c r="AP982" i="1"/>
  <c r="AT982" i="1"/>
  <c r="AW982" i="1"/>
  <c r="BE982" i="1"/>
  <c r="BL982" i="1"/>
  <c r="BR982" i="1"/>
  <c r="BS982" i="1"/>
  <c r="BX982" i="1"/>
  <c r="CB982" i="1"/>
  <c r="CD982" i="1"/>
  <c r="CE982" i="1" s="1"/>
  <c r="E983" i="1"/>
  <c r="F983" i="1" s="1"/>
  <c r="K983" i="1"/>
  <c r="Q983" i="1"/>
  <c r="S983" i="1"/>
  <c r="U983" i="1"/>
  <c r="Z983" i="1"/>
  <c r="AD983" i="1"/>
  <c r="AH983" i="1" s="1"/>
  <c r="AG983" i="1"/>
  <c r="AL983" i="1"/>
  <c r="AO983" i="1"/>
  <c r="AP983" i="1"/>
  <c r="AT983" i="1"/>
  <c r="AW983" i="1"/>
  <c r="BE983" i="1"/>
  <c r="BL983" i="1"/>
  <c r="BR983" i="1"/>
  <c r="BS983" i="1"/>
  <c r="BX983" i="1"/>
  <c r="CB983" i="1"/>
  <c r="CD983" i="1"/>
  <c r="CE983" i="1" s="1"/>
  <c r="E984" i="1"/>
  <c r="F984" i="1" s="1"/>
  <c r="K984" i="1"/>
  <c r="Q984" i="1"/>
  <c r="S984" i="1"/>
  <c r="U984" i="1"/>
  <c r="Z984" i="1"/>
  <c r="AD984" i="1"/>
  <c r="AH984" i="1" s="1"/>
  <c r="AG984" i="1"/>
  <c r="AL984" i="1"/>
  <c r="AO984" i="1"/>
  <c r="AP984" i="1"/>
  <c r="AT984" i="1"/>
  <c r="AW984" i="1"/>
  <c r="BE984" i="1"/>
  <c r="BL984" i="1"/>
  <c r="BR984" i="1"/>
  <c r="BS984" i="1"/>
  <c r="BX984" i="1"/>
  <c r="CB984" i="1"/>
  <c r="CD984" i="1"/>
  <c r="CE984" i="1" s="1"/>
  <c r="E985" i="1"/>
  <c r="F985" i="1" s="1"/>
  <c r="K985" i="1"/>
  <c r="Q985" i="1"/>
  <c r="S985" i="1"/>
  <c r="U985" i="1"/>
  <c r="Z985" i="1"/>
  <c r="AD985" i="1"/>
  <c r="AH985" i="1" s="1"/>
  <c r="AG985" i="1"/>
  <c r="AL985" i="1"/>
  <c r="AP985" i="1" s="1"/>
  <c r="AO985" i="1"/>
  <c r="AT985" i="1"/>
  <c r="AW985" i="1"/>
  <c r="BE985" i="1"/>
  <c r="BL985" i="1"/>
  <c r="BS985" i="1"/>
  <c r="BX985" i="1"/>
  <c r="CB985" i="1"/>
  <c r="CD985" i="1"/>
  <c r="CE985" i="1" s="1"/>
  <c r="E986" i="1"/>
  <c r="F986" i="1" s="1"/>
  <c r="K986" i="1"/>
  <c r="Q986" i="1"/>
  <c r="S986" i="1"/>
  <c r="U986" i="1"/>
  <c r="Z986" i="1"/>
  <c r="AD986" i="1"/>
  <c r="AH986" i="1" s="1"/>
  <c r="AG986" i="1"/>
  <c r="AL986" i="1"/>
  <c r="AO986" i="1"/>
  <c r="AP986" i="1"/>
  <c r="AT986" i="1"/>
  <c r="AW986" i="1"/>
  <c r="BE986" i="1"/>
  <c r="BL986" i="1"/>
  <c r="BS986" i="1"/>
  <c r="BX986" i="1"/>
  <c r="CB986" i="1"/>
  <c r="CD986" i="1"/>
  <c r="CE986" i="1" s="1"/>
  <c r="E987" i="1"/>
  <c r="F987" i="1" s="1"/>
  <c r="K987" i="1"/>
  <c r="Q987" i="1"/>
  <c r="S987" i="1"/>
  <c r="U987" i="1"/>
  <c r="Z987" i="1"/>
  <c r="AD987" i="1"/>
  <c r="AH987" i="1" s="1"/>
  <c r="AG987" i="1"/>
  <c r="AL987" i="1"/>
  <c r="AP987" i="1" s="1"/>
  <c r="AO987" i="1"/>
  <c r="AT987" i="1"/>
  <c r="AW987" i="1"/>
  <c r="BE987" i="1"/>
  <c r="BL987" i="1"/>
  <c r="BS987" i="1"/>
  <c r="BX987" i="1"/>
  <c r="CB987" i="1"/>
  <c r="CD987" i="1"/>
  <c r="CE987" i="1" s="1"/>
  <c r="E988" i="1"/>
  <c r="F988" i="1" s="1"/>
  <c r="K988" i="1"/>
  <c r="Q988" i="1"/>
  <c r="S988" i="1"/>
  <c r="U988" i="1"/>
  <c r="Z988" i="1"/>
  <c r="AD988" i="1"/>
  <c r="AH988" i="1" s="1"/>
  <c r="AG988" i="1"/>
  <c r="AL988" i="1"/>
  <c r="AO988" i="1"/>
  <c r="AP988" i="1"/>
  <c r="AT988" i="1"/>
  <c r="AW988" i="1"/>
  <c r="BE988" i="1"/>
  <c r="BL988" i="1"/>
  <c r="BR988" i="1"/>
  <c r="BS988" i="1"/>
  <c r="BX988" i="1"/>
  <c r="CB988" i="1"/>
  <c r="CD988" i="1"/>
  <c r="CE988" i="1" s="1"/>
  <c r="E989" i="1"/>
  <c r="F989" i="1" s="1"/>
  <c r="K989" i="1"/>
  <c r="Q989" i="1"/>
  <c r="S989" i="1"/>
  <c r="U989" i="1"/>
  <c r="Z989" i="1"/>
  <c r="AD989" i="1"/>
  <c r="AH989" i="1" s="1"/>
  <c r="AG989" i="1"/>
  <c r="AL989" i="1"/>
  <c r="AP989" i="1" s="1"/>
  <c r="AO989" i="1"/>
  <c r="AT989" i="1"/>
  <c r="AW989" i="1"/>
  <c r="BE989" i="1"/>
  <c r="BL989" i="1"/>
  <c r="BR989" i="1"/>
  <c r="BS989" i="1"/>
  <c r="BX989" i="1"/>
  <c r="CB989" i="1"/>
  <c r="CD989" i="1"/>
  <c r="CE989" i="1" s="1"/>
  <c r="E990" i="1"/>
  <c r="F990" i="1" s="1"/>
  <c r="K990" i="1"/>
  <c r="Q990" i="1"/>
  <c r="S990" i="1"/>
  <c r="U990" i="1"/>
  <c r="Z990" i="1"/>
  <c r="AD990" i="1"/>
  <c r="AH990" i="1" s="1"/>
  <c r="AG990" i="1"/>
  <c r="AL990" i="1"/>
  <c r="AP990" i="1" s="1"/>
  <c r="AO990" i="1"/>
  <c r="AT990" i="1"/>
  <c r="AW990" i="1"/>
  <c r="BE990" i="1"/>
  <c r="BL990" i="1"/>
  <c r="BR990" i="1"/>
  <c r="BS990" i="1"/>
  <c r="BX990" i="1"/>
  <c r="CB990" i="1"/>
  <c r="CD990" i="1"/>
  <c r="CE990" i="1" s="1"/>
  <c r="E991" i="1"/>
  <c r="F991" i="1" s="1"/>
  <c r="K991" i="1"/>
  <c r="Q991" i="1"/>
  <c r="S991" i="1"/>
  <c r="U991" i="1"/>
  <c r="Z991" i="1"/>
  <c r="AD991" i="1"/>
  <c r="AG991" i="1"/>
  <c r="AH991" i="1"/>
  <c r="AL991" i="1"/>
  <c r="AP991" i="1" s="1"/>
  <c r="AO991" i="1"/>
  <c r="AT991" i="1"/>
  <c r="AW991" i="1"/>
  <c r="BE991" i="1"/>
  <c r="BL991" i="1"/>
  <c r="BR991" i="1"/>
  <c r="BS991" i="1"/>
  <c r="BX991" i="1"/>
  <c r="CB991" i="1"/>
  <c r="CD991" i="1"/>
  <c r="CE991" i="1" s="1"/>
  <c r="E992" i="1"/>
  <c r="F992" i="1" s="1"/>
  <c r="K992" i="1"/>
  <c r="Q992" i="1"/>
  <c r="S992" i="1"/>
  <c r="U992" i="1"/>
  <c r="Z992" i="1"/>
  <c r="AD992" i="1"/>
  <c r="AH992" i="1" s="1"/>
  <c r="AG992" i="1"/>
  <c r="AL992" i="1"/>
  <c r="AP992" i="1" s="1"/>
  <c r="AO992" i="1"/>
  <c r="AT992" i="1"/>
  <c r="AW992" i="1"/>
  <c r="BE992" i="1"/>
  <c r="BL992" i="1"/>
  <c r="BR992" i="1"/>
  <c r="BS992" i="1"/>
  <c r="BX992" i="1"/>
  <c r="CB992" i="1"/>
  <c r="CD992" i="1"/>
  <c r="CE992" i="1" s="1"/>
  <c r="E993" i="1"/>
  <c r="F993" i="1" s="1"/>
  <c r="K993" i="1"/>
  <c r="Q993" i="1"/>
  <c r="S993" i="1"/>
  <c r="U993" i="1"/>
  <c r="Z993" i="1"/>
  <c r="AD993" i="1"/>
  <c r="AH993" i="1" s="1"/>
  <c r="AG993" i="1"/>
  <c r="AL993" i="1"/>
  <c r="AP993" i="1" s="1"/>
  <c r="AO993" i="1"/>
  <c r="AT993" i="1"/>
  <c r="AW993" i="1"/>
  <c r="BE993" i="1"/>
  <c r="BL993" i="1"/>
  <c r="BR993" i="1"/>
  <c r="BS993" i="1"/>
  <c r="BX993" i="1"/>
  <c r="CB993" i="1"/>
  <c r="CD993" i="1"/>
  <c r="CE993" i="1" s="1"/>
  <c r="E994" i="1"/>
  <c r="F994" i="1" s="1"/>
  <c r="K994" i="1"/>
  <c r="Q994" i="1"/>
  <c r="S994" i="1"/>
  <c r="U994" i="1"/>
  <c r="Z994" i="1"/>
  <c r="AD994" i="1"/>
  <c r="AH994" i="1" s="1"/>
  <c r="AG994" i="1"/>
  <c r="AL994" i="1"/>
  <c r="AP994" i="1" s="1"/>
  <c r="AO994" i="1"/>
  <c r="AT994" i="1"/>
  <c r="AW994" i="1"/>
  <c r="BE994" i="1"/>
  <c r="BL994" i="1"/>
  <c r="BR994" i="1"/>
  <c r="BS994" i="1"/>
  <c r="BX994" i="1"/>
  <c r="CB994" i="1"/>
  <c r="CD994" i="1"/>
  <c r="CE994" i="1" s="1"/>
  <c r="E995" i="1"/>
  <c r="F995" i="1" s="1"/>
  <c r="K995" i="1"/>
  <c r="Q995" i="1"/>
  <c r="S995" i="1"/>
  <c r="U995" i="1"/>
  <c r="Z995" i="1"/>
  <c r="AD995" i="1"/>
  <c r="AH995" i="1" s="1"/>
  <c r="AG995" i="1"/>
  <c r="AL995" i="1"/>
  <c r="AO995" i="1"/>
  <c r="AP995" i="1"/>
  <c r="AT995" i="1"/>
  <c r="AW995" i="1"/>
  <c r="BE995" i="1"/>
  <c r="BL995" i="1"/>
  <c r="BR995" i="1"/>
  <c r="BS995" i="1"/>
  <c r="BX995" i="1"/>
  <c r="CB995" i="1"/>
  <c r="CD995" i="1"/>
  <c r="CE995" i="1" s="1"/>
  <c r="E996" i="1"/>
  <c r="F996" i="1" s="1"/>
  <c r="K996" i="1"/>
  <c r="Q996" i="1"/>
  <c r="S996" i="1"/>
  <c r="U996" i="1"/>
  <c r="Z996" i="1"/>
  <c r="AD996" i="1"/>
  <c r="AG996" i="1"/>
  <c r="AH996" i="1"/>
  <c r="AL996" i="1"/>
  <c r="AP996" i="1" s="1"/>
  <c r="AO996" i="1"/>
  <c r="AT996" i="1"/>
  <c r="AW996" i="1"/>
  <c r="BL996" i="1"/>
  <c r="BR996" i="1"/>
  <c r="BS996" i="1"/>
  <c r="BX996" i="1"/>
  <c r="CB996" i="1"/>
  <c r="CD996" i="1"/>
  <c r="CE996" i="1" s="1"/>
  <c r="E997" i="1"/>
  <c r="F997" i="1" s="1"/>
  <c r="K997" i="1"/>
  <c r="Q997" i="1"/>
  <c r="S997" i="1"/>
  <c r="U997" i="1"/>
  <c r="Z997" i="1"/>
  <c r="AD997" i="1"/>
  <c r="AH997" i="1" s="1"/>
  <c r="AG997" i="1"/>
  <c r="AL997" i="1"/>
  <c r="AP997" i="1" s="1"/>
  <c r="AO997" i="1"/>
  <c r="AT997" i="1"/>
  <c r="AW997" i="1"/>
  <c r="BL997" i="1"/>
  <c r="BR997" i="1"/>
  <c r="BS997" i="1"/>
  <c r="BX997" i="1"/>
  <c r="CB997" i="1"/>
  <c r="CD997" i="1"/>
  <c r="CE997" i="1" s="1"/>
  <c r="E998" i="1"/>
  <c r="F998" i="1" s="1"/>
  <c r="K998" i="1"/>
  <c r="Q998" i="1"/>
  <c r="S998" i="1"/>
  <c r="U998" i="1"/>
  <c r="Z998" i="1"/>
  <c r="AD998" i="1"/>
  <c r="AH998" i="1" s="1"/>
  <c r="AG998" i="1"/>
  <c r="AL998" i="1"/>
  <c r="AO998" i="1"/>
  <c r="AP998" i="1"/>
  <c r="AT998" i="1"/>
  <c r="AW998" i="1"/>
  <c r="BE998" i="1"/>
  <c r="BL998" i="1"/>
  <c r="BR998" i="1"/>
  <c r="BS998" i="1"/>
  <c r="BX998" i="1"/>
  <c r="CB998" i="1"/>
  <c r="CD998" i="1"/>
  <c r="CE998" i="1" s="1"/>
  <c r="E999" i="1"/>
  <c r="F999" i="1" s="1"/>
  <c r="K999" i="1"/>
  <c r="Q999" i="1"/>
  <c r="S999" i="1"/>
  <c r="U999" i="1"/>
  <c r="Z999" i="1"/>
  <c r="AD999" i="1"/>
  <c r="AH999" i="1" s="1"/>
  <c r="AG999" i="1"/>
  <c r="AL999" i="1"/>
  <c r="AP999" i="1" s="1"/>
  <c r="AO999" i="1"/>
  <c r="AT999" i="1"/>
  <c r="AW999" i="1"/>
  <c r="BE999" i="1"/>
  <c r="BL999" i="1"/>
  <c r="BR999" i="1"/>
  <c r="BS999" i="1"/>
  <c r="BX999" i="1"/>
  <c r="CB999" i="1"/>
  <c r="CD999" i="1"/>
  <c r="CE999" i="1" s="1"/>
  <c r="E1000" i="1"/>
  <c r="F1000" i="1" s="1"/>
  <c r="K1000" i="1"/>
  <c r="Q1000" i="1"/>
  <c r="S1000" i="1"/>
  <c r="U1000" i="1"/>
  <c r="Z1000" i="1"/>
  <c r="AD1000" i="1"/>
  <c r="AH1000" i="1" s="1"/>
  <c r="AG1000" i="1"/>
  <c r="AL1000" i="1"/>
  <c r="AP1000" i="1" s="1"/>
  <c r="AO1000" i="1"/>
  <c r="AT1000" i="1"/>
  <c r="AW1000" i="1"/>
  <c r="BE1000" i="1"/>
  <c r="BL1000" i="1"/>
  <c r="BR1000" i="1"/>
  <c r="BS1000" i="1"/>
  <c r="BX1000" i="1"/>
  <c r="CB1000" i="1"/>
  <c r="CD1000" i="1"/>
  <c r="CE1000" i="1" s="1"/>
  <c r="E1001" i="1"/>
  <c r="F1001" i="1" s="1"/>
  <c r="K1001" i="1"/>
  <c r="Q1001" i="1"/>
  <c r="S1001" i="1"/>
  <c r="U1001" i="1"/>
  <c r="Z1001" i="1"/>
  <c r="AD1001" i="1"/>
  <c r="AH1001" i="1" s="1"/>
  <c r="AG1001" i="1"/>
  <c r="AL1001" i="1"/>
  <c r="AO1001" i="1"/>
  <c r="AP1001" i="1"/>
  <c r="AT1001" i="1"/>
  <c r="AW1001" i="1"/>
  <c r="BE1001" i="1"/>
  <c r="BL1001" i="1"/>
  <c r="BR1001" i="1"/>
  <c r="BS1001" i="1"/>
  <c r="BX1001" i="1"/>
  <c r="CB1001" i="1"/>
  <c r="CD1001" i="1"/>
  <c r="CE1001" i="1" s="1"/>
  <c r="E1002" i="1"/>
  <c r="F1002" i="1" s="1"/>
  <c r="K1002" i="1"/>
  <c r="Q1002" i="1"/>
  <c r="S1002" i="1"/>
  <c r="U1002" i="1"/>
  <c r="Z1002" i="1"/>
  <c r="AD1002" i="1"/>
  <c r="AH1002" i="1" s="1"/>
  <c r="AG1002" i="1"/>
  <c r="AL1002" i="1"/>
  <c r="AP1002" i="1" s="1"/>
  <c r="AO1002" i="1"/>
  <c r="AT1002" i="1"/>
  <c r="AW1002" i="1"/>
  <c r="BE1002" i="1"/>
  <c r="BL1002" i="1"/>
  <c r="BR1002" i="1"/>
  <c r="BS1002" i="1"/>
  <c r="BX1002" i="1"/>
  <c r="CB1002" i="1"/>
  <c r="CD1002" i="1"/>
  <c r="CE1002" i="1" s="1"/>
  <c r="E1003" i="1"/>
  <c r="F1003" i="1" s="1"/>
  <c r="K1003" i="1"/>
  <c r="Q1003" i="1"/>
  <c r="S1003" i="1"/>
  <c r="U1003" i="1"/>
  <c r="Z1003" i="1"/>
  <c r="AD1003" i="1"/>
  <c r="AH1003" i="1" s="1"/>
  <c r="AG1003" i="1"/>
  <c r="AL1003" i="1"/>
  <c r="AP1003" i="1" s="1"/>
  <c r="AO1003" i="1"/>
  <c r="AT1003" i="1"/>
  <c r="AW1003" i="1"/>
  <c r="BE1003" i="1"/>
  <c r="BL1003" i="1"/>
  <c r="BR1003" i="1"/>
  <c r="BS1003" i="1"/>
  <c r="BX1003" i="1"/>
  <c r="CB1003" i="1"/>
  <c r="CD1003" i="1"/>
  <c r="CE1003" i="1" s="1"/>
  <c r="E1004" i="1"/>
  <c r="F1004" i="1" s="1"/>
  <c r="K1004" i="1"/>
  <c r="Q1004" i="1"/>
  <c r="S1004" i="1"/>
  <c r="U1004" i="1"/>
  <c r="Z1004" i="1"/>
  <c r="AD1004" i="1"/>
  <c r="AH1004" i="1" s="1"/>
  <c r="AG1004" i="1"/>
  <c r="AL1004" i="1"/>
  <c r="AP1004" i="1" s="1"/>
  <c r="AO1004" i="1"/>
  <c r="AT1004" i="1"/>
  <c r="AW1004" i="1"/>
  <c r="BE1004" i="1"/>
  <c r="BL1004" i="1"/>
  <c r="BR1004" i="1"/>
  <c r="BS1004" i="1"/>
  <c r="BX1004" i="1"/>
  <c r="CB1004" i="1"/>
  <c r="CD1004" i="1"/>
  <c r="CE1004" i="1" s="1"/>
  <c r="E1005" i="1"/>
  <c r="F1005" i="1" s="1"/>
  <c r="K1005" i="1"/>
  <c r="Q1005" i="1"/>
  <c r="S1005" i="1"/>
  <c r="U1005" i="1"/>
  <c r="Z1005" i="1"/>
  <c r="AD1005" i="1"/>
  <c r="AG1005" i="1"/>
  <c r="AH1005" i="1"/>
  <c r="AL1005" i="1"/>
  <c r="AP1005" i="1" s="1"/>
  <c r="AO1005" i="1"/>
  <c r="AT1005" i="1"/>
  <c r="AW1005" i="1"/>
  <c r="BE1005" i="1"/>
  <c r="BL1005" i="1"/>
  <c r="BR1005" i="1"/>
  <c r="BS1005" i="1"/>
  <c r="BX1005" i="1"/>
  <c r="CB1005" i="1"/>
  <c r="CD1005" i="1"/>
  <c r="CE1005" i="1" s="1"/>
  <c r="E1006" i="1"/>
  <c r="F1006" i="1" s="1"/>
  <c r="K1006" i="1"/>
  <c r="Q1006" i="1"/>
  <c r="S1006" i="1"/>
  <c r="U1006" i="1"/>
  <c r="Z1006" i="1"/>
  <c r="AD1006" i="1"/>
  <c r="AH1006" i="1" s="1"/>
  <c r="AG1006" i="1"/>
  <c r="AL1006" i="1"/>
  <c r="AP1006" i="1" s="1"/>
  <c r="AO1006" i="1"/>
  <c r="AT1006" i="1"/>
  <c r="AW1006" i="1"/>
  <c r="BE1006" i="1"/>
  <c r="BL1006" i="1"/>
  <c r="BR1006" i="1"/>
  <c r="BS1006" i="1"/>
  <c r="BX1006" i="1"/>
  <c r="CB1006" i="1"/>
  <c r="CD1006" i="1"/>
  <c r="CE1006" i="1" s="1"/>
  <c r="E1007" i="1"/>
  <c r="F1007" i="1" s="1"/>
  <c r="K1007" i="1"/>
  <c r="Q1007" i="1"/>
  <c r="S1007" i="1"/>
  <c r="U1007" i="1"/>
  <c r="Z1007" i="1"/>
  <c r="AD1007" i="1"/>
  <c r="AH1007" i="1" s="1"/>
  <c r="AG1007" i="1"/>
  <c r="AL1007" i="1"/>
  <c r="AO1007" i="1"/>
  <c r="AP1007" i="1"/>
  <c r="AT1007" i="1"/>
  <c r="AW1007" i="1"/>
  <c r="BE1007" i="1"/>
  <c r="BL1007" i="1"/>
  <c r="BR1007" i="1"/>
  <c r="BS1007" i="1"/>
  <c r="BX1007" i="1"/>
  <c r="CB1007" i="1"/>
  <c r="CD1007" i="1"/>
  <c r="CE1007" i="1" s="1"/>
  <c r="E1008" i="1"/>
  <c r="F1008" i="1" s="1"/>
  <c r="K1008" i="1"/>
  <c r="Q1008" i="1"/>
  <c r="S1008" i="1"/>
  <c r="U1008" i="1"/>
  <c r="Z1008" i="1"/>
  <c r="AD1008" i="1"/>
  <c r="AG1008" i="1"/>
  <c r="AH1008" i="1"/>
  <c r="AL1008" i="1"/>
  <c r="AP1008" i="1" s="1"/>
  <c r="AO1008" i="1"/>
  <c r="AT1008" i="1"/>
  <c r="AW1008" i="1"/>
  <c r="BE1008" i="1"/>
  <c r="BL1008" i="1"/>
  <c r="BR1008" i="1"/>
  <c r="BS1008" i="1"/>
  <c r="BX1008" i="1"/>
  <c r="CB1008" i="1"/>
  <c r="CD1008" i="1"/>
  <c r="CE1008" i="1" s="1"/>
  <c r="E1009" i="1"/>
  <c r="F1009" i="1" s="1"/>
  <c r="K1009" i="1"/>
  <c r="Q1009" i="1"/>
  <c r="S1009" i="1"/>
  <c r="U1009" i="1"/>
  <c r="Z1009" i="1"/>
  <c r="AD1009" i="1"/>
  <c r="AH1009" i="1" s="1"/>
  <c r="AG1009" i="1"/>
  <c r="AL1009" i="1"/>
  <c r="AP1009" i="1" s="1"/>
  <c r="AO1009" i="1"/>
  <c r="AT1009" i="1"/>
  <c r="AW1009" i="1"/>
  <c r="BE1009" i="1"/>
  <c r="BL1009" i="1"/>
  <c r="BR1009" i="1"/>
  <c r="BS1009" i="1"/>
  <c r="BX1009" i="1"/>
  <c r="CB1009" i="1"/>
  <c r="CD1009" i="1"/>
  <c r="CE1009" i="1" s="1"/>
  <c r="E1010" i="1"/>
  <c r="F1010" i="1" s="1"/>
  <c r="K1010" i="1"/>
  <c r="Q1010" i="1"/>
  <c r="S1010" i="1"/>
  <c r="U1010" i="1"/>
  <c r="Z1010" i="1"/>
  <c r="AD1010" i="1"/>
  <c r="AH1010" i="1" s="1"/>
  <c r="AG1010" i="1"/>
  <c r="AL1010" i="1"/>
  <c r="AP1010" i="1" s="1"/>
  <c r="AO1010" i="1"/>
  <c r="AT1010" i="1"/>
  <c r="AW1010" i="1"/>
  <c r="BE1010" i="1"/>
  <c r="BL1010" i="1"/>
  <c r="BR1010" i="1"/>
  <c r="BS1010" i="1"/>
  <c r="BX1010" i="1"/>
  <c r="CB1010" i="1"/>
  <c r="CD1010" i="1"/>
  <c r="CE1010" i="1" s="1"/>
  <c r="E1011" i="1"/>
  <c r="F1011" i="1" s="1"/>
  <c r="K1011" i="1"/>
  <c r="Q1011" i="1"/>
  <c r="S1011" i="1"/>
  <c r="U1011" i="1"/>
  <c r="Z1011" i="1"/>
  <c r="AD1011" i="1"/>
  <c r="AH1011" i="1" s="1"/>
  <c r="AG1011" i="1"/>
  <c r="AL1011" i="1"/>
  <c r="AP1011" i="1" s="1"/>
  <c r="AO1011" i="1"/>
  <c r="AT1011" i="1"/>
  <c r="AW1011" i="1"/>
  <c r="BE1011" i="1"/>
  <c r="BL1011" i="1"/>
  <c r="BR1011" i="1"/>
  <c r="BS1011" i="1"/>
  <c r="BX1011" i="1"/>
  <c r="CB1011" i="1"/>
  <c r="CD1011" i="1"/>
  <c r="CE1011" i="1" s="1"/>
  <c r="E1012" i="1"/>
  <c r="F1012" i="1" s="1"/>
  <c r="K1012" i="1"/>
  <c r="Q1012" i="1"/>
  <c r="S1012" i="1"/>
  <c r="U1012" i="1"/>
  <c r="Z1012" i="1"/>
  <c r="AD1012" i="1"/>
  <c r="AG1012" i="1"/>
  <c r="AH1012" i="1"/>
  <c r="AL1012" i="1"/>
  <c r="AP1012" i="1" s="1"/>
  <c r="AO1012" i="1"/>
  <c r="AT1012" i="1"/>
  <c r="AW1012" i="1"/>
  <c r="BE1012" i="1"/>
  <c r="BL1012" i="1"/>
  <c r="BR1012" i="1"/>
  <c r="BS1012" i="1"/>
  <c r="BX1012" i="1"/>
  <c r="CB1012" i="1"/>
  <c r="CD1012" i="1"/>
  <c r="CE1012" i="1" s="1"/>
  <c r="E1013" i="1"/>
  <c r="F1013" i="1" s="1"/>
  <c r="K1013" i="1"/>
  <c r="Q1013" i="1"/>
  <c r="S1013" i="1"/>
  <c r="U1013" i="1"/>
  <c r="Z1013" i="1"/>
  <c r="AD1013" i="1"/>
  <c r="AG1013" i="1"/>
  <c r="AH1013" i="1"/>
  <c r="AL1013" i="1"/>
  <c r="AP1013" i="1" s="1"/>
  <c r="AO1013" i="1"/>
  <c r="AT1013" i="1"/>
  <c r="AW1013" i="1"/>
  <c r="BE1013" i="1"/>
  <c r="BL1013" i="1"/>
  <c r="BR1013" i="1"/>
  <c r="BS1013" i="1"/>
  <c r="BX1013" i="1"/>
  <c r="CB1013" i="1"/>
  <c r="CD1013" i="1"/>
  <c r="CE1013" i="1" s="1"/>
  <c r="E1014" i="1"/>
  <c r="F1014" i="1" s="1"/>
  <c r="K1014" i="1"/>
  <c r="Q1014" i="1"/>
  <c r="S1014" i="1"/>
  <c r="U1014" i="1"/>
  <c r="Z1014" i="1"/>
  <c r="AD1014" i="1"/>
  <c r="AG1014" i="1"/>
  <c r="AH1014" i="1"/>
  <c r="AL1014" i="1"/>
  <c r="AP1014" i="1" s="1"/>
  <c r="AO1014" i="1"/>
  <c r="AT1014" i="1"/>
  <c r="AW1014" i="1"/>
  <c r="BE1014" i="1"/>
  <c r="BL1014" i="1"/>
  <c r="BR1014" i="1"/>
  <c r="BS1014" i="1"/>
  <c r="BX1014" i="1"/>
  <c r="CB1014" i="1"/>
  <c r="CD1014" i="1"/>
  <c r="CE1014" i="1" s="1"/>
  <c r="E1015" i="1"/>
  <c r="F1015" i="1" s="1"/>
  <c r="K1015" i="1"/>
  <c r="Q1015" i="1"/>
  <c r="S1015" i="1"/>
  <c r="U1015" i="1"/>
  <c r="Z1015" i="1"/>
  <c r="AD1015" i="1"/>
  <c r="AH1015" i="1" s="1"/>
  <c r="AG1015" i="1"/>
  <c r="AL1015" i="1"/>
  <c r="AO1015" i="1"/>
  <c r="AP1015" i="1"/>
  <c r="AT1015" i="1"/>
  <c r="AW1015" i="1"/>
  <c r="BE1015" i="1"/>
  <c r="BL1015" i="1"/>
  <c r="BR1015" i="1"/>
  <c r="BS1015" i="1"/>
  <c r="BX1015" i="1"/>
  <c r="CB1015" i="1"/>
  <c r="CD1015" i="1"/>
  <c r="CE1015" i="1" s="1"/>
  <c r="E1016" i="1"/>
  <c r="F1016" i="1" s="1"/>
  <c r="K1016" i="1"/>
  <c r="Q1016" i="1"/>
  <c r="S1016" i="1"/>
  <c r="U1016" i="1"/>
  <c r="Z1016" i="1"/>
  <c r="AD1016" i="1"/>
  <c r="AH1016" i="1" s="1"/>
  <c r="AG1016" i="1"/>
  <c r="AL1016" i="1"/>
  <c r="AP1016" i="1" s="1"/>
  <c r="AO1016" i="1"/>
  <c r="AT1016" i="1"/>
  <c r="AW1016" i="1"/>
  <c r="BE1016" i="1"/>
  <c r="BL1016" i="1"/>
  <c r="BR1016" i="1"/>
  <c r="BS1016" i="1"/>
  <c r="BX1016" i="1"/>
  <c r="CB1016" i="1"/>
  <c r="CD1016" i="1"/>
  <c r="CE1016" i="1" s="1"/>
  <c r="E1017" i="1"/>
  <c r="F1017" i="1" s="1"/>
  <c r="K1017" i="1"/>
  <c r="Q1017" i="1"/>
  <c r="S1017" i="1"/>
  <c r="U1017" i="1"/>
  <c r="Z1017" i="1"/>
  <c r="AD1017" i="1"/>
  <c r="AH1017" i="1" s="1"/>
  <c r="AG1017" i="1"/>
  <c r="AO1017" i="1"/>
  <c r="AP1017" i="1"/>
  <c r="AT1017" i="1"/>
  <c r="AW1017" i="1"/>
  <c r="BE1017" i="1"/>
  <c r="BL1017" i="1"/>
  <c r="BR1017" i="1"/>
  <c r="BS1017" i="1"/>
  <c r="BX1017" i="1"/>
  <c r="CB1017" i="1"/>
  <c r="CD1017" i="1"/>
  <c r="CE1017" i="1" s="1"/>
  <c r="E1018" i="1"/>
  <c r="F1018" i="1" s="1"/>
  <c r="K1018" i="1"/>
  <c r="Q1018" i="1"/>
  <c r="S1018" i="1"/>
  <c r="U1018" i="1"/>
  <c r="Z1018" i="1"/>
  <c r="AD1018" i="1"/>
  <c r="AH1018" i="1" s="1"/>
  <c r="AG1018" i="1"/>
  <c r="AL1018" i="1"/>
  <c r="AP1018" i="1" s="1"/>
  <c r="AO1018" i="1"/>
  <c r="AT1018" i="1"/>
  <c r="AW1018" i="1"/>
  <c r="BE1018" i="1"/>
  <c r="BL1018" i="1"/>
  <c r="BR1018" i="1"/>
  <c r="BS1018" i="1"/>
  <c r="BX1018" i="1"/>
  <c r="CB1018" i="1"/>
  <c r="CD1018" i="1"/>
  <c r="CE1018" i="1" s="1"/>
  <c r="E1019" i="1"/>
  <c r="F1019" i="1" s="1"/>
  <c r="K1019" i="1"/>
  <c r="Q1019" i="1"/>
  <c r="S1019" i="1"/>
  <c r="U1019" i="1"/>
  <c r="Z1019" i="1"/>
  <c r="AD1019" i="1"/>
  <c r="AG1019" i="1"/>
  <c r="AH1019" i="1"/>
  <c r="AL1019" i="1"/>
  <c r="AP1019" i="1" s="1"/>
  <c r="AO1019" i="1"/>
  <c r="AT1019" i="1"/>
  <c r="AW1019" i="1"/>
  <c r="BE1019" i="1"/>
  <c r="BL1019" i="1"/>
  <c r="BR1019" i="1"/>
  <c r="BS1019" i="1"/>
  <c r="BX1019" i="1"/>
  <c r="CB1019" i="1"/>
  <c r="CD1019" i="1"/>
  <c r="CE1019" i="1" s="1"/>
  <c r="E1020" i="1"/>
  <c r="F1020" i="1" s="1"/>
  <c r="K1020" i="1"/>
  <c r="Q1020" i="1"/>
  <c r="S1020" i="1"/>
  <c r="U1020" i="1"/>
  <c r="Z1020" i="1"/>
  <c r="AD1020" i="1"/>
  <c r="AH1020" i="1" s="1"/>
  <c r="AG1020" i="1"/>
  <c r="AL1020" i="1"/>
  <c r="AO1020" i="1"/>
  <c r="AP1020" i="1"/>
  <c r="AT1020" i="1"/>
  <c r="AW1020" i="1"/>
  <c r="BE1020" i="1"/>
  <c r="BL1020" i="1"/>
  <c r="BR1020" i="1"/>
  <c r="BS1020" i="1"/>
  <c r="BX1020" i="1"/>
  <c r="CB1020" i="1"/>
  <c r="CD1020" i="1"/>
  <c r="CE1020" i="1" s="1"/>
  <c r="E1021" i="1"/>
  <c r="F1021" i="1" s="1"/>
  <c r="K1021" i="1"/>
  <c r="Q1021" i="1"/>
  <c r="S1021" i="1"/>
  <c r="U1021" i="1"/>
  <c r="Z1021" i="1"/>
  <c r="AD1021" i="1"/>
  <c r="AH1021" i="1" s="1"/>
  <c r="AG1021" i="1"/>
  <c r="AL1021" i="1"/>
  <c r="AP1021" i="1" s="1"/>
  <c r="AO1021" i="1"/>
  <c r="AT1021" i="1"/>
  <c r="AW1021" i="1"/>
  <c r="BE1021" i="1"/>
  <c r="BL1021" i="1"/>
  <c r="BR1021" i="1"/>
  <c r="BS1021" i="1"/>
  <c r="BX1021" i="1"/>
  <c r="CB1021" i="1"/>
  <c r="CD1021" i="1"/>
  <c r="CE1021" i="1" s="1"/>
  <c r="E1022" i="1"/>
  <c r="F1022" i="1" s="1"/>
  <c r="K1022" i="1"/>
  <c r="Q1022" i="1"/>
  <c r="S1022" i="1"/>
  <c r="U1022" i="1"/>
  <c r="Z1022" i="1"/>
  <c r="AD1022" i="1"/>
  <c r="AH1022" i="1" s="1"/>
  <c r="AG1022" i="1"/>
  <c r="AL1022" i="1"/>
  <c r="AP1022" i="1" s="1"/>
  <c r="AO1022" i="1"/>
  <c r="AT1022" i="1"/>
  <c r="AW1022" i="1"/>
  <c r="BE1022" i="1"/>
  <c r="BL1022" i="1"/>
  <c r="BR1022" i="1"/>
  <c r="BS1022" i="1"/>
  <c r="BX1022" i="1"/>
  <c r="CB1022" i="1"/>
  <c r="CD1022" i="1"/>
  <c r="CE1022" i="1" s="1"/>
  <c r="E1023" i="1"/>
  <c r="F1023" i="1" s="1"/>
  <c r="K1023" i="1"/>
  <c r="Q1023" i="1"/>
  <c r="S1023" i="1"/>
  <c r="U1023" i="1"/>
  <c r="Z1023" i="1"/>
  <c r="AD1023" i="1"/>
  <c r="AH1023" i="1" s="1"/>
  <c r="AG1023" i="1"/>
  <c r="AL1023" i="1"/>
  <c r="AP1023" i="1" s="1"/>
  <c r="AO1023" i="1"/>
  <c r="AT1023" i="1"/>
  <c r="AW1023" i="1"/>
  <c r="BE1023" i="1"/>
  <c r="BL1023" i="1"/>
  <c r="BR1023" i="1"/>
  <c r="BS1023" i="1"/>
  <c r="BX1023" i="1"/>
  <c r="CB1023" i="1"/>
  <c r="CD1023" i="1"/>
  <c r="CE1023" i="1" s="1"/>
  <c r="E1024" i="1"/>
  <c r="F1024" i="1" s="1"/>
  <c r="K1024" i="1"/>
  <c r="Q1024" i="1"/>
  <c r="S1024" i="1"/>
  <c r="U1024" i="1"/>
  <c r="Z1024" i="1"/>
  <c r="AD1024" i="1"/>
  <c r="AH1024" i="1" s="1"/>
  <c r="AG1024" i="1"/>
  <c r="AL1024" i="1"/>
  <c r="AP1024" i="1" s="1"/>
  <c r="AO1024" i="1"/>
  <c r="AT1024" i="1"/>
  <c r="AW1024" i="1"/>
  <c r="BE1024" i="1"/>
  <c r="BL1024" i="1"/>
  <c r="BR1024" i="1"/>
  <c r="BS1024" i="1"/>
  <c r="BX1024" i="1"/>
  <c r="CB1024" i="1"/>
  <c r="CD1024" i="1"/>
  <c r="CE1024" i="1" s="1"/>
  <c r="E1025" i="1"/>
  <c r="F1025" i="1" s="1"/>
  <c r="K1025" i="1"/>
  <c r="Q1025" i="1"/>
  <c r="S1025" i="1"/>
  <c r="U1025" i="1"/>
  <c r="Z1025" i="1"/>
  <c r="AD1025" i="1"/>
  <c r="AH1025" i="1" s="1"/>
  <c r="AG1025" i="1"/>
  <c r="AL1025" i="1"/>
  <c r="AP1025" i="1" s="1"/>
  <c r="AO1025" i="1"/>
  <c r="AT1025" i="1"/>
  <c r="AW1025" i="1"/>
  <c r="BE1025" i="1"/>
  <c r="BL1025" i="1"/>
  <c r="BR1025" i="1"/>
  <c r="BS1025" i="1"/>
  <c r="BX1025" i="1"/>
  <c r="CB1025" i="1"/>
  <c r="CD1025" i="1"/>
  <c r="CE1025" i="1" s="1"/>
  <c r="E1026" i="1"/>
  <c r="F1026" i="1" s="1"/>
  <c r="K1026" i="1"/>
  <c r="Q1026" i="1"/>
  <c r="S1026" i="1"/>
  <c r="U1026" i="1"/>
  <c r="Z1026" i="1"/>
  <c r="AD1026" i="1"/>
  <c r="AH1026" i="1" s="1"/>
  <c r="AG1026" i="1"/>
  <c r="AL1026" i="1"/>
  <c r="AO1026" i="1"/>
  <c r="AP1026" i="1"/>
  <c r="AT1026" i="1"/>
  <c r="AW1026" i="1"/>
  <c r="BE1026" i="1"/>
  <c r="BL1026" i="1"/>
  <c r="BR1026" i="1"/>
  <c r="BS1026" i="1"/>
  <c r="BX1026" i="1"/>
  <c r="CB1026" i="1"/>
  <c r="CD1026" i="1"/>
  <c r="CE1026" i="1" s="1"/>
  <c r="E1027" i="1"/>
  <c r="F1027" i="1" s="1"/>
  <c r="K1027" i="1"/>
  <c r="Q1027" i="1"/>
  <c r="S1027" i="1"/>
  <c r="U1027" i="1"/>
  <c r="Z1027" i="1"/>
  <c r="AD1027" i="1"/>
  <c r="AH1027" i="1" s="1"/>
  <c r="AG1027" i="1"/>
  <c r="AL1027" i="1"/>
  <c r="AO1027" i="1"/>
  <c r="AP1027" i="1"/>
  <c r="AT1027" i="1"/>
  <c r="AW1027" i="1"/>
  <c r="BE1027" i="1"/>
  <c r="BL1027" i="1"/>
  <c r="BR1027" i="1"/>
  <c r="BS1027" i="1"/>
  <c r="BX1027" i="1"/>
  <c r="CB1027" i="1"/>
  <c r="CD1027" i="1"/>
  <c r="CE1027" i="1" s="1"/>
  <c r="E1028" i="1"/>
  <c r="F1028" i="1" s="1"/>
  <c r="K1028" i="1"/>
  <c r="Q1028" i="1"/>
  <c r="S1028" i="1"/>
  <c r="U1028" i="1"/>
  <c r="Z1028" i="1"/>
  <c r="AD1028" i="1"/>
  <c r="AH1028" i="1" s="1"/>
  <c r="AG1028" i="1"/>
  <c r="AL1028" i="1"/>
  <c r="AO1028" i="1"/>
  <c r="AP1028" i="1"/>
  <c r="AT1028" i="1"/>
  <c r="AW1028" i="1"/>
  <c r="BE1028" i="1"/>
  <c r="BL1028" i="1"/>
  <c r="BR1028" i="1"/>
  <c r="BS1028" i="1"/>
  <c r="BX1028" i="1"/>
  <c r="CB1028" i="1"/>
  <c r="CD1028" i="1"/>
  <c r="CE1028" i="1" s="1"/>
  <c r="E1029" i="1"/>
  <c r="F1029" i="1" s="1"/>
  <c r="K1029" i="1"/>
  <c r="Q1029" i="1"/>
  <c r="S1029" i="1"/>
  <c r="U1029" i="1"/>
  <c r="Z1029" i="1"/>
  <c r="AD1029" i="1"/>
  <c r="AH1029" i="1" s="1"/>
  <c r="AG1029" i="1"/>
  <c r="AL1029" i="1"/>
  <c r="AP1029" i="1" s="1"/>
  <c r="AO1029" i="1"/>
  <c r="AT1029" i="1"/>
  <c r="AW1029" i="1"/>
  <c r="BE1029" i="1"/>
  <c r="BL1029" i="1"/>
  <c r="BR1029" i="1"/>
  <c r="BS1029" i="1"/>
  <c r="BX1029" i="1"/>
  <c r="CB1029" i="1"/>
  <c r="CD1029" i="1"/>
  <c r="CE1029" i="1" s="1"/>
  <c r="E1030" i="1"/>
  <c r="F1030" i="1" s="1"/>
  <c r="K1030" i="1"/>
  <c r="Q1030" i="1"/>
  <c r="S1030" i="1"/>
  <c r="U1030" i="1"/>
  <c r="Z1030" i="1"/>
  <c r="AD1030" i="1"/>
  <c r="AH1030" i="1" s="1"/>
  <c r="AG1030" i="1"/>
  <c r="AL1030" i="1"/>
  <c r="AP1030" i="1" s="1"/>
  <c r="AO1030" i="1"/>
  <c r="AT1030" i="1"/>
  <c r="AW1030" i="1"/>
  <c r="BE1030" i="1"/>
  <c r="BL1030" i="1"/>
  <c r="BR1030" i="1"/>
  <c r="BS1030" i="1"/>
  <c r="BX1030" i="1"/>
  <c r="CB1030" i="1"/>
  <c r="CD1030" i="1"/>
  <c r="CE1030" i="1" s="1"/>
  <c r="E1031" i="1"/>
  <c r="F1031" i="1" s="1"/>
  <c r="K1031" i="1"/>
  <c r="Q1031" i="1"/>
  <c r="S1031" i="1"/>
  <c r="U1031" i="1"/>
  <c r="Z1031" i="1"/>
  <c r="AD1031" i="1"/>
  <c r="AH1031" i="1" s="1"/>
  <c r="AG1031" i="1"/>
  <c r="AL1031" i="1"/>
  <c r="AP1031" i="1" s="1"/>
  <c r="AO1031" i="1"/>
  <c r="AT1031" i="1"/>
  <c r="AW1031" i="1"/>
  <c r="BE1031" i="1"/>
  <c r="BL1031" i="1"/>
  <c r="BR1031" i="1"/>
  <c r="BS1031" i="1"/>
  <c r="BX1031" i="1"/>
  <c r="CB1031" i="1"/>
  <c r="CD1031" i="1"/>
  <c r="CE1031" i="1" s="1"/>
  <c r="E1032" i="1"/>
  <c r="F1032" i="1" s="1"/>
  <c r="K1032" i="1"/>
  <c r="Q1032" i="1"/>
  <c r="S1032" i="1"/>
  <c r="U1032" i="1"/>
  <c r="Z1032" i="1"/>
  <c r="AD1032" i="1"/>
  <c r="AH1032" i="1" s="1"/>
  <c r="AG1032" i="1"/>
  <c r="AL1032" i="1"/>
  <c r="AP1032" i="1" s="1"/>
  <c r="AO1032" i="1"/>
  <c r="AT1032" i="1"/>
  <c r="AW1032" i="1"/>
  <c r="BE1032" i="1"/>
  <c r="BL1032" i="1"/>
  <c r="BR1032" i="1"/>
  <c r="BS1032" i="1"/>
  <c r="BX1032" i="1"/>
  <c r="CB1032" i="1"/>
  <c r="CD1032" i="1"/>
  <c r="CE1032" i="1" s="1"/>
  <c r="E1033" i="1"/>
  <c r="F1033" i="1" s="1"/>
  <c r="K1033" i="1"/>
  <c r="Q1033" i="1"/>
  <c r="S1033" i="1"/>
  <c r="U1033" i="1"/>
  <c r="Z1033" i="1"/>
  <c r="AD1033" i="1"/>
  <c r="AH1033" i="1" s="1"/>
  <c r="AG1033" i="1"/>
  <c r="AL1033" i="1"/>
  <c r="AP1033" i="1" s="1"/>
  <c r="AO1033" i="1"/>
  <c r="AT1033" i="1"/>
  <c r="AW1033" i="1"/>
  <c r="BE1033" i="1"/>
  <c r="BL1033" i="1"/>
  <c r="BR1033" i="1"/>
  <c r="BS1033" i="1"/>
  <c r="BX1033" i="1"/>
  <c r="CB1033" i="1"/>
  <c r="CD1033" i="1"/>
  <c r="CE1033" i="1" s="1"/>
  <c r="E1034" i="1"/>
  <c r="F1034" i="1" s="1"/>
  <c r="K1034" i="1"/>
  <c r="Q1034" i="1"/>
  <c r="S1034" i="1"/>
  <c r="U1034" i="1"/>
  <c r="Z1034" i="1"/>
  <c r="AD1034" i="1"/>
  <c r="AH1034" i="1" s="1"/>
  <c r="AG1034" i="1"/>
  <c r="AL1034" i="1"/>
  <c r="AP1034" i="1" s="1"/>
  <c r="AO1034" i="1"/>
  <c r="AT1034" i="1"/>
  <c r="AW1034" i="1"/>
  <c r="BE1034" i="1"/>
  <c r="BL1034" i="1"/>
  <c r="BR1034" i="1"/>
  <c r="BS1034" i="1"/>
  <c r="BX1034" i="1"/>
  <c r="CB1034" i="1"/>
  <c r="CD1034" i="1"/>
  <c r="CE1034" i="1" s="1"/>
  <c r="E1035" i="1"/>
  <c r="F1035" i="1" s="1"/>
  <c r="K1035" i="1"/>
  <c r="Q1035" i="1"/>
  <c r="S1035" i="1"/>
  <c r="U1035" i="1"/>
  <c r="Z1035" i="1"/>
  <c r="AD1035" i="1"/>
  <c r="AH1035" i="1" s="1"/>
  <c r="AG1035" i="1"/>
  <c r="AL1035" i="1"/>
  <c r="AP1035" i="1" s="1"/>
  <c r="AO1035" i="1"/>
  <c r="AT1035" i="1"/>
  <c r="AW1035" i="1"/>
  <c r="BE1035" i="1"/>
  <c r="BL1035" i="1"/>
  <c r="BR1035" i="1"/>
  <c r="BS1035" i="1"/>
  <c r="BX1035" i="1"/>
  <c r="CB1035" i="1"/>
  <c r="CD1035" i="1"/>
  <c r="CE1035" i="1" s="1"/>
  <c r="E1036" i="1"/>
  <c r="F1036" i="1" s="1"/>
  <c r="K1036" i="1"/>
  <c r="Q1036" i="1"/>
  <c r="S1036" i="1"/>
  <c r="U1036" i="1"/>
  <c r="Z1036" i="1"/>
  <c r="AD1036" i="1"/>
  <c r="AH1036" i="1" s="1"/>
  <c r="AG1036" i="1"/>
  <c r="AL1036" i="1"/>
  <c r="AP1036" i="1" s="1"/>
  <c r="AO1036" i="1"/>
  <c r="AT1036" i="1"/>
  <c r="AW1036" i="1"/>
  <c r="BE1036" i="1"/>
  <c r="BL1036" i="1"/>
  <c r="BR1036" i="1"/>
  <c r="BS1036" i="1"/>
  <c r="BX1036" i="1"/>
  <c r="CB1036" i="1"/>
  <c r="CD1036" i="1"/>
  <c r="CE1036" i="1" s="1"/>
  <c r="E1037" i="1"/>
  <c r="F1037" i="1" s="1"/>
  <c r="K1037" i="1"/>
  <c r="Q1037" i="1"/>
  <c r="S1037" i="1"/>
  <c r="U1037" i="1"/>
  <c r="Z1037" i="1"/>
  <c r="AD1037" i="1"/>
  <c r="AH1037" i="1" s="1"/>
  <c r="AG1037" i="1"/>
  <c r="AL1037" i="1"/>
  <c r="AP1037" i="1" s="1"/>
  <c r="AO1037" i="1"/>
  <c r="AT1037" i="1"/>
  <c r="AW1037" i="1"/>
  <c r="BE1037" i="1"/>
  <c r="BL1037" i="1"/>
  <c r="BR1037" i="1"/>
  <c r="BS1037" i="1"/>
  <c r="BX1037" i="1"/>
  <c r="CB1037" i="1"/>
  <c r="CD1037" i="1"/>
  <c r="CE1037" i="1" s="1"/>
  <c r="E1038" i="1"/>
  <c r="F1038" i="1" s="1"/>
  <c r="K1038" i="1"/>
  <c r="Q1038" i="1"/>
  <c r="S1038" i="1"/>
  <c r="U1038" i="1"/>
  <c r="Z1038" i="1"/>
  <c r="AD1038" i="1"/>
  <c r="AG1038" i="1"/>
  <c r="AH1038" i="1"/>
  <c r="AL1038" i="1"/>
  <c r="AP1038" i="1" s="1"/>
  <c r="AO1038" i="1"/>
  <c r="AT1038" i="1"/>
  <c r="AW1038" i="1"/>
  <c r="BE1038" i="1"/>
  <c r="BL1038" i="1"/>
  <c r="BR1038" i="1"/>
  <c r="BS1038" i="1"/>
  <c r="BX1038" i="1"/>
  <c r="CB1038" i="1"/>
  <c r="CD1038" i="1"/>
  <c r="CE1038" i="1" s="1"/>
  <c r="E1039" i="1"/>
  <c r="F1039" i="1" s="1"/>
  <c r="K1039" i="1"/>
  <c r="Q1039" i="1"/>
  <c r="S1039" i="1"/>
  <c r="U1039" i="1"/>
  <c r="Z1039" i="1"/>
  <c r="AD1039" i="1"/>
  <c r="AH1039" i="1" s="1"/>
  <c r="AG1039" i="1"/>
  <c r="AL1039" i="1"/>
  <c r="AP1039" i="1" s="1"/>
  <c r="AO1039" i="1"/>
  <c r="AT1039" i="1"/>
  <c r="AW1039" i="1"/>
  <c r="BE1039" i="1"/>
  <c r="BL1039" i="1"/>
  <c r="BR1039" i="1"/>
  <c r="BS1039" i="1"/>
  <c r="BX1039" i="1"/>
  <c r="CB1039" i="1"/>
  <c r="CD1039" i="1"/>
  <c r="CE1039" i="1" s="1"/>
  <c r="E1040" i="1"/>
  <c r="F1040" i="1" s="1"/>
  <c r="K1040" i="1"/>
  <c r="Q1040" i="1"/>
  <c r="S1040" i="1"/>
  <c r="U1040" i="1"/>
  <c r="Z1040" i="1"/>
  <c r="AD1040" i="1"/>
  <c r="AH1040" i="1" s="1"/>
  <c r="AG1040" i="1"/>
  <c r="AL1040" i="1"/>
  <c r="AP1040" i="1" s="1"/>
  <c r="AO1040" i="1"/>
  <c r="AT1040" i="1"/>
  <c r="AW1040" i="1"/>
  <c r="BE1040" i="1"/>
  <c r="BL1040" i="1"/>
  <c r="BR1040" i="1"/>
  <c r="BS1040" i="1"/>
  <c r="BX1040" i="1"/>
  <c r="CB1040" i="1"/>
  <c r="CD1040" i="1"/>
  <c r="CE1040" i="1" s="1"/>
  <c r="E1041" i="1"/>
  <c r="F1041" i="1" s="1"/>
  <c r="K1041" i="1"/>
  <c r="Q1041" i="1"/>
  <c r="S1041" i="1"/>
  <c r="U1041" i="1"/>
  <c r="Z1041" i="1"/>
  <c r="AD1041" i="1"/>
  <c r="AH1041" i="1" s="1"/>
  <c r="AG1041" i="1"/>
  <c r="AL1041" i="1"/>
  <c r="AO1041" i="1"/>
  <c r="AP1041" i="1"/>
  <c r="AT1041" i="1"/>
  <c r="AW1041" i="1"/>
  <c r="BE1041" i="1"/>
  <c r="BL1041" i="1"/>
  <c r="BR1041" i="1"/>
  <c r="BS1041" i="1"/>
  <c r="BX1041" i="1"/>
  <c r="CB1041" i="1"/>
  <c r="CD1041" i="1"/>
  <c r="CE1041" i="1" s="1"/>
  <c r="E1042" i="1"/>
  <c r="F1042" i="1" s="1"/>
  <c r="K1042" i="1"/>
  <c r="Q1042" i="1"/>
  <c r="S1042" i="1"/>
  <c r="U1042" i="1"/>
  <c r="Z1042" i="1"/>
  <c r="AD1042" i="1"/>
  <c r="AH1042" i="1" s="1"/>
  <c r="AG1042" i="1"/>
  <c r="AL1042" i="1"/>
  <c r="AP1042" i="1" s="1"/>
  <c r="AO1042" i="1"/>
  <c r="AT1042" i="1"/>
  <c r="AW1042" i="1"/>
  <c r="BE1042" i="1"/>
  <c r="BL1042" i="1"/>
  <c r="BR1042" i="1"/>
  <c r="BS1042" i="1"/>
  <c r="BX1042" i="1"/>
  <c r="CB1042" i="1"/>
  <c r="CD1042" i="1"/>
  <c r="CE1042" i="1" s="1"/>
  <c r="E1043" i="1"/>
  <c r="F1043" i="1" s="1"/>
  <c r="K1043" i="1"/>
  <c r="Q1043" i="1"/>
  <c r="S1043" i="1"/>
  <c r="U1043" i="1"/>
  <c r="Z1043" i="1"/>
  <c r="AD1043" i="1"/>
  <c r="AH1043" i="1" s="1"/>
  <c r="AG1043" i="1"/>
  <c r="AL1043" i="1"/>
  <c r="AP1043" i="1" s="1"/>
  <c r="AO1043" i="1"/>
  <c r="AT1043" i="1"/>
  <c r="AW1043" i="1"/>
  <c r="BE1043" i="1"/>
  <c r="BL1043" i="1"/>
  <c r="BR1043" i="1"/>
  <c r="BS1043" i="1"/>
  <c r="BX1043" i="1"/>
  <c r="CB1043" i="1"/>
  <c r="CD1043" i="1"/>
  <c r="CE1043" i="1" s="1"/>
  <c r="E1044" i="1"/>
  <c r="F1044" i="1" s="1"/>
  <c r="K1044" i="1"/>
  <c r="Q1044" i="1"/>
  <c r="S1044" i="1"/>
  <c r="U1044" i="1"/>
  <c r="Z1044" i="1"/>
  <c r="AD1044" i="1"/>
  <c r="AH1044" i="1" s="1"/>
  <c r="AG1044" i="1"/>
  <c r="AL1044" i="1"/>
  <c r="AP1044" i="1" s="1"/>
  <c r="AO1044" i="1"/>
  <c r="AT1044" i="1"/>
  <c r="AW1044" i="1"/>
  <c r="BE1044" i="1"/>
  <c r="BL1044" i="1"/>
  <c r="BR1044" i="1"/>
  <c r="BS1044" i="1"/>
  <c r="BX1044" i="1"/>
  <c r="CB1044" i="1"/>
  <c r="CD1044" i="1"/>
  <c r="CE1044" i="1" s="1"/>
  <c r="E1045" i="1"/>
  <c r="F1045" i="1" s="1"/>
  <c r="K1045" i="1"/>
  <c r="Q1045" i="1"/>
  <c r="S1045" i="1"/>
  <c r="U1045" i="1"/>
  <c r="Z1045" i="1"/>
  <c r="AD1045" i="1"/>
  <c r="AH1045" i="1" s="1"/>
  <c r="AG1045" i="1"/>
  <c r="AL1045" i="1"/>
  <c r="AP1045" i="1" s="1"/>
  <c r="AO1045" i="1"/>
  <c r="AT1045" i="1"/>
  <c r="AW1045" i="1"/>
  <c r="BE1045" i="1"/>
  <c r="BL1045" i="1"/>
  <c r="BR1045" i="1"/>
  <c r="BS1045" i="1"/>
  <c r="BX1045" i="1"/>
  <c r="CB1045" i="1"/>
  <c r="CD1045" i="1"/>
  <c r="CE1045" i="1" s="1"/>
  <c r="E1046" i="1"/>
  <c r="F1046" i="1" s="1"/>
  <c r="K1046" i="1"/>
  <c r="Q1046" i="1"/>
  <c r="S1046" i="1"/>
  <c r="U1046" i="1"/>
  <c r="Z1046" i="1"/>
  <c r="AD1046" i="1"/>
  <c r="AH1046" i="1" s="1"/>
  <c r="AG1046" i="1"/>
  <c r="AL1046" i="1"/>
  <c r="AP1046" i="1" s="1"/>
  <c r="AO1046" i="1"/>
  <c r="AT1046" i="1"/>
  <c r="AW1046" i="1"/>
  <c r="BE1046" i="1"/>
  <c r="BL1046" i="1"/>
  <c r="BR1046" i="1"/>
  <c r="BS1046" i="1"/>
  <c r="BX1046" i="1"/>
  <c r="CB1046" i="1"/>
  <c r="CD1046" i="1"/>
  <c r="CE1046" i="1" s="1"/>
  <c r="E1047" i="1"/>
  <c r="F1047" i="1" s="1"/>
  <c r="K1047" i="1"/>
  <c r="Q1047" i="1"/>
  <c r="S1047" i="1"/>
  <c r="U1047" i="1"/>
  <c r="Z1047" i="1"/>
  <c r="AD1047" i="1"/>
  <c r="AH1047" i="1" s="1"/>
  <c r="AG1047" i="1"/>
  <c r="AL1047" i="1"/>
  <c r="AP1047" i="1" s="1"/>
  <c r="AO1047" i="1"/>
  <c r="AT1047" i="1"/>
  <c r="AW1047" i="1"/>
  <c r="BE1047" i="1"/>
  <c r="BL1047" i="1"/>
  <c r="BR1047" i="1"/>
  <c r="BS1047" i="1"/>
  <c r="BX1047" i="1"/>
  <c r="CB1047" i="1"/>
  <c r="CD1047" i="1"/>
  <c r="CE1047" i="1" s="1"/>
  <c r="E1048" i="1"/>
  <c r="F1048" i="1" s="1"/>
  <c r="K1048" i="1"/>
  <c r="Q1048" i="1"/>
  <c r="S1048" i="1"/>
  <c r="U1048" i="1"/>
  <c r="Z1048" i="1"/>
  <c r="AD1048" i="1"/>
  <c r="AH1048" i="1" s="1"/>
  <c r="AG1048" i="1"/>
  <c r="AL1048" i="1"/>
  <c r="AP1048" i="1" s="1"/>
  <c r="AO1048" i="1"/>
  <c r="AT1048" i="1"/>
  <c r="AW1048" i="1"/>
  <c r="BE1048" i="1"/>
  <c r="BL1048" i="1"/>
  <c r="BR1048" i="1"/>
  <c r="BS1048" i="1"/>
  <c r="BX1048" i="1"/>
  <c r="CB1048" i="1"/>
  <c r="CD1048" i="1"/>
  <c r="CE1048" i="1" s="1"/>
  <c r="E1049" i="1"/>
  <c r="F1049" i="1" s="1"/>
  <c r="K1049" i="1"/>
  <c r="Q1049" i="1"/>
  <c r="S1049" i="1"/>
  <c r="U1049" i="1"/>
  <c r="Z1049" i="1"/>
  <c r="AD1049" i="1"/>
  <c r="AH1049" i="1" s="1"/>
  <c r="AG1049" i="1"/>
  <c r="AL1049" i="1"/>
  <c r="AP1049" i="1" s="1"/>
  <c r="AO1049" i="1"/>
  <c r="AT1049" i="1"/>
  <c r="AW1049" i="1"/>
  <c r="BE1049" i="1"/>
  <c r="BL1049" i="1"/>
  <c r="BR1049" i="1"/>
  <c r="BS1049" i="1"/>
  <c r="BX1049" i="1"/>
  <c r="CB1049" i="1"/>
  <c r="CD1049" i="1"/>
  <c r="CE1049" i="1" s="1"/>
  <c r="E1050" i="1"/>
  <c r="F1050" i="1" s="1"/>
  <c r="K1050" i="1"/>
  <c r="Q1050" i="1"/>
  <c r="S1050" i="1"/>
  <c r="U1050" i="1"/>
  <c r="Z1050" i="1"/>
  <c r="AD1050" i="1"/>
  <c r="AG1050" i="1"/>
  <c r="AH1050" i="1"/>
  <c r="AL1050" i="1"/>
  <c r="AP1050" i="1" s="1"/>
  <c r="AO1050" i="1"/>
  <c r="AT1050" i="1"/>
  <c r="AW1050" i="1"/>
  <c r="BE1050" i="1"/>
  <c r="BL1050" i="1"/>
  <c r="BR1050" i="1"/>
  <c r="BS1050" i="1"/>
  <c r="BX1050" i="1"/>
  <c r="CB1050" i="1"/>
  <c r="CD1050" i="1"/>
  <c r="CE1050" i="1" s="1"/>
  <c r="E1051" i="1"/>
  <c r="F1051" i="1" s="1"/>
  <c r="K1051" i="1"/>
  <c r="Q1051" i="1"/>
  <c r="S1051" i="1"/>
  <c r="U1051" i="1"/>
  <c r="Z1051" i="1"/>
  <c r="AD1051" i="1"/>
  <c r="AH1051" i="1" s="1"/>
  <c r="AG1051" i="1"/>
  <c r="AL1051" i="1"/>
  <c r="AP1051" i="1" s="1"/>
  <c r="AO1051" i="1"/>
  <c r="AT1051" i="1"/>
  <c r="AW1051" i="1"/>
  <c r="BE1051" i="1"/>
  <c r="BL1051" i="1"/>
  <c r="BR1051" i="1"/>
  <c r="BS1051" i="1"/>
  <c r="BX1051" i="1"/>
  <c r="CB1051" i="1"/>
  <c r="CD1051" i="1"/>
  <c r="CE1051" i="1" s="1"/>
  <c r="E1052" i="1"/>
  <c r="F1052" i="1" s="1"/>
  <c r="K1052" i="1"/>
  <c r="Q1052" i="1"/>
  <c r="S1052" i="1"/>
  <c r="U1052" i="1"/>
  <c r="Z1052" i="1"/>
  <c r="AD1052" i="1"/>
  <c r="AH1052" i="1" s="1"/>
  <c r="AG1052" i="1"/>
  <c r="AL1052" i="1"/>
  <c r="AP1052" i="1" s="1"/>
  <c r="AO1052" i="1"/>
  <c r="AT1052" i="1"/>
  <c r="AW1052" i="1"/>
  <c r="BE1052" i="1"/>
  <c r="BL1052" i="1"/>
  <c r="BR1052" i="1"/>
  <c r="BS1052" i="1"/>
  <c r="BX1052" i="1"/>
  <c r="CB1052" i="1"/>
  <c r="CD1052" i="1"/>
  <c r="CE1052" i="1" s="1"/>
  <c r="E1053" i="1"/>
  <c r="F1053" i="1" s="1"/>
  <c r="K1053" i="1"/>
  <c r="Q1053" i="1"/>
  <c r="S1053" i="1"/>
  <c r="U1053" i="1"/>
  <c r="Z1053" i="1"/>
  <c r="AD1053" i="1"/>
  <c r="AH1053" i="1" s="1"/>
  <c r="AG1053" i="1"/>
  <c r="AL1053" i="1"/>
  <c r="AP1053" i="1" s="1"/>
  <c r="AO1053" i="1"/>
  <c r="AT1053" i="1"/>
  <c r="AW1053" i="1"/>
  <c r="BE1053" i="1"/>
  <c r="BL1053" i="1"/>
  <c r="BR1053" i="1"/>
  <c r="BS1053" i="1"/>
  <c r="BX1053" i="1"/>
  <c r="CB1053" i="1"/>
  <c r="CD1053" i="1"/>
  <c r="CE1053" i="1" s="1"/>
  <c r="E1054" i="1"/>
  <c r="F1054" i="1" s="1"/>
  <c r="K1054" i="1"/>
  <c r="Q1054" i="1"/>
  <c r="S1054" i="1"/>
  <c r="U1054" i="1"/>
  <c r="Z1054" i="1"/>
  <c r="AD1054" i="1"/>
  <c r="AH1054" i="1" s="1"/>
  <c r="AG1054" i="1"/>
  <c r="AL1054" i="1"/>
  <c r="AP1054" i="1" s="1"/>
  <c r="AO1054" i="1"/>
  <c r="AT1054" i="1"/>
  <c r="AW1054" i="1"/>
  <c r="BE1054" i="1"/>
  <c r="BL1054" i="1"/>
  <c r="BR1054" i="1"/>
  <c r="BS1054" i="1"/>
  <c r="BX1054" i="1"/>
  <c r="CB1054" i="1"/>
  <c r="CD1054" i="1"/>
  <c r="CE1054" i="1" s="1"/>
  <c r="E1055" i="1"/>
  <c r="F1055" i="1" s="1"/>
  <c r="K1055" i="1"/>
  <c r="Q1055" i="1"/>
  <c r="S1055" i="1"/>
  <c r="U1055" i="1"/>
  <c r="Z1055" i="1"/>
  <c r="AD1055" i="1"/>
  <c r="AH1055" i="1" s="1"/>
  <c r="AG1055" i="1"/>
  <c r="AL1055" i="1"/>
  <c r="AP1055" i="1" s="1"/>
  <c r="AO1055" i="1"/>
  <c r="AT1055" i="1"/>
  <c r="AW1055" i="1"/>
  <c r="BE1055" i="1"/>
  <c r="BL1055" i="1"/>
  <c r="BR1055" i="1"/>
  <c r="BS1055" i="1"/>
  <c r="BX1055" i="1"/>
  <c r="CB1055" i="1"/>
  <c r="CD1055" i="1"/>
  <c r="CE1055" i="1" s="1"/>
  <c r="E1056" i="1"/>
  <c r="F1056" i="1" s="1"/>
  <c r="K1056" i="1"/>
  <c r="Q1056" i="1"/>
  <c r="S1056" i="1"/>
  <c r="U1056" i="1"/>
  <c r="Z1056" i="1"/>
  <c r="AD1056" i="1"/>
  <c r="AH1056" i="1" s="1"/>
  <c r="AG1056" i="1"/>
  <c r="AL1056" i="1"/>
  <c r="AP1056" i="1" s="1"/>
  <c r="AO1056" i="1"/>
  <c r="AT1056" i="1"/>
  <c r="AW1056" i="1"/>
  <c r="BE1056" i="1"/>
  <c r="BL1056" i="1"/>
  <c r="BR1056" i="1"/>
  <c r="BS1056" i="1"/>
  <c r="BX1056" i="1"/>
  <c r="CB1056" i="1"/>
  <c r="CD1056" i="1"/>
  <c r="CE1056" i="1" s="1"/>
  <c r="E1057" i="1"/>
  <c r="F1057" i="1" s="1"/>
  <c r="K1057" i="1"/>
  <c r="Q1057" i="1"/>
  <c r="S1057" i="1"/>
  <c r="U1057" i="1"/>
  <c r="Z1057" i="1"/>
  <c r="AD1057" i="1"/>
  <c r="AH1057" i="1" s="1"/>
  <c r="AG1057" i="1"/>
  <c r="AL1057" i="1"/>
  <c r="AP1057" i="1" s="1"/>
  <c r="AO1057" i="1"/>
  <c r="AT1057" i="1"/>
  <c r="AW1057" i="1"/>
  <c r="BE1057" i="1"/>
  <c r="BL1057" i="1"/>
  <c r="BR1057" i="1"/>
  <c r="BS1057" i="1"/>
  <c r="BX1057" i="1"/>
  <c r="CB1057" i="1"/>
  <c r="CD1057" i="1"/>
  <c r="CE1057" i="1" s="1"/>
  <c r="E1058" i="1"/>
  <c r="F1058" i="1" s="1"/>
  <c r="K1058" i="1"/>
  <c r="Q1058" i="1"/>
  <c r="S1058" i="1"/>
  <c r="U1058" i="1"/>
  <c r="Z1058" i="1"/>
  <c r="AD1058" i="1"/>
  <c r="AH1058" i="1" s="1"/>
  <c r="AG1058" i="1"/>
  <c r="AL1058" i="1"/>
  <c r="AP1058" i="1" s="1"/>
  <c r="AO1058" i="1"/>
  <c r="AT1058" i="1"/>
  <c r="AW1058" i="1"/>
  <c r="BE1058" i="1"/>
  <c r="BL1058" i="1"/>
  <c r="BR1058" i="1"/>
  <c r="BS1058" i="1"/>
  <c r="BX1058" i="1"/>
  <c r="CB1058" i="1"/>
  <c r="CD1058" i="1"/>
  <c r="CE1058" i="1" s="1"/>
  <c r="E1059" i="1"/>
  <c r="F1059" i="1" s="1"/>
  <c r="K1059" i="1"/>
  <c r="Q1059" i="1"/>
  <c r="S1059" i="1"/>
  <c r="U1059" i="1"/>
  <c r="Z1059" i="1"/>
  <c r="AD1059" i="1"/>
  <c r="AH1059" i="1" s="1"/>
  <c r="AG1059" i="1"/>
  <c r="AL1059" i="1"/>
  <c r="AP1059" i="1" s="1"/>
  <c r="AO1059" i="1"/>
  <c r="AT1059" i="1"/>
  <c r="AW1059" i="1"/>
  <c r="BE1059" i="1"/>
  <c r="BL1059" i="1"/>
  <c r="BR1059" i="1"/>
  <c r="BS1059" i="1"/>
  <c r="BX1059" i="1"/>
  <c r="CB1059" i="1"/>
  <c r="CD1059" i="1"/>
  <c r="CE1059" i="1" s="1"/>
  <c r="E1060" i="1"/>
  <c r="F1060" i="1" s="1"/>
  <c r="K1060" i="1"/>
  <c r="Q1060" i="1"/>
  <c r="S1060" i="1"/>
  <c r="U1060" i="1"/>
  <c r="Z1060" i="1"/>
  <c r="AD1060" i="1"/>
  <c r="AH1060" i="1" s="1"/>
  <c r="AG1060" i="1"/>
  <c r="AL1060" i="1"/>
  <c r="AP1060" i="1" s="1"/>
  <c r="AO1060" i="1"/>
  <c r="AT1060" i="1"/>
  <c r="AW1060" i="1"/>
  <c r="BE1060" i="1"/>
  <c r="BL1060" i="1"/>
  <c r="BR1060" i="1"/>
  <c r="BS1060" i="1"/>
  <c r="BX1060" i="1"/>
  <c r="CB1060" i="1"/>
  <c r="CD1060" i="1"/>
  <c r="CE1060" i="1" s="1"/>
  <c r="E1061" i="1"/>
  <c r="F1061" i="1" s="1"/>
  <c r="K1061" i="1"/>
  <c r="Q1061" i="1"/>
  <c r="S1061" i="1"/>
  <c r="U1061" i="1"/>
  <c r="Z1061" i="1"/>
  <c r="AD1061" i="1"/>
  <c r="AH1061" i="1" s="1"/>
  <c r="AG1061" i="1"/>
  <c r="AL1061" i="1"/>
  <c r="AP1061" i="1" s="1"/>
  <c r="AO1061" i="1"/>
  <c r="AT1061" i="1"/>
  <c r="AW1061" i="1"/>
  <c r="BE1061" i="1"/>
  <c r="BL1061" i="1"/>
  <c r="BR1061" i="1"/>
  <c r="BS1061" i="1"/>
  <c r="BX1061" i="1"/>
  <c r="CB1061" i="1"/>
  <c r="CD1061" i="1"/>
  <c r="CE1061" i="1" s="1"/>
  <c r="E1062" i="1"/>
  <c r="F1062" i="1" s="1"/>
  <c r="K1062" i="1"/>
  <c r="Q1062" i="1"/>
  <c r="S1062" i="1"/>
  <c r="U1062" i="1"/>
  <c r="Z1062" i="1"/>
  <c r="AD1062" i="1"/>
  <c r="AH1062" i="1" s="1"/>
  <c r="AG1062" i="1"/>
  <c r="AL1062" i="1"/>
  <c r="AO1062" i="1"/>
  <c r="AP1062" i="1"/>
  <c r="AT1062" i="1"/>
  <c r="AW1062" i="1"/>
  <c r="BE1062" i="1"/>
  <c r="BL1062" i="1"/>
  <c r="BR1062" i="1"/>
  <c r="BS1062" i="1"/>
  <c r="BX1062" i="1"/>
  <c r="CB1062" i="1"/>
  <c r="CD1062" i="1"/>
  <c r="CE1062" i="1" s="1"/>
  <c r="E1063" i="1"/>
  <c r="F1063" i="1" s="1"/>
  <c r="K1063" i="1"/>
  <c r="Q1063" i="1"/>
  <c r="S1063" i="1"/>
  <c r="U1063" i="1"/>
  <c r="Z1063" i="1"/>
  <c r="AD1063" i="1"/>
  <c r="AH1063" i="1" s="1"/>
  <c r="AG1063" i="1"/>
  <c r="AL1063" i="1"/>
  <c r="AP1063" i="1" s="1"/>
  <c r="AO1063" i="1"/>
  <c r="AT1063" i="1"/>
  <c r="AW1063" i="1"/>
  <c r="BE1063" i="1"/>
  <c r="BL1063" i="1"/>
  <c r="BR1063" i="1"/>
  <c r="BS1063" i="1"/>
  <c r="BX1063" i="1"/>
  <c r="CB1063" i="1"/>
  <c r="CD1063" i="1"/>
  <c r="CE1063" i="1" s="1"/>
  <c r="E1064" i="1"/>
  <c r="F1064" i="1" s="1"/>
  <c r="K1064" i="1"/>
  <c r="Q1064" i="1"/>
  <c r="S1064" i="1"/>
  <c r="U1064" i="1"/>
  <c r="Z1064" i="1"/>
  <c r="AD1064" i="1"/>
  <c r="AG1064" i="1"/>
  <c r="AH1064" i="1"/>
  <c r="AL1064" i="1"/>
  <c r="AO1064" i="1"/>
  <c r="AP1064" i="1"/>
  <c r="AT1064" i="1"/>
  <c r="AW1064" i="1"/>
  <c r="BE1064" i="1"/>
  <c r="BL1064" i="1"/>
  <c r="BR1064" i="1"/>
  <c r="BS1064" i="1"/>
  <c r="BX1064" i="1"/>
  <c r="CB1064" i="1"/>
  <c r="CD1064" i="1"/>
  <c r="CE1064" i="1" s="1"/>
  <c r="E1065" i="1"/>
  <c r="F1065" i="1" s="1"/>
  <c r="K1065" i="1"/>
  <c r="Q1065" i="1"/>
  <c r="S1065" i="1"/>
  <c r="U1065" i="1"/>
  <c r="Z1065" i="1"/>
  <c r="AD1065" i="1"/>
  <c r="AH1065" i="1" s="1"/>
  <c r="AG1065" i="1"/>
  <c r="AL1065" i="1"/>
  <c r="AP1065" i="1" s="1"/>
  <c r="AO1065" i="1"/>
  <c r="AT1065" i="1"/>
  <c r="AW1065" i="1"/>
  <c r="BE1065" i="1"/>
  <c r="BL1065" i="1"/>
  <c r="BR1065" i="1"/>
  <c r="BS1065" i="1"/>
  <c r="BX1065" i="1"/>
  <c r="CB1065" i="1"/>
  <c r="CD1065" i="1"/>
  <c r="CE1065" i="1" s="1"/>
  <c r="E1066" i="1"/>
  <c r="F1066" i="1" s="1"/>
  <c r="K1066" i="1"/>
  <c r="Q1066" i="1"/>
  <c r="S1066" i="1"/>
  <c r="U1066" i="1"/>
  <c r="Z1066" i="1"/>
  <c r="AD1066" i="1"/>
  <c r="AH1066" i="1" s="1"/>
  <c r="AG1066" i="1"/>
  <c r="AL1066" i="1"/>
  <c r="AO1066" i="1"/>
  <c r="AP1066" i="1"/>
  <c r="AT1066" i="1"/>
  <c r="AW1066" i="1"/>
  <c r="BE1066" i="1"/>
  <c r="BL1066" i="1"/>
  <c r="BR1066" i="1"/>
  <c r="BS1066" i="1"/>
  <c r="BX1066" i="1"/>
  <c r="CB1066" i="1"/>
  <c r="CD1066" i="1"/>
  <c r="CE1066" i="1" s="1"/>
  <c r="E1067" i="1"/>
  <c r="F1067" i="1" s="1"/>
  <c r="K1067" i="1"/>
  <c r="Q1067" i="1"/>
  <c r="S1067" i="1"/>
  <c r="U1067" i="1"/>
  <c r="Z1067" i="1"/>
  <c r="AD1067" i="1"/>
  <c r="AH1067" i="1" s="1"/>
  <c r="AG1067" i="1"/>
  <c r="AL1067" i="1"/>
  <c r="AP1067" i="1" s="1"/>
  <c r="AO1067" i="1"/>
  <c r="AT1067" i="1"/>
  <c r="AW1067" i="1"/>
  <c r="BE1067" i="1"/>
  <c r="BL1067" i="1"/>
  <c r="BR1067" i="1"/>
  <c r="BS1067" i="1"/>
  <c r="BX1067" i="1"/>
  <c r="CB1067" i="1"/>
  <c r="CD1067" i="1"/>
  <c r="CE1067" i="1" s="1"/>
  <c r="E1068" i="1"/>
  <c r="F1068" i="1" s="1"/>
  <c r="K1068" i="1"/>
  <c r="Q1068" i="1"/>
  <c r="S1068" i="1"/>
  <c r="U1068" i="1"/>
  <c r="Z1068" i="1"/>
  <c r="AD1068" i="1"/>
  <c r="AG1068" i="1"/>
  <c r="AH1068" i="1"/>
  <c r="AL1068" i="1"/>
  <c r="AP1068" i="1" s="1"/>
  <c r="AO1068" i="1"/>
  <c r="AT1068" i="1"/>
  <c r="AW1068" i="1"/>
  <c r="BE1068" i="1"/>
  <c r="BL1068" i="1"/>
  <c r="BR1068" i="1"/>
  <c r="BS1068" i="1"/>
  <c r="BX1068" i="1"/>
  <c r="CB1068" i="1"/>
  <c r="CD1068" i="1"/>
  <c r="CE1068" i="1" s="1"/>
  <c r="E1069" i="1"/>
  <c r="F1069" i="1" s="1"/>
  <c r="K1069" i="1"/>
  <c r="Q1069" i="1"/>
  <c r="S1069" i="1"/>
  <c r="U1069" i="1"/>
  <c r="Z1069" i="1"/>
  <c r="AD1069" i="1"/>
  <c r="AH1069" i="1" s="1"/>
  <c r="AG1069" i="1"/>
  <c r="AL1069" i="1"/>
  <c r="AP1069" i="1" s="1"/>
  <c r="AO1069" i="1"/>
  <c r="AT1069" i="1"/>
  <c r="AW1069" i="1"/>
  <c r="BE1069" i="1"/>
  <c r="BL1069" i="1"/>
  <c r="BR1069" i="1"/>
  <c r="BS1069" i="1"/>
  <c r="BX1069" i="1"/>
  <c r="CB1069" i="1"/>
  <c r="CD1069" i="1"/>
  <c r="CE1069" i="1" s="1"/>
  <c r="E1070" i="1"/>
  <c r="F1070" i="1" s="1"/>
  <c r="K1070" i="1"/>
  <c r="Q1070" i="1"/>
  <c r="S1070" i="1"/>
  <c r="U1070" i="1"/>
  <c r="Z1070" i="1"/>
  <c r="AD1070" i="1"/>
  <c r="AH1070" i="1" s="1"/>
  <c r="AG1070" i="1"/>
  <c r="AL1070" i="1"/>
  <c r="AP1070" i="1" s="1"/>
  <c r="AO1070" i="1"/>
  <c r="AT1070" i="1"/>
  <c r="AW1070" i="1"/>
  <c r="BE1070" i="1"/>
  <c r="BL1070" i="1"/>
  <c r="BR1070" i="1"/>
  <c r="BS1070" i="1"/>
  <c r="BX1070" i="1"/>
  <c r="CB1070" i="1"/>
  <c r="CD1070" i="1"/>
  <c r="CE1070" i="1" s="1"/>
  <c r="E1071" i="1"/>
  <c r="F1071" i="1" s="1"/>
  <c r="K1071" i="1"/>
  <c r="Q1071" i="1"/>
  <c r="S1071" i="1"/>
  <c r="U1071" i="1"/>
  <c r="Z1071" i="1"/>
  <c r="AD1071" i="1"/>
  <c r="AH1071" i="1" s="1"/>
  <c r="AG1071" i="1"/>
  <c r="AL1071" i="1"/>
  <c r="AP1071" i="1" s="1"/>
  <c r="AO1071" i="1"/>
  <c r="AT1071" i="1"/>
  <c r="AW1071" i="1"/>
  <c r="BE1071" i="1"/>
  <c r="BL1071" i="1"/>
  <c r="BR1071" i="1"/>
  <c r="BS1071" i="1"/>
  <c r="BX1071" i="1"/>
  <c r="CB1071" i="1"/>
  <c r="CD1071" i="1"/>
  <c r="CE1071" i="1" s="1"/>
  <c r="E1072" i="1"/>
  <c r="F1072" i="1" s="1"/>
  <c r="K1072" i="1"/>
  <c r="Q1072" i="1"/>
  <c r="S1072" i="1"/>
  <c r="U1072" i="1"/>
  <c r="Z1072" i="1"/>
  <c r="AD1072" i="1"/>
  <c r="AH1072" i="1" s="1"/>
  <c r="AG1072" i="1"/>
  <c r="AL1072" i="1"/>
  <c r="AO1072" i="1"/>
  <c r="AP1072" i="1"/>
  <c r="AT1072" i="1"/>
  <c r="AW1072" i="1"/>
  <c r="BE1072" i="1"/>
  <c r="BL1072" i="1"/>
  <c r="BR1072" i="1"/>
  <c r="BS1072" i="1"/>
  <c r="BX1072" i="1"/>
  <c r="CB1072" i="1"/>
  <c r="CD1072" i="1"/>
  <c r="CE1072" i="1" s="1"/>
  <c r="E1073" i="1"/>
  <c r="F1073" i="1" s="1"/>
  <c r="K1073" i="1"/>
  <c r="Q1073" i="1"/>
  <c r="S1073" i="1"/>
  <c r="U1073" i="1"/>
  <c r="Z1073" i="1"/>
  <c r="AD1073" i="1"/>
  <c r="AH1073" i="1" s="1"/>
  <c r="AG1073" i="1"/>
  <c r="AL1073" i="1"/>
  <c r="AP1073" i="1" s="1"/>
  <c r="AO1073" i="1"/>
  <c r="AT1073" i="1"/>
  <c r="AW1073" i="1"/>
  <c r="BE1073" i="1"/>
  <c r="BL1073" i="1"/>
  <c r="BR1073" i="1"/>
  <c r="BS1073" i="1"/>
  <c r="BX1073" i="1"/>
  <c r="CB1073" i="1"/>
  <c r="CD1073" i="1"/>
  <c r="CE1073" i="1" s="1"/>
  <c r="E1074" i="1"/>
  <c r="F1074" i="1" s="1"/>
  <c r="K1074" i="1"/>
  <c r="Q1074" i="1"/>
  <c r="S1074" i="1"/>
  <c r="U1074" i="1"/>
  <c r="Z1074" i="1"/>
  <c r="AD1074" i="1"/>
  <c r="AH1074" i="1" s="1"/>
  <c r="AG1074" i="1"/>
  <c r="AL1074" i="1"/>
  <c r="AP1074" i="1" s="1"/>
  <c r="AO1074" i="1"/>
  <c r="AT1074" i="1"/>
  <c r="AW1074" i="1"/>
  <c r="BE1074" i="1"/>
  <c r="BL1074" i="1"/>
  <c r="BR1074" i="1"/>
  <c r="BS1074" i="1"/>
  <c r="BX1074" i="1"/>
  <c r="CB1074" i="1"/>
  <c r="CD1074" i="1"/>
  <c r="CE1074" i="1" s="1"/>
  <c r="E1075" i="1"/>
  <c r="F1075" i="1" s="1"/>
  <c r="K1075" i="1"/>
  <c r="Q1075" i="1"/>
  <c r="S1075" i="1"/>
  <c r="U1075" i="1"/>
  <c r="Z1075" i="1"/>
  <c r="AD1075" i="1"/>
  <c r="AH1075" i="1" s="1"/>
  <c r="AG1075" i="1"/>
  <c r="AL1075" i="1"/>
  <c r="AP1075" i="1" s="1"/>
  <c r="AO1075" i="1"/>
  <c r="AT1075" i="1"/>
  <c r="AW1075" i="1"/>
  <c r="BE1075" i="1"/>
  <c r="BL1075" i="1"/>
  <c r="BR1075" i="1"/>
  <c r="BS1075" i="1"/>
  <c r="BX1075" i="1"/>
  <c r="CB1075" i="1"/>
  <c r="CD1075" i="1"/>
  <c r="CE1075" i="1" s="1"/>
  <c r="E1076" i="1"/>
  <c r="F1076" i="1" s="1"/>
  <c r="K1076" i="1"/>
  <c r="Q1076" i="1"/>
  <c r="S1076" i="1"/>
  <c r="U1076" i="1"/>
  <c r="Z1076" i="1"/>
  <c r="AD1076" i="1"/>
  <c r="AH1076" i="1" s="1"/>
  <c r="AG1076" i="1"/>
  <c r="AL1076" i="1"/>
  <c r="AP1076" i="1" s="1"/>
  <c r="AO1076" i="1"/>
  <c r="AT1076" i="1"/>
  <c r="AW1076" i="1"/>
  <c r="BE1076" i="1"/>
  <c r="BL1076" i="1"/>
  <c r="BR1076" i="1"/>
  <c r="BS1076" i="1"/>
  <c r="BX1076" i="1"/>
  <c r="CB1076" i="1"/>
  <c r="CD1076" i="1"/>
  <c r="CE1076" i="1" s="1"/>
  <c r="E1077" i="1"/>
  <c r="F1077" i="1" s="1"/>
  <c r="K1077" i="1"/>
  <c r="Q1077" i="1"/>
  <c r="S1077" i="1"/>
  <c r="U1077" i="1"/>
  <c r="Z1077" i="1"/>
  <c r="AD1077" i="1"/>
  <c r="AH1077" i="1" s="1"/>
  <c r="AG1077" i="1"/>
  <c r="AL1077" i="1"/>
  <c r="AP1077" i="1" s="1"/>
  <c r="AO1077" i="1"/>
  <c r="AT1077" i="1"/>
  <c r="AW1077" i="1"/>
  <c r="BE1077" i="1"/>
  <c r="BL1077" i="1"/>
  <c r="BR1077" i="1"/>
  <c r="BS1077" i="1"/>
  <c r="BX1077" i="1"/>
  <c r="CB1077" i="1"/>
  <c r="CD1077" i="1"/>
  <c r="CE1077" i="1" s="1"/>
  <c r="E1078" i="1"/>
  <c r="F1078" i="1" s="1"/>
  <c r="K1078" i="1"/>
  <c r="Q1078" i="1"/>
  <c r="S1078" i="1"/>
  <c r="U1078" i="1"/>
  <c r="Z1078" i="1"/>
  <c r="AD1078" i="1"/>
  <c r="AH1078" i="1" s="1"/>
  <c r="AG1078" i="1"/>
  <c r="AL1078" i="1"/>
  <c r="AP1078" i="1" s="1"/>
  <c r="AO1078" i="1"/>
  <c r="AT1078" i="1"/>
  <c r="AW1078" i="1"/>
  <c r="BE1078" i="1"/>
  <c r="BL1078" i="1"/>
  <c r="BR1078" i="1"/>
  <c r="BS1078" i="1"/>
  <c r="BX1078" i="1"/>
  <c r="CB1078" i="1"/>
  <c r="CD1078" i="1"/>
  <c r="CE1078" i="1" s="1"/>
  <c r="E1079" i="1"/>
  <c r="F1079" i="1" s="1"/>
  <c r="K1079" i="1"/>
  <c r="Q1079" i="1"/>
  <c r="S1079" i="1"/>
  <c r="U1079" i="1"/>
  <c r="Z1079" i="1"/>
  <c r="AD1079" i="1"/>
  <c r="AH1079" i="1" s="1"/>
  <c r="AG1079" i="1"/>
  <c r="AL1079" i="1"/>
  <c r="AP1079" i="1" s="1"/>
  <c r="AO1079" i="1"/>
  <c r="AT1079" i="1"/>
  <c r="AW1079" i="1"/>
  <c r="BE1079" i="1"/>
  <c r="BL1079" i="1"/>
  <c r="BR1079" i="1"/>
  <c r="BS1079" i="1"/>
  <c r="BX1079" i="1"/>
  <c r="CB1079" i="1"/>
  <c r="CD1079" i="1"/>
  <c r="CE1079" i="1" s="1"/>
  <c r="E1080" i="1"/>
  <c r="F1080" i="1" s="1"/>
  <c r="K1080" i="1"/>
  <c r="Q1080" i="1"/>
  <c r="S1080" i="1"/>
  <c r="U1080" i="1"/>
  <c r="Z1080" i="1"/>
  <c r="AD1080" i="1"/>
  <c r="AH1080" i="1" s="1"/>
  <c r="AG1080" i="1"/>
  <c r="AL1080" i="1"/>
  <c r="AP1080" i="1" s="1"/>
  <c r="AO1080" i="1"/>
  <c r="AT1080" i="1"/>
  <c r="AW1080" i="1"/>
  <c r="BE1080" i="1"/>
  <c r="BL1080" i="1"/>
  <c r="BR1080" i="1"/>
  <c r="BS1080" i="1"/>
  <c r="BX1080" i="1"/>
  <c r="CB1080" i="1"/>
  <c r="CD1080" i="1"/>
  <c r="CE1080" i="1" s="1"/>
  <c r="E1081" i="1"/>
  <c r="F1081" i="1" s="1"/>
  <c r="K1081" i="1"/>
  <c r="Q1081" i="1"/>
  <c r="S1081" i="1"/>
  <c r="U1081" i="1"/>
  <c r="Z1081" i="1"/>
  <c r="AD1081" i="1"/>
  <c r="AH1081" i="1" s="1"/>
  <c r="AG1081" i="1"/>
  <c r="AL1081" i="1"/>
  <c r="AO1081" i="1"/>
  <c r="AP1081" i="1"/>
  <c r="AT1081" i="1"/>
  <c r="AW1081" i="1"/>
  <c r="BE1081" i="1"/>
  <c r="BL1081" i="1"/>
  <c r="BR1081" i="1"/>
  <c r="BS1081" i="1"/>
  <c r="BX1081" i="1"/>
  <c r="CB1081" i="1"/>
  <c r="CD1081" i="1"/>
  <c r="CE1081" i="1" s="1"/>
  <c r="E1082" i="1"/>
  <c r="F1082" i="1" s="1"/>
  <c r="K1082" i="1"/>
  <c r="Q1082" i="1"/>
  <c r="S1082" i="1"/>
  <c r="U1082" i="1"/>
  <c r="Z1082" i="1"/>
  <c r="AD1082" i="1"/>
  <c r="AH1082" i="1" s="1"/>
  <c r="AG1082" i="1"/>
  <c r="AL1082" i="1"/>
  <c r="AP1082" i="1" s="1"/>
  <c r="AO1082" i="1"/>
  <c r="AT1082" i="1"/>
  <c r="AW1082" i="1"/>
  <c r="BE1082" i="1"/>
  <c r="BL1082" i="1"/>
  <c r="BR1082" i="1"/>
  <c r="BS1082" i="1"/>
  <c r="BX1082" i="1"/>
  <c r="CB1082" i="1"/>
  <c r="CD1082" i="1"/>
  <c r="CE1082" i="1" s="1"/>
  <c r="E1083" i="1"/>
  <c r="F1083" i="1" s="1"/>
  <c r="K1083" i="1"/>
  <c r="Q1083" i="1"/>
  <c r="S1083" i="1"/>
  <c r="U1083" i="1"/>
  <c r="Z1083" i="1"/>
  <c r="AD1083" i="1"/>
  <c r="AH1083" i="1" s="1"/>
  <c r="AG1083" i="1"/>
  <c r="AL1083" i="1"/>
  <c r="AP1083" i="1" s="1"/>
  <c r="AO1083" i="1"/>
  <c r="AT1083" i="1"/>
  <c r="AW1083" i="1"/>
  <c r="BE1083" i="1"/>
  <c r="BL1083" i="1"/>
  <c r="BR1083" i="1"/>
  <c r="BS1083" i="1"/>
  <c r="BX1083" i="1"/>
  <c r="CB1083" i="1"/>
  <c r="CD1083" i="1"/>
  <c r="CE1083" i="1" s="1"/>
  <c r="E1084" i="1"/>
  <c r="F1084" i="1" s="1"/>
  <c r="K1084" i="1"/>
  <c r="Q1084" i="1"/>
  <c r="S1084" i="1"/>
  <c r="U1084" i="1"/>
  <c r="Z1084" i="1"/>
  <c r="AD1084" i="1"/>
  <c r="AH1084" i="1" s="1"/>
  <c r="AG1084" i="1"/>
  <c r="AL1084" i="1"/>
  <c r="AP1084" i="1" s="1"/>
  <c r="AO1084" i="1"/>
  <c r="AT1084" i="1"/>
  <c r="AW1084" i="1"/>
  <c r="BE1084" i="1"/>
  <c r="BL1084" i="1"/>
  <c r="BR1084" i="1"/>
  <c r="BS1084" i="1"/>
  <c r="BX1084" i="1"/>
  <c r="CB1084" i="1"/>
  <c r="CD1084" i="1"/>
  <c r="CE1084" i="1" s="1"/>
  <c r="E1085" i="1"/>
  <c r="F1085" i="1" s="1"/>
  <c r="K1085" i="1"/>
  <c r="Q1085" i="1"/>
  <c r="S1085" i="1"/>
  <c r="U1085" i="1"/>
  <c r="Z1085" i="1"/>
  <c r="AD1085" i="1"/>
  <c r="AH1085" i="1" s="1"/>
  <c r="AG1085" i="1"/>
  <c r="AL1085" i="1"/>
  <c r="AP1085" i="1" s="1"/>
  <c r="AO1085" i="1"/>
  <c r="AT1085" i="1"/>
  <c r="AW1085" i="1"/>
  <c r="BE1085" i="1"/>
  <c r="BL1085" i="1"/>
  <c r="BR1085" i="1"/>
  <c r="BS1085" i="1"/>
  <c r="BX1085" i="1"/>
  <c r="CB1085" i="1"/>
  <c r="CD1085" i="1"/>
  <c r="CE1085" i="1" s="1"/>
  <c r="E1086" i="1"/>
  <c r="F1086" i="1" s="1"/>
  <c r="K1086" i="1"/>
  <c r="Q1086" i="1"/>
  <c r="S1086" i="1"/>
  <c r="U1086" i="1"/>
  <c r="Z1086" i="1"/>
  <c r="AD1086" i="1"/>
  <c r="AH1086" i="1" s="1"/>
  <c r="AG1086" i="1"/>
  <c r="AL1086" i="1"/>
  <c r="AO1086" i="1"/>
  <c r="AP1086" i="1"/>
  <c r="AT1086" i="1"/>
  <c r="AW1086" i="1"/>
  <c r="BE1086" i="1"/>
  <c r="BL1086" i="1"/>
  <c r="BR1086" i="1"/>
  <c r="BS1086" i="1"/>
  <c r="BX1086" i="1"/>
  <c r="CB1086" i="1"/>
  <c r="CD1086" i="1"/>
  <c r="CE1086" i="1" s="1"/>
  <c r="E1087" i="1"/>
  <c r="F1087" i="1" s="1"/>
  <c r="K1087" i="1"/>
  <c r="Q1087" i="1"/>
  <c r="S1087" i="1"/>
  <c r="U1087" i="1"/>
  <c r="Z1087" i="1"/>
  <c r="AD1087" i="1"/>
  <c r="AG1087" i="1"/>
  <c r="AH1087" i="1"/>
  <c r="AL1087" i="1"/>
  <c r="AP1087" i="1" s="1"/>
  <c r="AO1087" i="1"/>
  <c r="AT1087" i="1"/>
  <c r="AW1087" i="1"/>
  <c r="BE1087" i="1"/>
  <c r="BL1087" i="1"/>
  <c r="BR1087" i="1"/>
  <c r="BS1087" i="1"/>
  <c r="BX1087" i="1"/>
  <c r="CB1087" i="1"/>
  <c r="CD1087" i="1"/>
  <c r="CE1087" i="1" s="1"/>
  <c r="E1088" i="1"/>
  <c r="F1088" i="1" s="1"/>
  <c r="K1088" i="1"/>
  <c r="Q1088" i="1"/>
  <c r="S1088" i="1"/>
  <c r="U1088" i="1"/>
  <c r="Z1088" i="1"/>
  <c r="AD1088" i="1"/>
  <c r="AH1088" i="1" s="1"/>
  <c r="AG1088" i="1"/>
  <c r="AL1088" i="1"/>
  <c r="AP1088" i="1" s="1"/>
  <c r="AO1088" i="1"/>
  <c r="AT1088" i="1"/>
  <c r="AW1088" i="1"/>
  <c r="BE1088" i="1"/>
  <c r="BL1088" i="1"/>
  <c r="BR1088" i="1"/>
  <c r="BS1088" i="1"/>
  <c r="BX1088" i="1"/>
  <c r="CB1088" i="1"/>
  <c r="CD1088" i="1"/>
  <c r="CE1088" i="1" s="1"/>
  <c r="E1089" i="1"/>
  <c r="F1089" i="1" s="1"/>
  <c r="K1089" i="1"/>
  <c r="Q1089" i="1"/>
  <c r="S1089" i="1"/>
  <c r="U1089" i="1"/>
  <c r="Z1089" i="1"/>
  <c r="AD1089" i="1"/>
  <c r="AH1089" i="1" s="1"/>
  <c r="AG1089" i="1"/>
  <c r="AL1089" i="1"/>
  <c r="AP1089" i="1" s="1"/>
  <c r="AO1089" i="1"/>
  <c r="AT1089" i="1"/>
  <c r="AW1089" i="1"/>
  <c r="BE1089" i="1"/>
  <c r="BL1089" i="1"/>
  <c r="BR1089" i="1"/>
  <c r="BS1089" i="1"/>
  <c r="BX1089" i="1"/>
  <c r="CB1089" i="1"/>
  <c r="CD1089" i="1"/>
  <c r="CE1089" i="1" s="1"/>
  <c r="E1090" i="1"/>
  <c r="F1090" i="1" s="1"/>
  <c r="K1090" i="1"/>
  <c r="Q1090" i="1"/>
  <c r="S1090" i="1"/>
  <c r="U1090" i="1"/>
  <c r="Z1090" i="1"/>
  <c r="AD1090" i="1"/>
  <c r="AH1090" i="1" s="1"/>
  <c r="AG1090" i="1"/>
  <c r="AL1090" i="1"/>
  <c r="AP1090" i="1" s="1"/>
  <c r="AO1090" i="1"/>
  <c r="AT1090" i="1"/>
  <c r="AW1090" i="1"/>
  <c r="BE1090" i="1"/>
  <c r="BL1090" i="1"/>
  <c r="BR1090" i="1"/>
  <c r="BS1090" i="1"/>
  <c r="BX1090" i="1"/>
  <c r="CB1090" i="1"/>
  <c r="CD1090" i="1"/>
  <c r="CE1090" i="1" s="1"/>
  <c r="E1091" i="1"/>
  <c r="F1091" i="1" s="1"/>
  <c r="K1091" i="1"/>
  <c r="Q1091" i="1"/>
  <c r="S1091" i="1"/>
  <c r="U1091" i="1"/>
  <c r="Z1091" i="1"/>
  <c r="AD1091" i="1"/>
  <c r="AH1091" i="1" s="1"/>
  <c r="AG1091" i="1"/>
  <c r="AL1091" i="1"/>
  <c r="AP1091" i="1" s="1"/>
  <c r="AO1091" i="1"/>
  <c r="AT1091" i="1"/>
  <c r="AW1091" i="1"/>
  <c r="BE1091" i="1"/>
  <c r="BL1091" i="1"/>
  <c r="BR1091" i="1"/>
  <c r="BS1091" i="1"/>
  <c r="BX1091" i="1"/>
  <c r="CB1091" i="1"/>
  <c r="CD1091" i="1"/>
  <c r="CE1091" i="1" s="1"/>
  <c r="E1092" i="1"/>
  <c r="F1092" i="1" s="1"/>
  <c r="K1092" i="1"/>
  <c r="Q1092" i="1"/>
  <c r="S1092" i="1"/>
  <c r="U1092" i="1"/>
  <c r="Z1092" i="1"/>
  <c r="AD1092" i="1"/>
  <c r="AH1092" i="1" s="1"/>
  <c r="AG1092" i="1"/>
  <c r="AL1092" i="1"/>
  <c r="AP1092" i="1" s="1"/>
  <c r="AO1092" i="1"/>
  <c r="AT1092" i="1"/>
  <c r="AW1092" i="1"/>
  <c r="BE1092" i="1"/>
  <c r="BL1092" i="1"/>
  <c r="BR1092" i="1"/>
  <c r="BS1092" i="1"/>
  <c r="BX1092" i="1"/>
  <c r="CB1092" i="1"/>
  <c r="CD1092" i="1"/>
  <c r="CE1092" i="1" s="1"/>
  <c r="E1093" i="1"/>
  <c r="F1093" i="1" s="1"/>
  <c r="K1093" i="1"/>
  <c r="Q1093" i="1"/>
  <c r="S1093" i="1"/>
  <c r="U1093" i="1"/>
  <c r="Z1093" i="1"/>
  <c r="AD1093" i="1"/>
  <c r="AG1093" i="1"/>
  <c r="AH1093" i="1"/>
  <c r="AL1093" i="1"/>
  <c r="AP1093" i="1" s="1"/>
  <c r="AO1093" i="1"/>
  <c r="AT1093" i="1"/>
  <c r="AW1093" i="1"/>
  <c r="BE1093" i="1"/>
  <c r="BL1093" i="1"/>
  <c r="BR1093" i="1"/>
  <c r="BS1093" i="1"/>
  <c r="BX1093" i="1"/>
  <c r="CB1093" i="1"/>
  <c r="CD1093" i="1"/>
  <c r="CE1093" i="1" s="1"/>
  <c r="E1094" i="1"/>
  <c r="F1094" i="1" s="1"/>
  <c r="K1094" i="1"/>
  <c r="Q1094" i="1"/>
  <c r="S1094" i="1"/>
  <c r="U1094" i="1"/>
  <c r="Z1094" i="1"/>
  <c r="AD1094" i="1"/>
  <c r="AG1094" i="1"/>
  <c r="AH1094" i="1"/>
  <c r="AL1094" i="1"/>
  <c r="AP1094" i="1" s="1"/>
  <c r="AO1094" i="1"/>
  <c r="AT1094" i="1"/>
  <c r="AW1094" i="1"/>
  <c r="BE1094" i="1"/>
  <c r="BL1094" i="1"/>
  <c r="BR1094" i="1"/>
  <c r="BS1094" i="1"/>
  <c r="BX1094" i="1"/>
  <c r="CB1094" i="1"/>
  <c r="CD1094" i="1"/>
  <c r="CE1094" i="1" s="1"/>
  <c r="E1095" i="1"/>
  <c r="F1095" i="1" s="1"/>
  <c r="K1095" i="1"/>
  <c r="Q1095" i="1"/>
  <c r="S1095" i="1"/>
  <c r="U1095" i="1"/>
  <c r="Z1095" i="1"/>
  <c r="AD1095" i="1"/>
  <c r="AH1095" i="1" s="1"/>
  <c r="AG1095" i="1"/>
  <c r="AL1095" i="1"/>
  <c r="AP1095" i="1" s="1"/>
  <c r="AO1095" i="1"/>
  <c r="AT1095" i="1"/>
  <c r="AW1095" i="1"/>
  <c r="BE1095" i="1"/>
  <c r="BL1095" i="1"/>
  <c r="BR1095" i="1"/>
  <c r="BS1095" i="1"/>
  <c r="BX1095" i="1"/>
  <c r="CB1095" i="1"/>
  <c r="CD1095" i="1"/>
  <c r="CE1095" i="1" s="1"/>
  <c r="E1096" i="1"/>
  <c r="F1096" i="1" s="1"/>
  <c r="K1096" i="1"/>
  <c r="Q1096" i="1"/>
  <c r="S1096" i="1"/>
  <c r="U1096" i="1"/>
  <c r="Z1096" i="1"/>
  <c r="AD1096" i="1"/>
  <c r="AH1096" i="1" s="1"/>
  <c r="AG1096" i="1"/>
  <c r="AL1096" i="1"/>
  <c r="AP1096" i="1" s="1"/>
  <c r="AO1096" i="1"/>
  <c r="AT1096" i="1"/>
  <c r="AW1096" i="1"/>
  <c r="BE1096" i="1"/>
  <c r="BL1096" i="1"/>
  <c r="BR1096" i="1"/>
  <c r="BS1096" i="1"/>
  <c r="BX1096" i="1"/>
  <c r="CB1096" i="1"/>
  <c r="CD1096" i="1"/>
  <c r="CE1096" i="1" s="1"/>
  <c r="E1097" i="1"/>
  <c r="F1097" i="1" s="1"/>
  <c r="K1097" i="1"/>
  <c r="Q1097" i="1"/>
  <c r="S1097" i="1"/>
  <c r="U1097" i="1"/>
  <c r="Z1097" i="1"/>
  <c r="AD1097" i="1"/>
  <c r="AH1097" i="1" s="1"/>
  <c r="AG1097" i="1"/>
  <c r="AL1097" i="1"/>
  <c r="AP1097" i="1" s="1"/>
  <c r="AO1097" i="1"/>
  <c r="AT1097" i="1"/>
  <c r="AW1097" i="1"/>
  <c r="BE1097" i="1"/>
  <c r="BL1097" i="1"/>
  <c r="BR1097" i="1"/>
  <c r="BS1097" i="1"/>
  <c r="BX1097" i="1"/>
  <c r="CB1097" i="1"/>
  <c r="CD1097" i="1"/>
  <c r="CE1097" i="1" s="1"/>
  <c r="E1098" i="1"/>
  <c r="F1098" i="1" s="1"/>
  <c r="K1098" i="1"/>
  <c r="Q1098" i="1"/>
  <c r="S1098" i="1"/>
  <c r="U1098" i="1"/>
  <c r="Z1098" i="1"/>
  <c r="AD1098" i="1"/>
  <c r="AH1098" i="1" s="1"/>
  <c r="AG1098" i="1"/>
  <c r="AL1098" i="1"/>
  <c r="AP1098" i="1" s="1"/>
  <c r="AO1098" i="1"/>
  <c r="AT1098" i="1"/>
  <c r="AW1098" i="1"/>
  <c r="BE1098" i="1"/>
  <c r="BL1098" i="1"/>
  <c r="BR1098" i="1"/>
  <c r="BS1098" i="1"/>
  <c r="BX1098" i="1"/>
  <c r="CB1098" i="1"/>
  <c r="CD1098" i="1"/>
  <c r="CE1098" i="1" s="1"/>
  <c r="E1099" i="1"/>
  <c r="F1099" i="1" s="1"/>
  <c r="K1099" i="1"/>
  <c r="Q1099" i="1"/>
  <c r="S1099" i="1"/>
  <c r="U1099" i="1"/>
  <c r="Z1099" i="1"/>
  <c r="AD1099" i="1"/>
  <c r="AH1099" i="1" s="1"/>
  <c r="AG1099" i="1"/>
  <c r="AL1099" i="1"/>
  <c r="AP1099" i="1" s="1"/>
  <c r="AO1099" i="1"/>
  <c r="AT1099" i="1"/>
  <c r="AW1099" i="1"/>
  <c r="BE1099" i="1"/>
  <c r="BL1099" i="1"/>
  <c r="BR1099" i="1"/>
  <c r="BS1099" i="1"/>
  <c r="BX1099" i="1"/>
  <c r="CB1099" i="1"/>
  <c r="CD1099" i="1"/>
  <c r="CE1099" i="1" s="1"/>
  <c r="E1100" i="1"/>
  <c r="F1100" i="1" s="1"/>
  <c r="K1100" i="1"/>
  <c r="Q1100" i="1"/>
  <c r="S1100" i="1"/>
  <c r="U1100" i="1"/>
  <c r="Z1100" i="1"/>
  <c r="AD1100" i="1"/>
  <c r="AH1100" i="1" s="1"/>
  <c r="AG1100" i="1"/>
  <c r="AL1100" i="1"/>
  <c r="AP1100" i="1" s="1"/>
  <c r="AO1100" i="1"/>
  <c r="AT1100" i="1"/>
  <c r="AW1100" i="1"/>
  <c r="BE1100" i="1"/>
  <c r="BL1100" i="1"/>
  <c r="BR1100" i="1"/>
  <c r="BS1100" i="1"/>
  <c r="BX1100" i="1"/>
  <c r="CB1100" i="1"/>
  <c r="CD1100" i="1"/>
  <c r="CE1100" i="1" s="1"/>
  <c r="E1101" i="1"/>
  <c r="F1101" i="1" s="1"/>
  <c r="K1101" i="1"/>
  <c r="Q1101" i="1"/>
  <c r="S1101" i="1"/>
  <c r="U1101" i="1"/>
  <c r="Z1101" i="1"/>
  <c r="AD1101" i="1"/>
  <c r="AH1101" i="1" s="1"/>
  <c r="AG1101" i="1"/>
  <c r="AL1101" i="1"/>
  <c r="AP1101" i="1" s="1"/>
  <c r="AO1101" i="1"/>
  <c r="AT1101" i="1"/>
  <c r="AW1101" i="1"/>
  <c r="BE1101" i="1"/>
  <c r="BL1101" i="1"/>
  <c r="BR1101" i="1"/>
  <c r="BS1101" i="1"/>
  <c r="BX1101" i="1"/>
  <c r="CB1101" i="1"/>
  <c r="CD1101" i="1"/>
  <c r="CE1101" i="1" s="1"/>
  <c r="E1102" i="1"/>
  <c r="F1102" i="1" s="1"/>
  <c r="K1102" i="1"/>
  <c r="Q1102" i="1"/>
  <c r="S1102" i="1"/>
  <c r="U1102" i="1"/>
  <c r="Z1102" i="1"/>
  <c r="AD1102" i="1"/>
  <c r="AH1102" i="1" s="1"/>
  <c r="AG1102" i="1"/>
  <c r="AL1102" i="1"/>
  <c r="AP1102" i="1" s="1"/>
  <c r="AO1102" i="1"/>
  <c r="AT1102" i="1"/>
  <c r="AW1102" i="1"/>
  <c r="BE1102" i="1"/>
  <c r="BL1102" i="1"/>
  <c r="BR1102" i="1"/>
  <c r="BS1102" i="1"/>
  <c r="BX1102" i="1"/>
  <c r="CB1102" i="1"/>
  <c r="E737" i="1"/>
  <c r="F737" i="1" s="1"/>
  <c r="K737" i="1"/>
  <c r="Q737" i="1"/>
  <c r="S737" i="1"/>
  <c r="U737" i="1"/>
  <c r="Z737" i="1"/>
  <c r="AD737" i="1"/>
  <c r="AH737" i="1" s="1"/>
  <c r="AG737" i="1"/>
  <c r="AL737" i="1"/>
  <c r="AP737" i="1" s="1"/>
  <c r="AO737" i="1"/>
  <c r="AT737" i="1"/>
  <c r="AW737" i="1"/>
  <c r="BE737" i="1"/>
  <c r="BL737" i="1"/>
  <c r="BR737" i="1"/>
  <c r="BS737" i="1"/>
  <c r="BX737" i="1"/>
  <c r="CB737" i="1"/>
  <c r="CD737" i="1"/>
  <c r="CE737" i="1" s="1"/>
  <c r="E738" i="1"/>
  <c r="F738" i="1" s="1"/>
  <c r="K738" i="1"/>
  <c r="Q738" i="1"/>
  <c r="S738" i="1"/>
  <c r="U738" i="1"/>
  <c r="Z738" i="1"/>
  <c r="AD738" i="1"/>
  <c r="AH738" i="1" s="1"/>
  <c r="AG738" i="1"/>
  <c r="AL738" i="1"/>
  <c r="AP738" i="1" s="1"/>
  <c r="AO738" i="1"/>
  <c r="AT738" i="1"/>
  <c r="AW738" i="1"/>
  <c r="BE738" i="1"/>
  <c r="BL738" i="1"/>
  <c r="BR738" i="1"/>
  <c r="BS738" i="1"/>
  <c r="BX738" i="1"/>
  <c r="CB738" i="1"/>
  <c r="CD738" i="1"/>
  <c r="CE738" i="1" s="1"/>
  <c r="E739" i="1"/>
  <c r="F739" i="1" s="1"/>
  <c r="K739" i="1"/>
  <c r="Q739" i="1"/>
  <c r="S739" i="1"/>
  <c r="U739" i="1"/>
  <c r="Z739" i="1"/>
  <c r="AD739" i="1"/>
  <c r="AH739" i="1" s="1"/>
  <c r="AG739" i="1"/>
  <c r="AL739" i="1"/>
  <c r="AP739" i="1" s="1"/>
  <c r="AO739" i="1"/>
  <c r="AT739" i="1"/>
  <c r="AW739" i="1"/>
  <c r="BE739" i="1"/>
  <c r="BL739" i="1"/>
  <c r="BR739" i="1"/>
  <c r="BS739" i="1"/>
  <c r="BX739" i="1"/>
  <c r="CB739" i="1"/>
  <c r="CD739" i="1"/>
  <c r="CE739" i="1" s="1"/>
  <c r="E740" i="1"/>
  <c r="F740" i="1" s="1"/>
  <c r="K740" i="1"/>
  <c r="Q740" i="1"/>
  <c r="S740" i="1"/>
  <c r="U740" i="1"/>
  <c r="Z740" i="1"/>
  <c r="AD740" i="1"/>
  <c r="AH740" i="1" s="1"/>
  <c r="AG740" i="1"/>
  <c r="AL740" i="1"/>
  <c r="AP740" i="1" s="1"/>
  <c r="AO740" i="1"/>
  <c r="AT740" i="1"/>
  <c r="AW740" i="1"/>
  <c r="BE740" i="1"/>
  <c r="BL740" i="1"/>
  <c r="BR740" i="1"/>
  <c r="BS740" i="1"/>
  <c r="BX740" i="1"/>
  <c r="CB740" i="1"/>
  <c r="CD740" i="1"/>
  <c r="CE740" i="1" s="1"/>
  <c r="E741" i="1"/>
  <c r="F741" i="1" s="1"/>
  <c r="K741" i="1"/>
  <c r="Q741" i="1"/>
  <c r="S741" i="1"/>
  <c r="U741" i="1"/>
  <c r="Z741" i="1"/>
  <c r="AD741" i="1"/>
  <c r="AH741" i="1" s="1"/>
  <c r="AG741" i="1"/>
  <c r="AL741" i="1"/>
  <c r="AO741" i="1"/>
  <c r="AP741" i="1"/>
  <c r="AT741" i="1"/>
  <c r="AW741" i="1"/>
  <c r="BL741" i="1"/>
  <c r="BR741" i="1"/>
  <c r="BS741" i="1"/>
  <c r="BX741" i="1"/>
  <c r="CB741" i="1"/>
  <c r="CD741" i="1"/>
  <c r="CE741" i="1" s="1"/>
  <c r="E742" i="1"/>
  <c r="F742" i="1" s="1"/>
  <c r="K742" i="1"/>
  <c r="Q742" i="1"/>
  <c r="S742" i="1"/>
  <c r="U742" i="1"/>
  <c r="Z742" i="1"/>
  <c r="AD742" i="1"/>
  <c r="AH742" i="1" s="1"/>
  <c r="AG742" i="1"/>
  <c r="AL742" i="1"/>
  <c r="AP742" i="1" s="1"/>
  <c r="AO742" i="1"/>
  <c r="AT742" i="1"/>
  <c r="AW742" i="1"/>
  <c r="BE742" i="1"/>
  <c r="BL742" i="1"/>
  <c r="BR742" i="1"/>
  <c r="BS742" i="1"/>
  <c r="BX742" i="1"/>
  <c r="CB742" i="1"/>
  <c r="CD742" i="1"/>
  <c r="CE742" i="1" s="1"/>
  <c r="E743" i="1"/>
  <c r="F743" i="1" s="1"/>
  <c r="K743" i="1"/>
  <c r="Q743" i="1"/>
  <c r="S743" i="1"/>
  <c r="U743" i="1"/>
  <c r="Z743" i="1"/>
  <c r="AD743" i="1"/>
  <c r="AH743" i="1" s="1"/>
  <c r="AG743" i="1"/>
  <c r="AL743" i="1"/>
  <c r="AP743" i="1" s="1"/>
  <c r="AO743" i="1"/>
  <c r="AT743" i="1"/>
  <c r="AW743" i="1"/>
  <c r="BE743" i="1"/>
  <c r="BL743" i="1"/>
  <c r="BR743" i="1"/>
  <c r="BS743" i="1"/>
  <c r="BX743" i="1"/>
  <c r="CB743" i="1"/>
  <c r="CD743" i="1"/>
  <c r="CE743" i="1" s="1"/>
  <c r="E744" i="1"/>
  <c r="F744" i="1" s="1"/>
  <c r="K744" i="1"/>
  <c r="Q744" i="1"/>
  <c r="S744" i="1"/>
  <c r="U744" i="1"/>
  <c r="Z744" i="1"/>
  <c r="AD744" i="1"/>
  <c r="AH744" i="1" s="1"/>
  <c r="AG744" i="1"/>
  <c r="AL744" i="1"/>
  <c r="AP744" i="1" s="1"/>
  <c r="AO744" i="1"/>
  <c r="AT744" i="1"/>
  <c r="AW744" i="1"/>
  <c r="BE744" i="1"/>
  <c r="BL744" i="1"/>
  <c r="BR744" i="1"/>
  <c r="BS744" i="1"/>
  <c r="BX744" i="1"/>
  <c r="CB744" i="1"/>
  <c r="CD744" i="1"/>
  <c r="CE744" i="1" s="1"/>
  <c r="E745" i="1"/>
  <c r="F745" i="1" s="1"/>
  <c r="K745" i="1"/>
  <c r="Q745" i="1"/>
  <c r="S745" i="1"/>
  <c r="U745" i="1"/>
  <c r="Z745" i="1"/>
  <c r="AD745" i="1"/>
  <c r="AH745" i="1" s="1"/>
  <c r="AG745" i="1"/>
  <c r="AL745" i="1"/>
  <c r="AP745" i="1" s="1"/>
  <c r="AO745" i="1"/>
  <c r="AT745" i="1"/>
  <c r="AW745" i="1"/>
  <c r="BE745" i="1"/>
  <c r="BL745" i="1"/>
  <c r="BR745" i="1"/>
  <c r="BS745" i="1"/>
  <c r="BX745" i="1"/>
  <c r="CB745" i="1"/>
  <c r="CD745" i="1"/>
  <c r="CE745" i="1" s="1"/>
  <c r="E746" i="1"/>
  <c r="F746" i="1" s="1"/>
  <c r="K746" i="1"/>
  <c r="Q746" i="1"/>
  <c r="S746" i="1"/>
  <c r="U746" i="1"/>
  <c r="Z746" i="1"/>
  <c r="AD746" i="1"/>
  <c r="AH746" i="1" s="1"/>
  <c r="AG746" i="1"/>
  <c r="AL746" i="1"/>
  <c r="AP746" i="1" s="1"/>
  <c r="AO746" i="1"/>
  <c r="AT746" i="1"/>
  <c r="AW746" i="1"/>
  <c r="BE746" i="1"/>
  <c r="BL746" i="1"/>
  <c r="BR746" i="1"/>
  <c r="BS746" i="1"/>
  <c r="BX746" i="1"/>
  <c r="CB746" i="1"/>
  <c r="CD746" i="1"/>
  <c r="CE746" i="1" s="1"/>
  <c r="E747" i="1"/>
  <c r="F747" i="1" s="1"/>
  <c r="K747" i="1"/>
  <c r="Q747" i="1"/>
  <c r="S747" i="1"/>
  <c r="U747" i="1"/>
  <c r="Z747" i="1"/>
  <c r="AD747" i="1"/>
  <c r="AH747" i="1" s="1"/>
  <c r="AG747" i="1"/>
  <c r="AL747" i="1"/>
  <c r="AP747" i="1" s="1"/>
  <c r="AO747" i="1"/>
  <c r="AT747" i="1"/>
  <c r="AW747" i="1"/>
  <c r="BE747" i="1"/>
  <c r="BL747" i="1"/>
  <c r="BR747" i="1"/>
  <c r="BX747" i="1"/>
  <c r="CB747" i="1"/>
  <c r="CD747" i="1"/>
  <c r="CE747" i="1" s="1"/>
  <c r="E748" i="1"/>
  <c r="F748" i="1" s="1"/>
  <c r="K748" i="1"/>
  <c r="Q748" i="1"/>
  <c r="S748" i="1"/>
  <c r="U748" i="1"/>
  <c r="Z748" i="1"/>
  <c r="AD748" i="1"/>
  <c r="AH748" i="1" s="1"/>
  <c r="AG748" i="1"/>
  <c r="AL748" i="1"/>
  <c r="AP748" i="1" s="1"/>
  <c r="AO748" i="1"/>
  <c r="AT748" i="1"/>
  <c r="AW748" i="1"/>
  <c r="BE748" i="1"/>
  <c r="BL748" i="1"/>
  <c r="BR748" i="1"/>
  <c r="BX748" i="1"/>
  <c r="CB748" i="1"/>
  <c r="CD748" i="1"/>
  <c r="CE748" i="1" s="1"/>
  <c r="E749" i="1"/>
  <c r="F749" i="1" s="1"/>
  <c r="K749" i="1"/>
  <c r="Q749" i="1"/>
  <c r="S749" i="1"/>
  <c r="U749" i="1"/>
  <c r="Z749" i="1"/>
  <c r="AD749" i="1"/>
  <c r="AH749" i="1" s="1"/>
  <c r="AG749" i="1"/>
  <c r="AL749" i="1"/>
  <c r="AP749" i="1" s="1"/>
  <c r="AO749" i="1"/>
  <c r="AT749" i="1"/>
  <c r="AW749" i="1"/>
  <c r="BE749" i="1"/>
  <c r="BL749" i="1"/>
  <c r="BR749" i="1"/>
  <c r="BX749" i="1"/>
  <c r="CB749" i="1"/>
  <c r="CD749" i="1"/>
  <c r="CE749" i="1" s="1"/>
  <c r="E750" i="1"/>
  <c r="F750" i="1" s="1"/>
  <c r="K750" i="1"/>
  <c r="Q750" i="1"/>
  <c r="S750" i="1"/>
  <c r="U750" i="1"/>
  <c r="Z750" i="1"/>
  <c r="AD750" i="1"/>
  <c r="AH750" i="1" s="1"/>
  <c r="AG750" i="1"/>
  <c r="AL750" i="1"/>
  <c r="AP750" i="1" s="1"/>
  <c r="AO750" i="1"/>
  <c r="AT750" i="1"/>
  <c r="AW750" i="1"/>
  <c r="BE750" i="1"/>
  <c r="BL750" i="1"/>
  <c r="BR750" i="1"/>
  <c r="BX750" i="1"/>
  <c r="CB750" i="1"/>
  <c r="CD750" i="1"/>
  <c r="CE750" i="1" s="1"/>
  <c r="E751" i="1"/>
  <c r="F751" i="1" s="1"/>
  <c r="K751" i="1"/>
  <c r="Q751" i="1"/>
  <c r="S751" i="1"/>
  <c r="U751" i="1"/>
  <c r="Z751" i="1"/>
  <c r="AD751" i="1"/>
  <c r="AH751" i="1" s="1"/>
  <c r="AG751" i="1"/>
  <c r="AL751" i="1"/>
  <c r="AP751" i="1" s="1"/>
  <c r="AO751" i="1"/>
  <c r="AT751" i="1"/>
  <c r="AW751" i="1"/>
  <c r="BE751" i="1"/>
  <c r="BL751" i="1"/>
  <c r="BR751" i="1"/>
  <c r="BX751" i="1"/>
  <c r="CB751" i="1"/>
  <c r="CD751" i="1"/>
  <c r="CE751" i="1" s="1"/>
  <c r="E752" i="1"/>
  <c r="F752" i="1" s="1"/>
  <c r="K752" i="1"/>
  <c r="Q752" i="1"/>
  <c r="S752" i="1"/>
  <c r="U752" i="1"/>
  <c r="Z752" i="1"/>
  <c r="AD752" i="1"/>
  <c r="AH752" i="1" s="1"/>
  <c r="AG752" i="1"/>
  <c r="AL752" i="1"/>
  <c r="AP752" i="1" s="1"/>
  <c r="AO752" i="1"/>
  <c r="AT752" i="1"/>
  <c r="AW752" i="1"/>
  <c r="BE752" i="1"/>
  <c r="BL752" i="1"/>
  <c r="BR752" i="1"/>
  <c r="BS752" i="1"/>
  <c r="BX752" i="1"/>
  <c r="CB752" i="1"/>
  <c r="CD752" i="1"/>
  <c r="CE752" i="1" s="1"/>
  <c r="E753" i="1"/>
  <c r="F753" i="1" s="1"/>
  <c r="K753" i="1"/>
  <c r="Q753" i="1"/>
  <c r="S753" i="1"/>
  <c r="U753" i="1"/>
  <c r="Z753" i="1"/>
  <c r="AD753" i="1"/>
  <c r="AH753" i="1" s="1"/>
  <c r="AG753" i="1"/>
  <c r="AL753" i="1"/>
  <c r="AP753" i="1" s="1"/>
  <c r="AO753" i="1"/>
  <c r="AT753" i="1"/>
  <c r="AW753" i="1"/>
  <c r="BE753" i="1"/>
  <c r="BL753" i="1"/>
  <c r="BR753" i="1"/>
  <c r="BS753" i="1"/>
  <c r="BX753" i="1"/>
  <c r="CB753" i="1"/>
  <c r="CD753" i="1"/>
  <c r="CE753" i="1" s="1"/>
  <c r="E754" i="1"/>
  <c r="F754" i="1" s="1"/>
  <c r="K754" i="1"/>
  <c r="Q754" i="1"/>
  <c r="S754" i="1"/>
  <c r="U754" i="1"/>
  <c r="Z754" i="1"/>
  <c r="AD754" i="1"/>
  <c r="AH754" i="1" s="1"/>
  <c r="AG754" i="1"/>
  <c r="AL754" i="1"/>
  <c r="AP754" i="1" s="1"/>
  <c r="AO754" i="1"/>
  <c r="AT754" i="1"/>
  <c r="AW754" i="1"/>
  <c r="BE754" i="1"/>
  <c r="BL754" i="1"/>
  <c r="BR754" i="1"/>
  <c r="BS754" i="1"/>
  <c r="BX754" i="1"/>
  <c r="CB754" i="1"/>
  <c r="CD754" i="1"/>
  <c r="CE754" i="1" s="1"/>
  <c r="L1071" i="1" l="1"/>
  <c r="AQ1071" i="1" s="1"/>
  <c r="L1079" i="1"/>
  <c r="AQ1079" i="1" s="1"/>
  <c r="L1075" i="1"/>
  <c r="AQ1075" i="1" s="1"/>
  <c r="AA1071" i="1"/>
  <c r="AA1068" i="1"/>
  <c r="L1068" i="1"/>
  <c r="AI1068" i="1" s="1"/>
  <c r="CE921" i="1"/>
  <c r="CE920" i="1"/>
  <c r="AA1038" i="1"/>
  <c r="AA1022" i="1"/>
  <c r="AA1016" i="1"/>
  <c r="AA1006" i="1"/>
  <c r="AA1002" i="1"/>
  <c r="L997" i="1"/>
  <c r="AQ997" i="1" s="1"/>
  <c r="AA990" i="1"/>
  <c r="L989" i="1"/>
  <c r="AQ989" i="1" s="1"/>
  <c r="AA978" i="1"/>
  <c r="AA932" i="1"/>
  <c r="L932" i="1"/>
  <c r="AQ932" i="1" s="1"/>
  <c r="AA893" i="1"/>
  <c r="AA1095" i="1"/>
  <c r="L1095" i="1"/>
  <c r="AQ1095" i="1" s="1"/>
  <c r="L1083" i="1"/>
  <c r="AQ1083" i="1" s="1"/>
  <c r="AA1079" i="1"/>
  <c r="AA1076" i="1"/>
  <c r="L1076" i="1"/>
  <c r="AI1076" i="1" s="1"/>
  <c r="L1063" i="1"/>
  <c r="AQ1063" i="1" s="1"/>
  <c r="AA1042" i="1"/>
  <c r="AA1040" i="1"/>
  <c r="AA1026" i="1"/>
  <c r="AA1014" i="1"/>
  <c r="L1013" i="1"/>
  <c r="AQ1013" i="1" s="1"/>
  <c r="L970" i="1"/>
  <c r="AQ970" i="1" s="1"/>
  <c r="AA969" i="1"/>
  <c r="L966" i="1"/>
  <c r="AQ966" i="1" s="1"/>
  <c r="AA930" i="1"/>
  <c r="L930" i="1"/>
  <c r="AQ930" i="1" s="1"/>
  <c r="AA926" i="1"/>
  <c r="L926" i="1"/>
  <c r="AQ926" i="1" s="1"/>
  <c r="AA924" i="1"/>
  <c r="L924" i="1"/>
  <c r="AQ924" i="1" s="1"/>
  <c r="AA922" i="1"/>
  <c r="L922" i="1"/>
  <c r="AQ922" i="1" s="1"/>
  <c r="AA917" i="1"/>
  <c r="AA909" i="1"/>
  <c r="AA901" i="1"/>
  <c r="AA1094" i="1"/>
  <c r="L1094" i="1"/>
  <c r="AQ1094" i="1" s="1"/>
  <c r="AA1083" i="1"/>
  <c r="AA1080" i="1"/>
  <c r="L1080" i="1"/>
  <c r="AI1080" i="1" s="1"/>
  <c r="AA1075" i="1"/>
  <c r="AA1072" i="1"/>
  <c r="L1072" i="1"/>
  <c r="AI1072" i="1" s="1"/>
  <c r="L1067" i="1"/>
  <c r="AQ1067" i="1" s="1"/>
  <c r="L1065" i="1"/>
  <c r="AQ1065" i="1" s="1"/>
  <c r="L1057" i="1"/>
  <c r="AQ1057" i="1" s="1"/>
  <c r="L1037" i="1"/>
  <c r="AQ1037" i="1" s="1"/>
  <c r="AA1030" i="1"/>
  <c r="AA1024" i="1"/>
  <c r="AA1018" i="1"/>
  <c r="AA1008" i="1"/>
  <c r="AA998" i="1"/>
  <c r="AA994" i="1"/>
  <c r="AA986" i="1"/>
  <c r="AA982" i="1"/>
  <c r="AA974" i="1"/>
  <c r="AA972" i="1"/>
  <c r="AA970" i="1"/>
  <c r="L958" i="1"/>
  <c r="AQ958" i="1" s="1"/>
  <c r="L954" i="1"/>
  <c r="AQ954" i="1" s="1"/>
  <c r="AA953" i="1"/>
  <c r="AA947" i="1"/>
  <c r="AA945" i="1"/>
  <c r="L942" i="1"/>
  <c r="AQ942" i="1" s="1"/>
  <c r="AA933" i="1"/>
  <c r="AA927" i="1"/>
  <c r="L927" i="1"/>
  <c r="AI927" i="1" s="1"/>
  <c r="L822" i="1"/>
  <c r="AQ822" i="1" s="1"/>
  <c r="L1061" i="1"/>
  <c r="AQ1061" i="1" s="1"/>
  <c r="BB958" i="1"/>
  <c r="BB942" i="1"/>
  <c r="AA1102" i="1"/>
  <c r="L1102" i="1"/>
  <c r="AQ1102" i="1" s="1"/>
  <c r="L1089" i="1"/>
  <c r="AQ1089" i="1" s="1"/>
  <c r="L1087" i="1"/>
  <c r="AQ1087" i="1" s="1"/>
  <c r="L1085" i="1"/>
  <c r="AQ1085" i="1" s="1"/>
  <c r="AA1061" i="1"/>
  <c r="L1055" i="1"/>
  <c r="AQ1055" i="1" s="1"/>
  <c r="L1053" i="1"/>
  <c r="AQ1053" i="1" s="1"/>
  <c r="L1051" i="1"/>
  <c r="AQ1051" i="1" s="1"/>
  <c r="L1049" i="1"/>
  <c r="AQ1049" i="1" s="1"/>
  <c r="L1045" i="1"/>
  <c r="AQ1045" i="1" s="1"/>
  <c r="AA1034" i="1"/>
  <c r="AA1032" i="1"/>
  <c r="L1029" i="1"/>
  <c r="AQ1029" i="1" s="1"/>
  <c r="L1021" i="1"/>
  <c r="AQ1021" i="1" s="1"/>
  <c r="AA1010" i="1"/>
  <c r="L1005" i="1"/>
  <c r="AQ1005" i="1" s="1"/>
  <c r="AA1000" i="1"/>
  <c r="AA992" i="1"/>
  <c r="AA980" i="1"/>
  <c r="L977" i="1"/>
  <c r="AQ977" i="1" s="1"/>
  <c r="AA963" i="1"/>
  <c r="AA961" i="1"/>
  <c r="AA958" i="1"/>
  <c r="AA957" i="1"/>
  <c r="AA956" i="1"/>
  <c r="L956" i="1"/>
  <c r="AQ956" i="1" s="1"/>
  <c r="AA954" i="1"/>
  <c r="L950" i="1"/>
  <c r="AQ950" i="1" s="1"/>
  <c r="L946" i="1"/>
  <c r="AQ946" i="1" s="1"/>
  <c r="AA942" i="1"/>
  <c r="AA941" i="1"/>
  <c r="AA940" i="1"/>
  <c r="L940" i="1"/>
  <c r="AI940" i="1" s="1"/>
  <c r="AA938" i="1"/>
  <c r="L938" i="1"/>
  <c r="AQ938" i="1" s="1"/>
  <c r="AA916" i="1"/>
  <c r="L916" i="1"/>
  <c r="AQ916" i="1" s="1"/>
  <c r="AA822" i="1"/>
  <c r="L812" i="1"/>
  <c r="AQ812" i="1" s="1"/>
  <c r="AA796" i="1"/>
  <c r="L796" i="1"/>
  <c r="AI796" i="1" s="1"/>
  <c r="AA772" i="1"/>
  <c r="L772" i="1"/>
  <c r="AI772" i="1" s="1"/>
  <c r="AA771" i="1"/>
  <c r="L771" i="1"/>
  <c r="AI771" i="1" s="1"/>
  <c r="L767" i="1"/>
  <c r="AA761" i="1"/>
  <c r="L761" i="1"/>
  <c r="L858" i="1"/>
  <c r="AQ858" i="1" s="1"/>
  <c r="L854" i="1"/>
  <c r="AQ854" i="1" s="1"/>
  <c r="AA752" i="1"/>
  <c r="AA747" i="1"/>
  <c r="L747" i="1"/>
  <c r="AQ747" i="1" s="1"/>
  <c r="AA743" i="1"/>
  <c r="L743" i="1"/>
  <c r="AQ743" i="1" s="1"/>
  <c r="AA740" i="1"/>
  <c r="AA738" i="1"/>
  <c r="BB1098" i="1"/>
  <c r="AA1098" i="1"/>
  <c r="L1098" i="1"/>
  <c r="AQ1098" i="1" s="1"/>
  <c r="BB1090" i="1"/>
  <c r="AA1090" i="1"/>
  <c r="L1090" i="1"/>
  <c r="AQ1090" i="1" s="1"/>
  <c r="AA1088" i="1"/>
  <c r="L1088" i="1"/>
  <c r="AI1088" i="1" s="1"/>
  <c r="AA1087" i="1"/>
  <c r="AA1084" i="1"/>
  <c r="L1084" i="1"/>
  <c r="AI1084" i="1" s="1"/>
  <c r="L1081" i="1"/>
  <c r="AQ1081" i="1" s="1"/>
  <c r="L1077" i="1"/>
  <c r="AQ1077" i="1" s="1"/>
  <c r="L1073" i="1"/>
  <c r="AQ1073" i="1" s="1"/>
  <c r="L1069" i="1"/>
  <c r="AQ1069" i="1" s="1"/>
  <c r="AA1066" i="1"/>
  <c r="L1066" i="1"/>
  <c r="AI1066" i="1" s="1"/>
  <c r="AA1065" i="1"/>
  <c r="AA1062" i="1"/>
  <c r="L1062" i="1"/>
  <c r="AI1062" i="1" s="1"/>
  <c r="L1059" i="1"/>
  <c r="AQ1059" i="1" s="1"/>
  <c r="AA1058" i="1"/>
  <c r="L1058" i="1"/>
  <c r="AI1058" i="1" s="1"/>
  <c r="AA1057" i="1"/>
  <c r="AA1054" i="1"/>
  <c r="L1054" i="1"/>
  <c r="AI1054" i="1" s="1"/>
  <c r="AA1053" i="1"/>
  <c r="AA1050" i="1"/>
  <c r="L1050" i="1"/>
  <c r="AI1050" i="1" s="1"/>
  <c r="AA1049" i="1"/>
  <c r="AA1046" i="1"/>
  <c r="AA1044" i="1"/>
  <c r="L1041" i="1"/>
  <c r="AQ1041" i="1" s="1"/>
  <c r="AA1036" i="1"/>
  <c r="L1033" i="1"/>
  <c r="AQ1033" i="1" s="1"/>
  <c r="AA1028" i="1"/>
  <c r="L1025" i="1"/>
  <c r="AQ1025" i="1" s="1"/>
  <c r="AA1020" i="1"/>
  <c r="L1017" i="1"/>
  <c r="AQ1017" i="1" s="1"/>
  <c r="AA1012" i="1"/>
  <c r="L1009" i="1"/>
  <c r="AQ1009" i="1" s="1"/>
  <c r="AA1004" i="1"/>
  <c r="L1001" i="1"/>
  <c r="AQ1001" i="1" s="1"/>
  <c r="AA996" i="1"/>
  <c r="L993" i="1"/>
  <c r="AQ993" i="1" s="1"/>
  <c r="AA988" i="1"/>
  <c r="L985" i="1"/>
  <c r="AQ985" i="1" s="1"/>
  <c r="AA964" i="1"/>
  <c r="L964" i="1"/>
  <c r="AQ964" i="1" s="1"/>
  <c r="L962" i="1"/>
  <c r="AQ962" i="1" s="1"/>
  <c r="BB954" i="1"/>
  <c r="BB946" i="1"/>
  <c r="BB950" i="1"/>
  <c r="AA984" i="1"/>
  <c r="L981" i="1"/>
  <c r="AQ981" i="1" s="1"/>
  <c r="AA976" i="1"/>
  <c r="L973" i="1"/>
  <c r="AQ973" i="1" s="1"/>
  <c r="AA962" i="1"/>
  <c r="AA955" i="1"/>
  <c r="AA950" i="1"/>
  <c r="AA949" i="1"/>
  <c r="AA948" i="1"/>
  <c r="L948" i="1"/>
  <c r="AQ948" i="1" s="1"/>
  <c r="AA946" i="1"/>
  <c r="AA935" i="1"/>
  <c r="L935" i="1"/>
  <c r="AI935" i="1" s="1"/>
  <c r="AA925" i="1"/>
  <c r="AA921" i="1"/>
  <c r="L921" i="1"/>
  <c r="AI921" i="1" s="1"/>
  <c r="AA920" i="1"/>
  <c r="L920" i="1"/>
  <c r="AQ920" i="1" s="1"/>
  <c r="AA876" i="1"/>
  <c r="L876" i="1"/>
  <c r="AI876" i="1" s="1"/>
  <c r="AA868" i="1"/>
  <c r="L868" i="1"/>
  <c r="AI868" i="1" s="1"/>
  <c r="AA858" i="1"/>
  <c r="AA855" i="1"/>
  <c r="L855" i="1"/>
  <c r="AQ855" i="1" s="1"/>
  <c r="AA854" i="1"/>
  <c r="L840" i="1"/>
  <c r="AQ840" i="1" s="1"/>
  <c r="AA838" i="1"/>
  <c r="L838" i="1"/>
  <c r="AQ838" i="1" s="1"/>
  <c r="AA812" i="1"/>
  <c r="AA809" i="1"/>
  <c r="L809" i="1"/>
  <c r="AI809" i="1" s="1"/>
  <c r="AA808" i="1"/>
  <c r="L808" i="1"/>
  <c r="AQ808" i="1" s="1"/>
  <c r="AA793" i="1"/>
  <c r="L793" i="1"/>
  <c r="AI793" i="1" s="1"/>
  <c r="AA792" i="1"/>
  <c r="L792" i="1"/>
  <c r="AI792" i="1" s="1"/>
  <c r="AA757" i="1"/>
  <c r="L757" i="1"/>
  <c r="AA744" i="1"/>
  <c r="AA742" i="1"/>
  <c r="AA1101" i="1"/>
  <c r="L1101" i="1"/>
  <c r="AI1101" i="1" s="1"/>
  <c r="L1100" i="1"/>
  <c r="AQ1100" i="1" s="1"/>
  <c r="AA1097" i="1"/>
  <c r="L1097" i="1"/>
  <c r="AI1097" i="1" s="1"/>
  <c r="L1096" i="1"/>
  <c r="AQ1096" i="1" s="1"/>
  <c r="AA1093" i="1"/>
  <c r="L1093" i="1"/>
  <c r="AI1093" i="1" s="1"/>
  <c r="L1092" i="1"/>
  <c r="AQ1092" i="1" s="1"/>
  <c r="AA1089" i="1"/>
  <c r="AQ1088" i="1"/>
  <c r="AA1086" i="1"/>
  <c r="L1086" i="1"/>
  <c r="AA1085" i="1"/>
  <c r="AA1082" i="1"/>
  <c r="L1082" i="1"/>
  <c r="AA1081" i="1"/>
  <c r="AA1078" i="1"/>
  <c r="L1078" i="1"/>
  <c r="AA1077" i="1"/>
  <c r="AQ1076" i="1"/>
  <c r="AA1074" i="1"/>
  <c r="L1074" i="1"/>
  <c r="AA1073" i="1"/>
  <c r="AQ1072" i="1"/>
  <c r="AA1070" i="1"/>
  <c r="L1070" i="1"/>
  <c r="AA1069" i="1"/>
  <c r="AQ1068" i="1"/>
  <c r="AA1067" i="1"/>
  <c r="AA1064" i="1"/>
  <c r="L1064" i="1"/>
  <c r="AA1063" i="1"/>
  <c r="AA1060" i="1"/>
  <c r="L1060" i="1"/>
  <c r="AA1059" i="1"/>
  <c r="AA1056" i="1"/>
  <c r="L1056" i="1"/>
  <c r="AA1055" i="1"/>
  <c r="AA1052" i="1"/>
  <c r="L1052" i="1"/>
  <c r="AA1051" i="1"/>
  <c r="AA1048" i="1"/>
  <c r="L1048" i="1"/>
  <c r="BB968" i="1"/>
  <c r="BB960" i="1"/>
  <c r="BB952" i="1"/>
  <c r="BB940" i="1"/>
  <c r="BB944" i="1"/>
  <c r="AA968" i="1"/>
  <c r="L968" i="1"/>
  <c r="AQ968" i="1" s="1"/>
  <c r="AA966" i="1"/>
  <c r="AA965" i="1"/>
  <c r="AA960" i="1"/>
  <c r="L960" i="1"/>
  <c r="AQ960" i="1" s="1"/>
  <c r="AA952" i="1"/>
  <c r="L952" i="1"/>
  <c r="AQ952" i="1" s="1"/>
  <c r="AA944" i="1"/>
  <c r="L944" i="1"/>
  <c r="AQ944" i="1" s="1"/>
  <c r="AA937" i="1"/>
  <c r="L937" i="1"/>
  <c r="AI937" i="1" s="1"/>
  <c r="AA936" i="1"/>
  <c r="L936" i="1"/>
  <c r="AQ936" i="1" s="1"/>
  <c r="AA929" i="1"/>
  <c r="L929" i="1"/>
  <c r="AA919" i="1"/>
  <c r="L919" i="1"/>
  <c r="AI919" i="1" s="1"/>
  <c r="AA890" i="1"/>
  <c r="L890" i="1"/>
  <c r="AQ890" i="1" s="1"/>
  <c r="AA888" i="1"/>
  <c r="L888" i="1"/>
  <c r="AQ888" i="1" s="1"/>
  <c r="AA882" i="1"/>
  <c r="L882" i="1"/>
  <c r="AQ882" i="1" s="1"/>
  <c r="AA851" i="1"/>
  <c r="L851" i="1"/>
  <c r="AI851" i="1" s="1"/>
  <c r="AA826" i="1"/>
  <c r="L826" i="1"/>
  <c r="AQ826" i="1" s="1"/>
  <c r="L802" i="1"/>
  <c r="AQ802" i="1" s="1"/>
  <c r="AA778" i="1"/>
  <c r="AA755" i="1"/>
  <c r="L755" i="1"/>
  <c r="AI755" i="1" s="1"/>
  <c r="AA914" i="1"/>
  <c r="L914" i="1"/>
  <c r="AQ914" i="1" s="1"/>
  <c r="AA913" i="1"/>
  <c r="L913" i="1"/>
  <c r="AI913" i="1" s="1"/>
  <c r="AA911" i="1"/>
  <c r="L911" i="1"/>
  <c r="AQ911" i="1" s="1"/>
  <c r="AA910" i="1"/>
  <c r="L910" i="1"/>
  <c r="AQ910" i="1" s="1"/>
  <c r="AA908" i="1"/>
  <c r="L908" i="1"/>
  <c r="AQ908" i="1" s="1"/>
  <c r="AA906" i="1"/>
  <c r="L906" i="1"/>
  <c r="AQ906" i="1" s="1"/>
  <c r="AA905" i="1"/>
  <c r="L905" i="1"/>
  <c r="AI905" i="1" s="1"/>
  <c r="AA904" i="1"/>
  <c r="L904" i="1"/>
  <c r="AQ904" i="1" s="1"/>
  <c r="AA903" i="1"/>
  <c r="L903" i="1"/>
  <c r="AI903" i="1" s="1"/>
  <c r="AA900" i="1"/>
  <c r="L900" i="1"/>
  <c r="AQ900" i="1" s="1"/>
  <c r="AA898" i="1"/>
  <c r="L898" i="1"/>
  <c r="AQ898" i="1" s="1"/>
  <c r="AA897" i="1"/>
  <c r="L897" i="1"/>
  <c r="AA895" i="1"/>
  <c r="L895" i="1"/>
  <c r="AQ895" i="1" s="1"/>
  <c r="AA892" i="1"/>
  <c r="L892" i="1"/>
  <c r="AQ892" i="1" s="1"/>
  <c r="AA894" i="1"/>
  <c r="L894" i="1"/>
  <c r="AQ894" i="1" s="1"/>
  <c r="AA889" i="1"/>
  <c r="L889" i="1"/>
  <c r="AI889" i="1" s="1"/>
  <c r="AA887" i="1"/>
  <c r="L887" i="1"/>
  <c r="AI887" i="1" s="1"/>
  <c r="AA885" i="1"/>
  <c r="AA884" i="1"/>
  <c r="L884" i="1"/>
  <c r="AQ884" i="1" s="1"/>
  <c r="AA881" i="1"/>
  <c r="L881" i="1"/>
  <c r="AA879" i="1"/>
  <c r="L879" i="1"/>
  <c r="AQ879" i="1" s="1"/>
  <c r="L878" i="1"/>
  <c r="AQ878" i="1" s="1"/>
  <c r="AA877" i="1"/>
  <c r="L877" i="1"/>
  <c r="AI877" i="1" s="1"/>
  <c r="AA875" i="1"/>
  <c r="L875" i="1"/>
  <c r="AI875" i="1" s="1"/>
  <c r="L874" i="1"/>
  <c r="AQ874" i="1" s="1"/>
  <c r="AA871" i="1"/>
  <c r="L871" i="1"/>
  <c r="AQ871" i="1" s="1"/>
  <c r="L870" i="1"/>
  <c r="AQ870" i="1" s="1"/>
  <c r="AA869" i="1"/>
  <c r="L869" i="1"/>
  <c r="AI869" i="1" s="1"/>
  <c r="AA867" i="1"/>
  <c r="L867" i="1"/>
  <c r="AI867" i="1" s="1"/>
  <c r="L866" i="1"/>
  <c r="AQ866" i="1" s="1"/>
  <c r="AA863" i="1"/>
  <c r="L863" i="1"/>
  <c r="AQ863" i="1" s="1"/>
  <c r="L862" i="1"/>
  <c r="AQ862" i="1" s="1"/>
  <c r="AA859" i="1"/>
  <c r="L859" i="1"/>
  <c r="AQ859" i="1" s="1"/>
  <c r="AA861" i="1"/>
  <c r="L861" i="1"/>
  <c r="AQ861" i="1" s="1"/>
  <c r="AA860" i="1"/>
  <c r="L860" i="1"/>
  <c r="AI860" i="1" s="1"/>
  <c r="L856" i="1"/>
  <c r="AQ856" i="1" s="1"/>
  <c r="AA850" i="1"/>
  <c r="L850" i="1"/>
  <c r="AQ850" i="1" s="1"/>
  <c r="L848" i="1"/>
  <c r="AQ848" i="1" s="1"/>
  <c r="AA847" i="1"/>
  <c r="L847" i="1"/>
  <c r="AI847" i="1" s="1"/>
  <c r="AA846" i="1"/>
  <c r="L846" i="1"/>
  <c r="AQ846" i="1" s="1"/>
  <c r="AA843" i="1"/>
  <c r="L843" i="1"/>
  <c r="AQ843" i="1" s="1"/>
  <c r="AA842" i="1"/>
  <c r="L842" i="1"/>
  <c r="AQ842" i="1" s="1"/>
  <c r="AA839" i="1"/>
  <c r="L839" i="1"/>
  <c r="AQ839" i="1" s="1"/>
  <c r="AA835" i="1"/>
  <c r="L835" i="1"/>
  <c r="AI835" i="1" s="1"/>
  <c r="AA834" i="1"/>
  <c r="L834" i="1"/>
  <c r="AQ834" i="1" s="1"/>
  <c r="L832" i="1"/>
  <c r="AQ832" i="1" s="1"/>
  <c r="AA831" i="1"/>
  <c r="L831" i="1"/>
  <c r="AQ831" i="1" s="1"/>
  <c r="AA830" i="1"/>
  <c r="L830" i="1"/>
  <c r="AQ830" i="1" s="1"/>
  <c r="AA827" i="1"/>
  <c r="L827" i="1"/>
  <c r="AQ827" i="1" s="1"/>
  <c r="L824" i="1"/>
  <c r="AQ824" i="1" s="1"/>
  <c r="AA823" i="1"/>
  <c r="L823" i="1"/>
  <c r="AI823" i="1" s="1"/>
  <c r="AA819" i="1"/>
  <c r="L819" i="1"/>
  <c r="AI819" i="1" s="1"/>
  <c r="AA818" i="1"/>
  <c r="L818" i="1"/>
  <c r="AQ818" i="1" s="1"/>
  <c r="AA815" i="1"/>
  <c r="L815" i="1"/>
  <c r="AQ815" i="1" s="1"/>
  <c r="AA814" i="1"/>
  <c r="L814" i="1"/>
  <c r="AQ814" i="1" s="1"/>
  <c r="L816" i="1"/>
  <c r="AQ816" i="1" s="1"/>
  <c r="AA813" i="1"/>
  <c r="L813" i="1"/>
  <c r="AI813" i="1" s="1"/>
  <c r="L810" i="1"/>
  <c r="AQ810" i="1" s="1"/>
  <c r="AA805" i="1"/>
  <c r="L805" i="1"/>
  <c r="AI805" i="1" s="1"/>
  <c r="AA804" i="1"/>
  <c r="L804" i="1"/>
  <c r="AQ804" i="1" s="1"/>
  <c r="AA801" i="1"/>
  <c r="L801" i="1"/>
  <c r="AQ801" i="1" s="1"/>
  <c r="AA800" i="1"/>
  <c r="L800" i="1"/>
  <c r="AI800" i="1" s="1"/>
  <c r="AA797" i="1"/>
  <c r="L797" i="1"/>
  <c r="AI797" i="1" s="1"/>
  <c r="L794" i="1"/>
  <c r="AQ794" i="1" s="1"/>
  <c r="AA754" i="1"/>
  <c r="AA753" i="1"/>
  <c r="L753" i="1"/>
  <c r="AI753" i="1" s="1"/>
  <c r="AA749" i="1"/>
  <c r="L749" i="1"/>
  <c r="AQ749" i="1" s="1"/>
  <c r="AA745" i="1"/>
  <c r="L745" i="1"/>
  <c r="AQ745" i="1" s="1"/>
  <c r="BB1102" i="1"/>
  <c r="BB1100" i="1"/>
  <c r="AA1100" i="1"/>
  <c r="AA1099" i="1"/>
  <c r="L1099" i="1"/>
  <c r="AQ1099" i="1" s="1"/>
  <c r="BB1096" i="1"/>
  <c r="AA1096" i="1"/>
  <c r="BB1094" i="1"/>
  <c r="BB1092" i="1"/>
  <c r="AA1092" i="1"/>
  <c r="AA1091" i="1"/>
  <c r="L1091" i="1"/>
  <c r="AI1091" i="1" s="1"/>
  <c r="L1047" i="1"/>
  <c r="AQ1047" i="1" s="1"/>
  <c r="L1043" i="1"/>
  <c r="AQ1043" i="1" s="1"/>
  <c r="L1039" i="1"/>
  <c r="AQ1039" i="1" s="1"/>
  <c r="L1035" i="1"/>
  <c r="AQ1035" i="1" s="1"/>
  <c r="L1031" i="1"/>
  <c r="AQ1031" i="1" s="1"/>
  <c r="L1027" i="1"/>
  <c r="AQ1027" i="1" s="1"/>
  <c r="L1023" i="1"/>
  <c r="AQ1023" i="1" s="1"/>
  <c r="L1019" i="1"/>
  <c r="AQ1019" i="1" s="1"/>
  <c r="L1015" i="1"/>
  <c r="AQ1015" i="1" s="1"/>
  <c r="L1011" i="1"/>
  <c r="AQ1011" i="1" s="1"/>
  <c r="L1007" i="1"/>
  <c r="AQ1007" i="1" s="1"/>
  <c r="L1003" i="1"/>
  <c r="AQ1003" i="1" s="1"/>
  <c r="L999" i="1"/>
  <c r="AQ999" i="1" s="1"/>
  <c r="L995" i="1"/>
  <c r="AQ995" i="1" s="1"/>
  <c r="L991" i="1"/>
  <c r="AQ991" i="1" s="1"/>
  <c r="L987" i="1"/>
  <c r="AQ987" i="1" s="1"/>
  <c r="L983" i="1"/>
  <c r="AQ983" i="1" s="1"/>
  <c r="L979" i="1"/>
  <c r="AQ979" i="1" s="1"/>
  <c r="L975" i="1"/>
  <c r="AQ975" i="1" s="1"/>
  <c r="L971" i="1"/>
  <c r="AQ971" i="1" s="1"/>
  <c r="BB970" i="1"/>
  <c r="BB966" i="1"/>
  <c r="BB962" i="1"/>
  <c r="AQ927" i="1"/>
  <c r="BB938" i="1"/>
  <c r="BB928" i="1"/>
  <c r="BB922" i="1"/>
  <c r="BB912" i="1"/>
  <c r="BB906" i="1"/>
  <c r="BB896" i="1"/>
  <c r="BB878" i="1"/>
  <c r="BB874" i="1"/>
  <c r="BB868" i="1"/>
  <c r="BB862" i="1"/>
  <c r="BB866" i="1"/>
  <c r="BB860" i="1"/>
  <c r="AA1047" i="1"/>
  <c r="L1046" i="1"/>
  <c r="AA1045" i="1"/>
  <c r="L1044" i="1"/>
  <c r="AA1043" i="1"/>
  <c r="L1042" i="1"/>
  <c r="AA1041" i="1"/>
  <c r="L1040" i="1"/>
  <c r="AA1039" i="1"/>
  <c r="L1038" i="1"/>
  <c r="AA1037" i="1"/>
  <c r="L1036" i="1"/>
  <c r="AA1035" i="1"/>
  <c r="L1034" i="1"/>
  <c r="AA1033" i="1"/>
  <c r="L1032" i="1"/>
  <c r="AA1031" i="1"/>
  <c r="L1030" i="1"/>
  <c r="AA1029" i="1"/>
  <c r="L1028" i="1"/>
  <c r="AA1027" i="1"/>
  <c r="L1026" i="1"/>
  <c r="AA1025" i="1"/>
  <c r="L1024" i="1"/>
  <c r="AA1023" i="1"/>
  <c r="L1022" i="1"/>
  <c r="AA1021" i="1"/>
  <c r="L1020" i="1"/>
  <c r="AA1019" i="1"/>
  <c r="L1018" i="1"/>
  <c r="AA1017" i="1"/>
  <c r="L1016" i="1"/>
  <c r="AA1015" i="1"/>
  <c r="L1014" i="1"/>
  <c r="AA1013" i="1"/>
  <c r="L1012" i="1"/>
  <c r="AA1011" i="1"/>
  <c r="L1010" i="1"/>
  <c r="AA1009" i="1"/>
  <c r="L1008" i="1"/>
  <c r="AA1007" i="1"/>
  <c r="L1006" i="1"/>
  <c r="AA1005" i="1"/>
  <c r="L1004" i="1"/>
  <c r="AA1003" i="1"/>
  <c r="L1002" i="1"/>
  <c r="AA1001" i="1"/>
  <c r="L1000" i="1"/>
  <c r="AA999" i="1"/>
  <c r="L998" i="1"/>
  <c r="AA997" i="1"/>
  <c r="L996" i="1"/>
  <c r="AA995" i="1"/>
  <c r="L994" i="1"/>
  <c r="AA993" i="1"/>
  <c r="L992" i="1"/>
  <c r="AA991" i="1"/>
  <c r="L990" i="1"/>
  <c r="AA989" i="1"/>
  <c r="L988" i="1"/>
  <c r="AA987" i="1"/>
  <c r="L986" i="1"/>
  <c r="AA985" i="1"/>
  <c r="L984" i="1"/>
  <c r="AA983" i="1"/>
  <c r="L982" i="1"/>
  <c r="AA981" i="1"/>
  <c r="L980" i="1"/>
  <c r="AA979" i="1"/>
  <c r="L978" i="1"/>
  <c r="AA977" i="1"/>
  <c r="L976" i="1"/>
  <c r="AA975" i="1"/>
  <c r="L974" i="1"/>
  <c r="AA973" i="1"/>
  <c r="L972" i="1"/>
  <c r="AA971" i="1"/>
  <c r="AA967" i="1"/>
  <c r="BB964" i="1"/>
  <c r="AA959" i="1"/>
  <c r="BB956" i="1"/>
  <c r="AA951" i="1"/>
  <c r="BB948" i="1"/>
  <c r="AA943" i="1"/>
  <c r="AA934" i="1"/>
  <c r="L934" i="1"/>
  <c r="AQ934" i="1" s="1"/>
  <c r="AA928" i="1"/>
  <c r="L928" i="1"/>
  <c r="AQ928" i="1" s="1"/>
  <c r="BB936" i="1"/>
  <c r="AA918" i="1"/>
  <c r="L918" i="1"/>
  <c r="AQ918" i="1" s="1"/>
  <c r="BB930" i="1"/>
  <c r="AA912" i="1"/>
  <c r="L912" i="1"/>
  <c r="AQ912" i="1" s="1"/>
  <c r="BB920" i="1"/>
  <c r="AA902" i="1"/>
  <c r="L902" i="1"/>
  <c r="AQ902" i="1" s="1"/>
  <c r="BB914" i="1"/>
  <c r="AA896" i="1"/>
  <c r="L896" i="1"/>
  <c r="AQ896" i="1" s="1"/>
  <c r="BB904" i="1"/>
  <c r="AA886" i="1"/>
  <c r="L886" i="1"/>
  <c r="AQ886" i="1" s="1"/>
  <c r="BB898" i="1"/>
  <c r="AA880" i="1"/>
  <c r="L880" i="1"/>
  <c r="AQ880" i="1" s="1"/>
  <c r="BB872" i="1"/>
  <c r="AA872" i="1"/>
  <c r="L872" i="1"/>
  <c r="AI872" i="1" s="1"/>
  <c r="BB864" i="1"/>
  <c r="AA864" i="1"/>
  <c r="L864" i="1"/>
  <c r="AQ864" i="1" s="1"/>
  <c r="BB876" i="1"/>
  <c r="BB870" i="1"/>
  <c r="AA939" i="1"/>
  <c r="L939" i="1"/>
  <c r="L933" i="1"/>
  <c r="AA931" i="1"/>
  <c r="L931" i="1"/>
  <c r="L925" i="1"/>
  <c r="AA923" i="1"/>
  <c r="L923" i="1"/>
  <c r="BB934" i="1"/>
  <c r="BB932" i="1"/>
  <c r="L917" i="1"/>
  <c r="AA915" i="1"/>
  <c r="L915" i="1"/>
  <c r="BB926" i="1"/>
  <c r="BB924" i="1"/>
  <c r="L909" i="1"/>
  <c r="AA907" i="1"/>
  <c r="L907" i="1"/>
  <c r="BB918" i="1"/>
  <c r="BB916" i="1"/>
  <c r="L901" i="1"/>
  <c r="AA899" i="1"/>
  <c r="L899" i="1"/>
  <c r="BB910" i="1"/>
  <c r="BB908" i="1"/>
  <c r="L893" i="1"/>
  <c r="AA891" i="1"/>
  <c r="L891" i="1"/>
  <c r="BB902" i="1"/>
  <c r="BB900" i="1"/>
  <c r="L885" i="1"/>
  <c r="AA883" i="1"/>
  <c r="L883" i="1"/>
  <c r="BB880" i="1"/>
  <c r="AA878" i="1"/>
  <c r="AA874" i="1"/>
  <c r="AA873" i="1"/>
  <c r="L873" i="1"/>
  <c r="AQ873" i="1" s="1"/>
  <c r="AA870" i="1"/>
  <c r="AA866" i="1"/>
  <c r="AA865" i="1"/>
  <c r="L865" i="1"/>
  <c r="AI865" i="1" s="1"/>
  <c r="AA862" i="1"/>
  <c r="AA857" i="1"/>
  <c r="L857" i="1"/>
  <c r="AA856" i="1"/>
  <c r="AA853" i="1"/>
  <c r="L853" i="1"/>
  <c r="AA852" i="1"/>
  <c r="L852" i="1"/>
  <c r="AQ852" i="1" s="1"/>
  <c r="L844" i="1"/>
  <c r="AQ844" i="1" s="1"/>
  <c r="L836" i="1"/>
  <c r="AQ836" i="1" s="1"/>
  <c r="L828" i="1"/>
  <c r="AQ828" i="1" s="1"/>
  <c r="L820" i="1"/>
  <c r="AQ820" i="1" s="1"/>
  <c r="AQ813" i="1"/>
  <c r="AA849" i="1"/>
  <c r="L849" i="1"/>
  <c r="AA848" i="1"/>
  <c r="AA845" i="1"/>
  <c r="L845" i="1"/>
  <c r="AA844" i="1"/>
  <c r="AA841" i="1"/>
  <c r="L841" i="1"/>
  <c r="AA840" i="1"/>
  <c r="AA837" i="1"/>
  <c r="L837" i="1"/>
  <c r="AA836" i="1"/>
  <c r="AA833" i="1"/>
  <c r="L833" i="1"/>
  <c r="AA832" i="1"/>
  <c r="AA829" i="1"/>
  <c r="L829" i="1"/>
  <c r="AA828" i="1"/>
  <c r="AA825" i="1"/>
  <c r="L825" i="1"/>
  <c r="AA824" i="1"/>
  <c r="AA821" i="1"/>
  <c r="L821" i="1"/>
  <c r="AA820" i="1"/>
  <c r="AA817" i="1"/>
  <c r="L817" i="1"/>
  <c r="AA816" i="1"/>
  <c r="AQ809" i="1"/>
  <c r="L806" i="1"/>
  <c r="AQ806" i="1" s="1"/>
  <c r="L798" i="1"/>
  <c r="AI798" i="1" s="1"/>
  <c r="AQ793" i="1"/>
  <c r="AA776" i="1"/>
  <c r="L776" i="1"/>
  <c r="AQ776" i="1" s="1"/>
  <c r="L759" i="1"/>
  <c r="AQ759" i="1" s="1"/>
  <c r="AA811" i="1"/>
  <c r="L811" i="1"/>
  <c r="AA810" i="1"/>
  <c r="AA807" i="1"/>
  <c r="L807" i="1"/>
  <c r="AA806" i="1"/>
  <c r="AA803" i="1"/>
  <c r="L803" i="1"/>
  <c r="AA802" i="1"/>
  <c r="AA799" i="1"/>
  <c r="L799" i="1"/>
  <c r="AA798" i="1"/>
  <c r="AA795" i="1"/>
  <c r="L795" i="1"/>
  <c r="AA794" i="1"/>
  <c r="AA791" i="1"/>
  <c r="L791" i="1"/>
  <c r="AA790" i="1"/>
  <c r="L790" i="1"/>
  <c r="AQ790" i="1" s="1"/>
  <c r="AA786" i="1"/>
  <c r="L786" i="1"/>
  <c r="AQ786" i="1" s="1"/>
  <c r="AA782" i="1"/>
  <c r="L782" i="1"/>
  <c r="AI782" i="1" s="1"/>
  <c r="AA781" i="1"/>
  <c r="L781" i="1"/>
  <c r="AI781" i="1" s="1"/>
  <c r="AA780" i="1"/>
  <c r="L780" i="1"/>
  <c r="AI780" i="1" s="1"/>
  <c r="AA769" i="1"/>
  <c r="L769" i="1"/>
  <c r="AI769" i="1" s="1"/>
  <c r="AA767" i="1"/>
  <c r="AA766" i="1"/>
  <c r="L766" i="1"/>
  <c r="AI766" i="1" s="1"/>
  <c r="AA765" i="1"/>
  <c r="L765" i="1"/>
  <c r="AI765" i="1" s="1"/>
  <c r="AA759" i="1"/>
  <c r="AA789" i="1"/>
  <c r="L789" i="1"/>
  <c r="AI789" i="1" s="1"/>
  <c r="AA788" i="1"/>
  <c r="L788" i="1"/>
  <c r="AQ788" i="1" s="1"/>
  <c r="AA787" i="1"/>
  <c r="L787" i="1"/>
  <c r="AA785" i="1"/>
  <c r="L785" i="1"/>
  <c r="AI785" i="1" s="1"/>
  <c r="AA784" i="1"/>
  <c r="L784" i="1"/>
  <c r="AQ784" i="1" s="1"/>
  <c r="AA783" i="1"/>
  <c r="L783" i="1"/>
  <c r="AI783" i="1" s="1"/>
  <c r="AA779" i="1"/>
  <c r="L779" i="1"/>
  <c r="AI779" i="1" s="1"/>
  <c r="L778" i="1"/>
  <c r="AQ778" i="1" s="1"/>
  <c r="AA777" i="1"/>
  <c r="L777" i="1"/>
  <c r="AA775" i="1"/>
  <c r="L775" i="1"/>
  <c r="AI775" i="1" s="1"/>
  <c r="AA774" i="1"/>
  <c r="L774" i="1"/>
  <c r="AQ774" i="1" s="1"/>
  <c r="AA773" i="1"/>
  <c r="L773" i="1"/>
  <c r="AA770" i="1"/>
  <c r="L770" i="1"/>
  <c r="AA768" i="1"/>
  <c r="L768" i="1"/>
  <c r="AI768" i="1" s="1"/>
  <c r="AA764" i="1"/>
  <c r="L764" i="1"/>
  <c r="AI764" i="1" s="1"/>
  <c r="AA763" i="1"/>
  <c r="L763" i="1"/>
  <c r="AI763" i="1" s="1"/>
  <c r="AA762" i="1"/>
  <c r="L762" i="1"/>
  <c r="AA760" i="1"/>
  <c r="L760" i="1"/>
  <c r="AI760" i="1" s="1"/>
  <c r="AA758" i="1"/>
  <c r="L758" i="1"/>
  <c r="AA756" i="1"/>
  <c r="L756" i="1"/>
  <c r="AI756" i="1" s="1"/>
  <c r="AA751" i="1"/>
  <c r="L751" i="1"/>
  <c r="AA750" i="1"/>
  <c r="AA748" i="1"/>
  <c r="L744" i="1"/>
  <c r="AI744" i="1" s="1"/>
  <c r="AA746" i="1"/>
  <c r="L746" i="1"/>
  <c r="AQ746" i="1" s="1"/>
  <c r="L742" i="1"/>
  <c r="AI742" i="1" s="1"/>
  <c r="AA741" i="1"/>
  <c r="L741" i="1"/>
  <c r="AQ741" i="1" s="1"/>
  <c r="BB754" i="1"/>
  <c r="BB753" i="1"/>
  <c r="BB751" i="1"/>
  <c r="L740" i="1"/>
  <c r="AQ740" i="1" s="1"/>
  <c r="AA739" i="1"/>
  <c r="L739" i="1"/>
  <c r="AQ739" i="1" s="1"/>
  <c r="L738" i="1"/>
  <c r="AI738" i="1" s="1"/>
  <c r="AA737" i="1"/>
  <c r="L737" i="1"/>
  <c r="AI1098" i="1"/>
  <c r="AI1090" i="1"/>
  <c r="AI956" i="1"/>
  <c r="AI864" i="1"/>
  <c r="AI1102" i="1"/>
  <c r="AI1094" i="1"/>
  <c r="AQ876" i="1"/>
  <c r="AQ868" i="1"/>
  <c r="AI747" i="1"/>
  <c r="AI1100" i="1"/>
  <c r="AI1096" i="1"/>
  <c r="AI1092" i="1"/>
  <c r="AI958" i="1"/>
  <c r="AI866" i="1"/>
  <c r="AQ1101" i="1"/>
  <c r="AQ1093" i="1"/>
  <c r="AI1099" i="1"/>
  <c r="AI1095" i="1"/>
  <c r="BB1088" i="1"/>
  <c r="BB1086" i="1"/>
  <c r="BB1084" i="1"/>
  <c r="BB1082" i="1"/>
  <c r="BB1080" i="1"/>
  <c r="BB1078" i="1"/>
  <c r="BB1076" i="1"/>
  <c r="BB1074" i="1"/>
  <c r="BB1072" i="1"/>
  <c r="BB1070" i="1"/>
  <c r="BB1068" i="1"/>
  <c r="BB1066" i="1"/>
  <c r="BB1064" i="1"/>
  <c r="BB1062" i="1"/>
  <c r="BB1060" i="1"/>
  <c r="BB1058" i="1"/>
  <c r="BB1056" i="1"/>
  <c r="BB1054" i="1"/>
  <c r="BB1052" i="1"/>
  <c r="BB1050" i="1"/>
  <c r="BB1048" i="1"/>
  <c r="BB1046" i="1"/>
  <c r="BB1044" i="1"/>
  <c r="BB1042" i="1"/>
  <c r="BB1040" i="1"/>
  <c r="BB1038" i="1"/>
  <c r="BB1036" i="1"/>
  <c r="BB1034" i="1"/>
  <c r="BB1032" i="1"/>
  <c r="BB1030" i="1"/>
  <c r="BB1028" i="1"/>
  <c r="BB1026" i="1"/>
  <c r="BB1024" i="1"/>
  <c r="BB1022" i="1"/>
  <c r="BB1020" i="1"/>
  <c r="BB1018" i="1"/>
  <c r="BB1016" i="1"/>
  <c r="BB1014" i="1"/>
  <c r="BB1012" i="1"/>
  <c r="BB1010" i="1"/>
  <c r="BB1008" i="1"/>
  <c r="BB1006" i="1"/>
  <c r="BB1004" i="1"/>
  <c r="BB1002" i="1"/>
  <c r="BB1000" i="1"/>
  <c r="BB998" i="1"/>
  <c r="BB996" i="1"/>
  <c r="BB994" i="1"/>
  <c r="BB992" i="1"/>
  <c r="BB990" i="1"/>
  <c r="BB988" i="1"/>
  <c r="BB986" i="1"/>
  <c r="BB972" i="1"/>
  <c r="BB974" i="1"/>
  <c r="BB976" i="1"/>
  <c r="BB978" i="1"/>
  <c r="BB980" i="1"/>
  <c r="BB982" i="1"/>
  <c r="BB984" i="1"/>
  <c r="L754" i="1"/>
  <c r="AI754" i="1" s="1"/>
  <c r="BB1101" i="1"/>
  <c r="BB1099" i="1"/>
  <c r="BB1097" i="1"/>
  <c r="BB1095" i="1"/>
  <c r="BB1093" i="1"/>
  <c r="BB1091" i="1"/>
  <c r="BB1089" i="1"/>
  <c r="AI1089" i="1"/>
  <c r="BB1087" i="1"/>
  <c r="BB1085" i="1"/>
  <c r="BB1083" i="1"/>
  <c r="AI1083" i="1"/>
  <c r="BB1081" i="1"/>
  <c r="BB1079" i="1"/>
  <c r="AI1079" i="1"/>
  <c r="BB1077" i="1"/>
  <c r="BB1075" i="1"/>
  <c r="AI1075" i="1"/>
  <c r="BB1073" i="1"/>
  <c r="AI1073" i="1"/>
  <c r="BB1071" i="1"/>
  <c r="AI1071" i="1"/>
  <c r="BB1069" i="1"/>
  <c r="BB1067" i="1"/>
  <c r="AI1067" i="1"/>
  <c r="BB1065" i="1"/>
  <c r="AI1065" i="1"/>
  <c r="BB1063" i="1"/>
  <c r="AI1063" i="1"/>
  <c r="BB1061" i="1"/>
  <c r="AI1061" i="1"/>
  <c r="BB1059" i="1"/>
  <c r="BB1057" i="1"/>
  <c r="AI1057" i="1"/>
  <c r="BB1055" i="1"/>
  <c r="BB1053" i="1"/>
  <c r="AI1053" i="1"/>
  <c r="BB1051" i="1"/>
  <c r="BB1049" i="1"/>
  <c r="BB1047" i="1"/>
  <c r="AI1047" i="1"/>
  <c r="BB1045" i="1"/>
  <c r="BB1043" i="1"/>
  <c r="BB1041" i="1"/>
  <c r="AI1041" i="1"/>
  <c r="BB1039" i="1"/>
  <c r="BB1037" i="1"/>
  <c r="BB1035" i="1"/>
  <c r="BB1033" i="1"/>
  <c r="BB1031" i="1"/>
  <c r="AI1031" i="1"/>
  <c r="BB1029" i="1"/>
  <c r="BB1027" i="1"/>
  <c r="BB1025" i="1"/>
  <c r="BB1023" i="1"/>
  <c r="BB1021" i="1"/>
  <c r="BB1019" i="1"/>
  <c r="BB1017" i="1"/>
  <c r="BB1015" i="1"/>
  <c r="BB1013" i="1"/>
  <c r="BB1011" i="1"/>
  <c r="BB1009" i="1"/>
  <c r="BB1007" i="1"/>
  <c r="BB1005" i="1"/>
  <c r="BB1003" i="1"/>
  <c r="BB1001" i="1"/>
  <c r="BB999" i="1"/>
  <c r="BB997" i="1"/>
  <c r="AI997" i="1"/>
  <c r="BB995" i="1"/>
  <c r="BB993" i="1"/>
  <c r="BB991" i="1"/>
  <c r="BB989" i="1"/>
  <c r="BB987" i="1"/>
  <c r="BB985" i="1"/>
  <c r="BB983" i="1"/>
  <c r="BB981" i="1"/>
  <c r="BB979" i="1"/>
  <c r="BB977" i="1"/>
  <c r="BB975" i="1"/>
  <c r="BB973" i="1"/>
  <c r="BB971" i="1"/>
  <c r="AI938" i="1"/>
  <c r="AI918" i="1"/>
  <c r="AI900" i="1"/>
  <c r="BB894" i="1"/>
  <c r="BB892" i="1"/>
  <c r="BB890" i="1"/>
  <c r="BB888" i="1"/>
  <c r="BB886" i="1"/>
  <c r="AI886" i="1"/>
  <c r="BB884" i="1"/>
  <c r="BB882" i="1"/>
  <c r="AI879" i="1"/>
  <c r="AI871" i="1"/>
  <c r="AQ867" i="1"/>
  <c r="L969" i="1"/>
  <c r="L967" i="1"/>
  <c r="L965" i="1"/>
  <c r="L963" i="1"/>
  <c r="L961" i="1"/>
  <c r="L959" i="1"/>
  <c r="L957" i="1"/>
  <c r="BB969" i="1"/>
  <c r="L955" i="1"/>
  <c r="BB967" i="1"/>
  <c r="L953" i="1"/>
  <c r="BB965" i="1"/>
  <c r="L951" i="1"/>
  <c r="BB963" i="1"/>
  <c r="L949" i="1"/>
  <c r="BB961" i="1"/>
  <c r="L947" i="1"/>
  <c r="BB959" i="1"/>
  <c r="L945" i="1"/>
  <c r="BB957" i="1"/>
  <c r="L943" i="1"/>
  <c r="BB955" i="1"/>
  <c r="L941" i="1"/>
  <c r="BB953" i="1"/>
  <c r="BB951" i="1"/>
  <c r="BB949" i="1"/>
  <c r="BB947" i="1"/>
  <c r="BB945" i="1"/>
  <c r="BB943" i="1"/>
  <c r="BB941" i="1"/>
  <c r="BB939" i="1"/>
  <c r="BB937" i="1"/>
  <c r="BB935" i="1"/>
  <c r="BB933" i="1"/>
  <c r="BB931" i="1"/>
  <c r="BB929" i="1"/>
  <c r="BB927" i="1"/>
  <c r="BB925" i="1"/>
  <c r="BB923" i="1"/>
  <c r="BB921" i="1"/>
  <c r="BB919" i="1"/>
  <c r="BB917" i="1"/>
  <c r="BB915" i="1"/>
  <c r="BB913" i="1"/>
  <c r="BB911" i="1"/>
  <c r="BB909" i="1"/>
  <c r="BB907" i="1"/>
  <c r="BB905" i="1"/>
  <c r="BB903" i="1"/>
  <c r="BB901" i="1"/>
  <c r="BB899" i="1"/>
  <c r="BB897" i="1"/>
  <c r="BB895" i="1"/>
  <c r="BB893" i="1"/>
  <c r="BB857" i="1"/>
  <c r="BB855" i="1"/>
  <c r="BB853" i="1"/>
  <c r="BB851" i="1"/>
  <c r="BB849" i="1"/>
  <c r="BB847" i="1"/>
  <c r="BB845" i="1"/>
  <c r="BB843" i="1"/>
  <c r="BB841" i="1"/>
  <c r="BB839" i="1"/>
  <c r="BB837" i="1"/>
  <c r="BB835" i="1"/>
  <c r="BB833" i="1"/>
  <c r="BB831" i="1"/>
  <c r="BB829" i="1"/>
  <c r="BB827" i="1"/>
  <c r="BB825" i="1"/>
  <c r="BB823" i="1"/>
  <c r="BB821" i="1"/>
  <c r="BB819" i="1"/>
  <c r="BB817" i="1"/>
  <c r="BB815" i="1"/>
  <c r="BB811" i="1"/>
  <c r="AQ796" i="1"/>
  <c r="BB807" i="1"/>
  <c r="AQ792" i="1"/>
  <c r="BB803" i="1"/>
  <c r="BB799" i="1"/>
  <c r="BB800" i="1"/>
  <c r="BB795" i="1"/>
  <c r="BB796" i="1"/>
  <c r="BB791" i="1"/>
  <c r="BB792" i="1"/>
  <c r="BB787" i="1"/>
  <c r="BB788" i="1"/>
  <c r="AQ772" i="1"/>
  <c r="AQ771" i="1"/>
  <c r="BB783" i="1"/>
  <c r="BB780" i="1"/>
  <c r="BB782" i="1"/>
  <c r="BB775" i="1"/>
  <c r="BB772" i="1"/>
  <c r="BB774" i="1"/>
  <c r="BB891" i="1"/>
  <c r="BB889" i="1"/>
  <c r="BB887" i="1"/>
  <c r="BB885" i="1"/>
  <c r="BB883" i="1"/>
  <c r="BB881" i="1"/>
  <c r="BB879" i="1"/>
  <c r="BB877" i="1"/>
  <c r="BB875" i="1"/>
  <c r="BB873" i="1"/>
  <c r="BB871" i="1"/>
  <c r="BB869" i="1"/>
  <c r="BB867" i="1"/>
  <c r="BB865" i="1"/>
  <c r="BB863" i="1"/>
  <c r="BB861" i="1"/>
  <c r="BB859" i="1"/>
  <c r="BB858" i="1"/>
  <c r="AI858" i="1"/>
  <c r="BB856" i="1"/>
  <c r="AI856" i="1"/>
  <c r="BB854" i="1"/>
  <c r="AI854" i="1"/>
  <c r="BB852" i="1"/>
  <c r="BB850" i="1"/>
  <c r="BB848" i="1"/>
  <c r="BB846" i="1"/>
  <c r="BB844" i="1"/>
  <c r="BB842" i="1"/>
  <c r="BB840" i="1"/>
  <c r="BB838" i="1"/>
  <c r="BB836" i="1"/>
  <c r="BB834" i="1"/>
  <c r="BB832" i="1"/>
  <c r="AI832" i="1"/>
  <c r="BB830" i="1"/>
  <c r="AI830" i="1"/>
  <c r="BB828" i="1"/>
  <c r="BB826" i="1"/>
  <c r="BB824" i="1"/>
  <c r="BB822" i="1"/>
  <c r="AI822" i="1"/>
  <c r="BB820" i="1"/>
  <c r="BB818" i="1"/>
  <c r="BB816" i="1"/>
  <c r="BB814" i="1"/>
  <c r="BB812" i="1"/>
  <c r="AI812" i="1"/>
  <c r="BB810" i="1"/>
  <c r="BB808" i="1"/>
  <c r="AI808" i="1"/>
  <c r="BB806" i="1"/>
  <c r="BB804" i="1"/>
  <c r="AI804" i="1"/>
  <c r="BB802" i="1"/>
  <c r="AI802" i="1"/>
  <c r="BB813" i="1"/>
  <c r="BB809" i="1"/>
  <c r="BB805" i="1"/>
  <c r="BB801" i="1"/>
  <c r="BB797" i="1"/>
  <c r="BB798" i="1"/>
  <c r="BB793" i="1"/>
  <c r="BB794" i="1"/>
  <c r="BB789" i="1"/>
  <c r="BB790" i="1"/>
  <c r="BB784" i="1"/>
  <c r="BB786" i="1"/>
  <c r="AQ767" i="1"/>
  <c r="AI767" i="1"/>
  <c r="BB779" i="1"/>
  <c r="BB776" i="1"/>
  <c r="BB778" i="1"/>
  <c r="AI759" i="1"/>
  <c r="BB770" i="1"/>
  <c r="BB771" i="1"/>
  <c r="BB785" i="1"/>
  <c r="BB781" i="1"/>
  <c r="AQ765" i="1"/>
  <c r="BB777" i="1"/>
  <c r="AQ761" i="1"/>
  <c r="AI761" i="1"/>
  <c r="BB773" i="1"/>
  <c r="AQ757" i="1"/>
  <c r="AI757" i="1"/>
  <c r="BB756" i="1"/>
  <c r="BB758" i="1"/>
  <c r="BB760" i="1"/>
  <c r="BB762" i="1"/>
  <c r="BB764" i="1"/>
  <c r="BB766" i="1"/>
  <c r="BB768" i="1"/>
  <c r="BB755" i="1"/>
  <c r="BB757" i="1"/>
  <c r="BB759" i="1"/>
  <c r="BB761" i="1"/>
  <c r="BB763" i="1"/>
  <c r="BB765" i="1"/>
  <c r="BB767" i="1"/>
  <c r="BB769" i="1"/>
  <c r="AQ742" i="1"/>
  <c r="AQ738" i="1"/>
  <c r="L752" i="1"/>
  <c r="AI752" i="1" s="1"/>
  <c r="L750" i="1"/>
  <c r="AI750" i="1" s="1"/>
  <c r="L748" i="1"/>
  <c r="BB752" i="1"/>
  <c r="AI740" i="1"/>
  <c r="CB732" i="1"/>
  <c r="AI778" i="1" l="1"/>
  <c r="AI888" i="1"/>
  <c r="AI890" i="1"/>
  <c r="AI892" i="1"/>
  <c r="AI910" i="1"/>
  <c r="AQ1054" i="1"/>
  <c r="AQ782" i="1"/>
  <c r="AQ800" i="1"/>
  <c r="AQ764" i="1"/>
  <c r="AQ805" i="1"/>
  <c r="AQ768" i="1"/>
  <c r="AQ1062" i="1"/>
  <c r="AI1049" i="1"/>
  <c r="AI1029" i="1"/>
  <c r="AI1025" i="1"/>
  <c r="AI1005" i="1"/>
  <c r="AI989" i="1"/>
  <c r="AI977" i="1"/>
  <c r="AI975" i="1"/>
  <c r="AI973" i="1"/>
  <c r="AI970" i="1"/>
  <c r="AI964" i="1"/>
  <c r="AI960" i="1"/>
  <c r="AI950" i="1"/>
  <c r="AI948" i="1"/>
  <c r="AQ940" i="1"/>
  <c r="AI932" i="1"/>
  <c r="AI926" i="1"/>
  <c r="AI930" i="1"/>
  <c r="AI924" i="1"/>
  <c r="AI922" i="1"/>
  <c r="AQ921" i="1"/>
  <c r="AQ744" i="1"/>
  <c r="AQ769" i="1"/>
  <c r="AI786" i="1"/>
  <c r="AI846" i="1"/>
  <c r="AI848" i="1"/>
  <c r="AI859" i="1"/>
  <c r="AI880" i="1"/>
  <c r="AI896" i="1"/>
  <c r="AI904" i="1"/>
  <c r="AI914" i="1"/>
  <c r="AI920" i="1"/>
  <c r="AI934" i="1"/>
  <c r="AI981" i="1"/>
  <c r="AI1021" i="1"/>
  <c r="AI1033" i="1"/>
  <c r="AI1045" i="1"/>
  <c r="AI1051" i="1"/>
  <c r="AI1055" i="1"/>
  <c r="AI1059" i="1"/>
  <c r="AI1069" i="1"/>
  <c r="AI1085" i="1"/>
  <c r="AI942" i="1"/>
  <c r="AI954" i="1"/>
  <c r="AI966" i="1"/>
  <c r="AI952" i="1"/>
  <c r="AI968" i="1"/>
  <c r="AQ753" i="1"/>
  <c r="AI843" i="1"/>
  <c r="AQ903" i="1"/>
  <c r="AQ851" i="1"/>
  <c r="AI911" i="1"/>
  <c r="AQ1050" i="1"/>
  <c r="AQ1058" i="1"/>
  <c r="AQ1066" i="1"/>
  <c r="AQ1080" i="1"/>
  <c r="AQ1084" i="1"/>
  <c r="AI746" i="1"/>
  <c r="AI774" i="1"/>
  <c r="AI816" i="1"/>
  <c r="AI873" i="1"/>
  <c r="AI863" i="1"/>
  <c r="AI912" i="1"/>
  <c r="AI916" i="1"/>
  <c r="AI983" i="1"/>
  <c r="AI991" i="1"/>
  <c r="AI999" i="1"/>
  <c r="AI1007" i="1"/>
  <c r="AI1013" i="1"/>
  <c r="AI1015" i="1"/>
  <c r="AI1023" i="1"/>
  <c r="AI1037" i="1"/>
  <c r="AI1039" i="1"/>
  <c r="AI1081" i="1"/>
  <c r="AI1087" i="1"/>
  <c r="AQ1097" i="1"/>
  <c r="AI874" i="1"/>
  <c r="AI946" i="1"/>
  <c r="AI962" i="1"/>
  <c r="AI743" i="1"/>
  <c r="AQ766" i="1"/>
  <c r="AI831" i="1"/>
  <c r="AI827" i="1"/>
  <c r="AQ935" i="1"/>
  <c r="AI790" i="1"/>
  <c r="AQ763" i="1"/>
  <c r="AI776" i="1"/>
  <c r="AQ780" i="1"/>
  <c r="AI784" i="1"/>
  <c r="AI788" i="1"/>
  <c r="AQ869" i="1"/>
  <c r="AQ875" i="1"/>
  <c r="AQ1091" i="1"/>
  <c r="AI862" i="1"/>
  <c r="AI944" i="1"/>
  <c r="AI749" i="1"/>
  <c r="AI745" i="1"/>
  <c r="AQ797" i="1"/>
  <c r="AI839" i="1"/>
  <c r="AQ847" i="1"/>
  <c r="AI855" i="1"/>
  <c r="AQ887" i="1"/>
  <c r="AQ919" i="1"/>
  <c r="AQ937" i="1"/>
  <c r="AQ755" i="1"/>
  <c r="AI810" i="1"/>
  <c r="AI820" i="1"/>
  <c r="AI824" i="1"/>
  <c r="AI826" i="1"/>
  <c r="AI828" i="1"/>
  <c r="AI834" i="1"/>
  <c r="AI836" i="1"/>
  <c r="AI838" i="1"/>
  <c r="AI840" i="1"/>
  <c r="AI842" i="1"/>
  <c r="AI852" i="1"/>
  <c r="AI861" i="1"/>
  <c r="AI882" i="1"/>
  <c r="AI902" i="1"/>
  <c r="AI906" i="1"/>
  <c r="AI928" i="1"/>
  <c r="AI936" i="1"/>
  <c r="AI971" i="1"/>
  <c r="AI979" i="1"/>
  <c r="AI985" i="1"/>
  <c r="AI987" i="1"/>
  <c r="AI993" i="1"/>
  <c r="AI995" i="1"/>
  <c r="AI1001" i="1"/>
  <c r="AI1003" i="1"/>
  <c r="AI1009" i="1"/>
  <c r="AI1011" i="1"/>
  <c r="AI1017" i="1"/>
  <c r="AI1019" i="1"/>
  <c r="AI1027" i="1"/>
  <c r="AI1035" i="1"/>
  <c r="AI1043" i="1"/>
  <c r="AI1077" i="1"/>
  <c r="AI878" i="1"/>
  <c r="AQ860" i="1"/>
  <c r="AQ872" i="1"/>
  <c r="AI801" i="1"/>
  <c r="AQ823" i="1"/>
  <c r="AQ889" i="1"/>
  <c r="AQ905" i="1"/>
  <c r="AQ835" i="1"/>
  <c r="AI895" i="1"/>
  <c r="AQ756" i="1"/>
  <c r="AI929" i="1"/>
  <c r="AQ929" i="1"/>
  <c r="AI1048" i="1"/>
  <c r="AQ1048" i="1"/>
  <c r="AI1052" i="1"/>
  <c r="AQ1052" i="1"/>
  <c r="AI1056" i="1"/>
  <c r="AQ1056" i="1"/>
  <c r="AI1060" i="1"/>
  <c r="AQ1060" i="1"/>
  <c r="AI1064" i="1"/>
  <c r="AQ1064" i="1"/>
  <c r="AI1070" i="1"/>
  <c r="AQ1070" i="1"/>
  <c r="AI1074" i="1"/>
  <c r="AQ1074" i="1"/>
  <c r="AI1078" i="1"/>
  <c r="AQ1078" i="1"/>
  <c r="AI1082" i="1"/>
  <c r="AQ1082" i="1"/>
  <c r="AI1086" i="1"/>
  <c r="AQ1086" i="1"/>
  <c r="AQ913" i="1"/>
  <c r="AI908" i="1"/>
  <c r="AI898" i="1"/>
  <c r="AI897" i="1"/>
  <c r="AQ897" i="1"/>
  <c r="AI894" i="1"/>
  <c r="AI884" i="1"/>
  <c r="AI881" i="1"/>
  <c r="AQ881" i="1"/>
  <c r="AQ877" i="1"/>
  <c r="AI870" i="1"/>
  <c r="AQ865" i="1"/>
  <c r="AI850" i="1"/>
  <c r="AI844" i="1"/>
  <c r="AQ819" i="1"/>
  <c r="AI818" i="1"/>
  <c r="AI815" i="1"/>
  <c r="AI814" i="1"/>
  <c r="AI806" i="1"/>
  <c r="AQ798" i="1"/>
  <c r="AI794" i="1"/>
  <c r="AI791" i="1"/>
  <c r="AQ791" i="1"/>
  <c r="AI799" i="1"/>
  <c r="AQ799" i="1"/>
  <c r="AI807" i="1"/>
  <c r="AQ807" i="1"/>
  <c r="AI821" i="1"/>
  <c r="AQ821" i="1"/>
  <c r="AI829" i="1"/>
  <c r="AQ829" i="1"/>
  <c r="AI837" i="1"/>
  <c r="AQ837" i="1"/>
  <c r="AI845" i="1"/>
  <c r="AQ845" i="1"/>
  <c r="AI857" i="1"/>
  <c r="AQ857" i="1"/>
  <c r="AI883" i="1"/>
  <c r="AQ883" i="1"/>
  <c r="AI885" i="1"/>
  <c r="AQ885" i="1"/>
  <c r="AI899" i="1"/>
  <c r="AQ899" i="1"/>
  <c r="AI901" i="1"/>
  <c r="AQ901" i="1"/>
  <c r="AI915" i="1"/>
  <c r="AQ915" i="1"/>
  <c r="AI917" i="1"/>
  <c r="AQ917" i="1"/>
  <c r="AI931" i="1"/>
  <c r="AQ931" i="1"/>
  <c r="AI933" i="1"/>
  <c r="AQ933" i="1"/>
  <c r="AQ760" i="1"/>
  <c r="AQ781" i="1"/>
  <c r="AQ789" i="1"/>
  <c r="AI795" i="1"/>
  <c r="AQ795" i="1"/>
  <c r="AI803" i="1"/>
  <c r="AQ803" i="1"/>
  <c r="AI811" i="1"/>
  <c r="AQ811" i="1"/>
  <c r="AI817" i="1"/>
  <c r="AQ817" i="1"/>
  <c r="AI825" i="1"/>
  <c r="AQ825" i="1"/>
  <c r="AI833" i="1"/>
  <c r="AQ833" i="1"/>
  <c r="AI841" i="1"/>
  <c r="AQ841" i="1"/>
  <c r="AI849" i="1"/>
  <c r="AQ849" i="1"/>
  <c r="AI853" i="1"/>
  <c r="AQ853" i="1"/>
  <c r="AI891" i="1"/>
  <c r="AQ891" i="1"/>
  <c r="AI893" i="1"/>
  <c r="AQ893" i="1"/>
  <c r="AI907" i="1"/>
  <c r="AQ907" i="1"/>
  <c r="AI909" i="1"/>
  <c r="AQ909" i="1"/>
  <c r="AI923" i="1"/>
  <c r="AQ923" i="1"/>
  <c r="AI925" i="1"/>
  <c r="AQ925" i="1"/>
  <c r="AI939" i="1"/>
  <c r="AQ939" i="1"/>
  <c r="AI972" i="1"/>
  <c r="AQ972" i="1"/>
  <c r="AI974" i="1"/>
  <c r="AQ974" i="1"/>
  <c r="AI976" i="1"/>
  <c r="AQ976" i="1"/>
  <c r="AI978" i="1"/>
  <c r="AQ978" i="1"/>
  <c r="AI980" i="1"/>
  <c r="AQ980" i="1"/>
  <c r="AI982" i="1"/>
  <c r="AQ982" i="1"/>
  <c r="AI984" i="1"/>
  <c r="AQ984" i="1"/>
  <c r="AI986" i="1"/>
  <c r="AQ986" i="1"/>
  <c r="AI988" i="1"/>
  <c r="AQ988" i="1"/>
  <c r="AI990" i="1"/>
  <c r="AQ990" i="1"/>
  <c r="AI992" i="1"/>
  <c r="AQ992" i="1"/>
  <c r="AI994" i="1"/>
  <c r="AQ994" i="1"/>
  <c r="AI996" i="1"/>
  <c r="AQ996" i="1"/>
  <c r="AI998" i="1"/>
  <c r="AQ998" i="1"/>
  <c r="AI1000" i="1"/>
  <c r="AQ1000" i="1"/>
  <c r="AI1002" i="1"/>
  <c r="AQ1002" i="1"/>
  <c r="AI1004" i="1"/>
  <c r="AQ1004" i="1"/>
  <c r="AI1006" i="1"/>
  <c r="AQ1006" i="1"/>
  <c r="AI1008" i="1"/>
  <c r="AQ1008" i="1"/>
  <c r="AI1010" i="1"/>
  <c r="AQ1010" i="1"/>
  <c r="AI1012" i="1"/>
  <c r="AQ1012" i="1"/>
  <c r="AI1014" i="1"/>
  <c r="AQ1014" i="1"/>
  <c r="AI1016" i="1"/>
  <c r="AQ1016" i="1"/>
  <c r="AI1018" i="1"/>
  <c r="AQ1018" i="1"/>
  <c r="AI1020" i="1"/>
  <c r="AQ1020" i="1"/>
  <c r="AI1022" i="1"/>
  <c r="AQ1022" i="1"/>
  <c r="AI1024" i="1"/>
  <c r="AQ1024" i="1"/>
  <c r="AI1026" i="1"/>
  <c r="AQ1026" i="1"/>
  <c r="AI1028" i="1"/>
  <c r="AQ1028" i="1"/>
  <c r="AI1030" i="1"/>
  <c r="AQ1030" i="1"/>
  <c r="AI1032" i="1"/>
  <c r="AQ1032" i="1"/>
  <c r="AI1034" i="1"/>
  <c r="AQ1034" i="1"/>
  <c r="AI1036" i="1"/>
  <c r="AQ1036" i="1"/>
  <c r="AI1038" i="1"/>
  <c r="AQ1038" i="1"/>
  <c r="AI1040" i="1"/>
  <c r="AQ1040" i="1"/>
  <c r="AI1042" i="1"/>
  <c r="AQ1042" i="1"/>
  <c r="AI1044" i="1"/>
  <c r="AQ1044" i="1"/>
  <c r="AI1046" i="1"/>
  <c r="AQ1046" i="1"/>
  <c r="AI787" i="1"/>
  <c r="AQ787" i="1"/>
  <c r="AQ785" i="1"/>
  <c r="AQ783" i="1"/>
  <c r="AQ779" i="1"/>
  <c r="AI777" i="1"/>
  <c r="AQ777" i="1"/>
  <c r="AQ775" i="1"/>
  <c r="AI773" i="1"/>
  <c r="AQ773" i="1"/>
  <c r="AI770" i="1"/>
  <c r="AQ770" i="1"/>
  <c r="AI762" i="1"/>
  <c r="AQ762" i="1"/>
  <c r="AI758" i="1"/>
  <c r="AQ758" i="1"/>
  <c r="AQ751" i="1"/>
  <c r="AI751" i="1"/>
  <c r="AQ754" i="1"/>
  <c r="AI741" i="1"/>
  <c r="AI739" i="1"/>
  <c r="AQ737" i="1"/>
  <c r="AI737" i="1"/>
  <c r="AI943" i="1"/>
  <c r="AQ943" i="1"/>
  <c r="AI947" i="1"/>
  <c r="AQ947" i="1"/>
  <c r="AI951" i="1"/>
  <c r="AQ951" i="1"/>
  <c r="AI955" i="1"/>
  <c r="AQ955" i="1"/>
  <c r="AI959" i="1"/>
  <c r="AQ959" i="1"/>
  <c r="AI963" i="1"/>
  <c r="AQ963" i="1"/>
  <c r="AI967" i="1"/>
  <c r="AQ967" i="1"/>
  <c r="AI941" i="1"/>
  <c r="AQ941" i="1"/>
  <c r="AI945" i="1"/>
  <c r="AQ945" i="1"/>
  <c r="AI949" i="1"/>
  <c r="AQ949" i="1"/>
  <c r="AI953" i="1"/>
  <c r="AQ953" i="1"/>
  <c r="AI957" i="1"/>
  <c r="AQ957" i="1"/>
  <c r="AI961" i="1"/>
  <c r="AQ961" i="1"/>
  <c r="AI965" i="1"/>
  <c r="AQ965" i="1"/>
  <c r="AI969" i="1"/>
  <c r="AQ969" i="1"/>
  <c r="AQ750" i="1"/>
  <c r="AI748" i="1"/>
  <c r="AQ748" i="1"/>
  <c r="AQ752" i="1"/>
  <c r="BX711" i="1"/>
  <c r="E707" i="1" l="1"/>
  <c r="BE706" i="1" l="1"/>
  <c r="BS412" i="1" l="1"/>
  <c r="BS413" i="1"/>
  <c r="BS414" i="1"/>
  <c r="BS415" i="1"/>
  <c r="BS416" i="1"/>
  <c r="BS417" i="1"/>
  <c r="BS418" i="1"/>
  <c r="BS419" i="1"/>
  <c r="BS420" i="1"/>
  <c r="BS421" i="1"/>
  <c r="BS422" i="1"/>
  <c r="BS423" i="1"/>
  <c r="BS424" i="1"/>
  <c r="BS425" i="1"/>
  <c r="BS426" i="1"/>
  <c r="BS427" i="1"/>
  <c r="BS428" i="1"/>
  <c r="BS429" i="1"/>
  <c r="BS430" i="1"/>
  <c r="BS431" i="1"/>
  <c r="BS432" i="1"/>
  <c r="BS433" i="1"/>
  <c r="BS434" i="1"/>
  <c r="BS435" i="1"/>
  <c r="BS436" i="1"/>
  <c r="BS437" i="1"/>
  <c r="BS438" i="1"/>
  <c r="BS439" i="1"/>
  <c r="BS440" i="1"/>
  <c r="BS441" i="1"/>
  <c r="BS442" i="1"/>
  <c r="BS443" i="1"/>
  <c r="BS444" i="1"/>
  <c r="BS445" i="1"/>
  <c r="BS446" i="1"/>
  <c r="BS447" i="1"/>
  <c r="BS448" i="1"/>
  <c r="BS449" i="1"/>
  <c r="BS450" i="1"/>
  <c r="BS451" i="1"/>
  <c r="BS452" i="1"/>
  <c r="BS453" i="1"/>
  <c r="BS454" i="1"/>
  <c r="BS455" i="1"/>
  <c r="BS456" i="1"/>
  <c r="BS457" i="1"/>
  <c r="BS458" i="1"/>
  <c r="BS459" i="1"/>
  <c r="BS460" i="1"/>
  <c r="BS461" i="1"/>
  <c r="BS462" i="1"/>
  <c r="BS463" i="1"/>
  <c r="BS464" i="1"/>
  <c r="BS465" i="1"/>
  <c r="BS466" i="1"/>
  <c r="BS467" i="1"/>
  <c r="BS468" i="1"/>
  <c r="BS469" i="1"/>
  <c r="BS470" i="1"/>
  <c r="BS471" i="1"/>
  <c r="BS472" i="1"/>
  <c r="BS473" i="1"/>
  <c r="BS474" i="1"/>
  <c r="BS475" i="1"/>
  <c r="BS476" i="1"/>
  <c r="BS477" i="1"/>
  <c r="BS478" i="1"/>
  <c r="BS479" i="1"/>
  <c r="BS480" i="1"/>
  <c r="BS481" i="1"/>
  <c r="BS482" i="1"/>
  <c r="BS483" i="1"/>
  <c r="BS484" i="1"/>
  <c r="BS485" i="1"/>
  <c r="BS486" i="1"/>
  <c r="BS487" i="1"/>
  <c r="BS488" i="1"/>
  <c r="BS489" i="1"/>
  <c r="BS490" i="1"/>
  <c r="BS491" i="1"/>
  <c r="BS492" i="1"/>
  <c r="BS493" i="1"/>
  <c r="BS494" i="1"/>
  <c r="BS495" i="1"/>
  <c r="BS496" i="1"/>
  <c r="BS497" i="1"/>
  <c r="BS498" i="1"/>
  <c r="BS499" i="1"/>
  <c r="BS500" i="1"/>
  <c r="BS501" i="1"/>
  <c r="BS502" i="1"/>
  <c r="BS503" i="1"/>
  <c r="BS504" i="1"/>
  <c r="BS505" i="1"/>
  <c r="BS506" i="1"/>
  <c r="BS507" i="1"/>
  <c r="BS508" i="1"/>
  <c r="BS509" i="1"/>
  <c r="BS510" i="1"/>
  <c r="BS511" i="1"/>
  <c r="BS512" i="1"/>
  <c r="BS513" i="1"/>
  <c r="BS514" i="1"/>
  <c r="BS515" i="1"/>
  <c r="BS516" i="1"/>
  <c r="BS517" i="1"/>
  <c r="BS518" i="1"/>
  <c r="BS519" i="1"/>
  <c r="BS520" i="1"/>
  <c r="BS521" i="1"/>
  <c r="BS522" i="1"/>
  <c r="BS523" i="1"/>
  <c r="BS524" i="1"/>
  <c r="BS525" i="1"/>
  <c r="BS526" i="1"/>
  <c r="BS527" i="1"/>
  <c r="BS528" i="1"/>
  <c r="BS529" i="1"/>
  <c r="BS530" i="1"/>
  <c r="BS531" i="1"/>
  <c r="BS532" i="1"/>
  <c r="BS533" i="1"/>
  <c r="BS534" i="1"/>
  <c r="BS535" i="1"/>
  <c r="BS536" i="1"/>
  <c r="BS537" i="1"/>
  <c r="BS538" i="1"/>
  <c r="BS539" i="1"/>
  <c r="BS540" i="1"/>
  <c r="BS541" i="1"/>
  <c r="BS542" i="1"/>
  <c r="BS543" i="1"/>
  <c r="BS544" i="1"/>
  <c r="BS545" i="1"/>
  <c r="BS546" i="1"/>
  <c r="BS547" i="1"/>
  <c r="BS548" i="1"/>
  <c r="BS549" i="1"/>
  <c r="BS550" i="1"/>
  <c r="BS551" i="1"/>
  <c r="BS552" i="1"/>
  <c r="BS553" i="1"/>
  <c r="BS554" i="1"/>
  <c r="BS555" i="1"/>
  <c r="BS556" i="1"/>
  <c r="BS557" i="1"/>
  <c r="BS558" i="1"/>
  <c r="BS559" i="1"/>
  <c r="BS560" i="1"/>
  <c r="BS561" i="1"/>
  <c r="BS562" i="1"/>
  <c r="BS563" i="1"/>
  <c r="BS564" i="1"/>
  <c r="BS565" i="1"/>
  <c r="BS566" i="1"/>
  <c r="BS567" i="1"/>
  <c r="BS568" i="1"/>
  <c r="BS569" i="1"/>
  <c r="BS570" i="1"/>
  <c r="BS571" i="1"/>
  <c r="BS572" i="1"/>
  <c r="BS573" i="1"/>
  <c r="BS574" i="1"/>
  <c r="BS575" i="1"/>
  <c r="BS576" i="1"/>
  <c r="BS577" i="1"/>
  <c r="BS578" i="1"/>
  <c r="BS579" i="1"/>
  <c r="BS580" i="1"/>
  <c r="BS581" i="1"/>
  <c r="BS582" i="1"/>
  <c r="BS583" i="1"/>
  <c r="BS584" i="1"/>
  <c r="BS585" i="1"/>
  <c r="BS586" i="1"/>
  <c r="BS587" i="1"/>
  <c r="BS588" i="1"/>
  <c r="BS589" i="1"/>
  <c r="BS590" i="1"/>
  <c r="BS591" i="1"/>
  <c r="BS592" i="1"/>
  <c r="BS593" i="1"/>
  <c r="BS594" i="1"/>
  <c r="BS595" i="1"/>
  <c r="BS596" i="1"/>
  <c r="BS597" i="1"/>
  <c r="BS598" i="1"/>
  <c r="BS599" i="1"/>
  <c r="BS600" i="1"/>
  <c r="BS601" i="1"/>
  <c r="BS602" i="1"/>
  <c r="BS603" i="1"/>
  <c r="BS604" i="1"/>
  <c r="BS605" i="1"/>
  <c r="BS606" i="1"/>
  <c r="BS607" i="1"/>
  <c r="BS608" i="1"/>
  <c r="BS609" i="1"/>
  <c r="BS610" i="1"/>
  <c r="BS611" i="1"/>
  <c r="BS612" i="1"/>
  <c r="BS613" i="1"/>
  <c r="BS614" i="1"/>
  <c r="BS615" i="1"/>
  <c r="BS616" i="1"/>
  <c r="BS617" i="1"/>
  <c r="BS618" i="1"/>
  <c r="BS619" i="1"/>
  <c r="BS620" i="1"/>
  <c r="BS621" i="1"/>
  <c r="BS622" i="1"/>
  <c r="BS623" i="1"/>
  <c r="BS624" i="1"/>
  <c r="BS625" i="1"/>
  <c r="BS626" i="1"/>
  <c r="BS627" i="1"/>
  <c r="BS628" i="1"/>
  <c r="BS629" i="1"/>
  <c r="BS630" i="1"/>
  <c r="BS631" i="1"/>
  <c r="BS632" i="1"/>
  <c r="BS633" i="1"/>
  <c r="BS634" i="1"/>
  <c r="BS635" i="1"/>
  <c r="BS636" i="1"/>
  <c r="BS637" i="1"/>
  <c r="BS638" i="1"/>
  <c r="BS639" i="1"/>
  <c r="BS640" i="1"/>
  <c r="BS641" i="1"/>
  <c r="BS642" i="1"/>
  <c r="BS643" i="1"/>
  <c r="BS644" i="1"/>
  <c r="BS645" i="1"/>
  <c r="BS646" i="1"/>
  <c r="BS647" i="1"/>
  <c r="BS648" i="1"/>
  <c r="BS649" i="1"/>
  <c r="BS650" i="1"/>
  <c r="BS651" i="1"/>
  <c r="BS652" i="1"/>
  <c r="BS653" i="1"/>
  <c r="BS654" i="1"/>
  <c r="BS655" i="1"/>
  <c r="BS656" i="1"/>
  <c r="BS657" i="1"/>
  <c r="BS658" i="1"/>
  <c r="BS659" i="1"/>
  <c r="BS660" i="1"/>
  <c r="BS661" i="1"/>
  <c r="BS662" i="1"/>
  <c r="BS663" i="1"/>
  <c r="BS664" i="1"/>
  <c r="BS665" i="1"/>
  <c r="BS666" i="1"/>
  <c r="BS667" i="1"/>
  <c r="BS668" i="1"/>
  <c r="BS669" i="1"/>
  <c r="BS670" i="1"/>
  <c r="BS671" i="1"/>
  <c r="BS672" i="1"/>
  <c r="BS673" i="1"/>
  <c r="BS674" i="1"/>
  <c r="BS675" i="1"/>
  <c r="BS676" i="1"/>
  <c r="BS677" i="1"/>
  <c r="BS678" i="1"/>
  <c r="BS679" i="1"/>
  <c r="BS680" i="1"/>
  <c r="BS681" i="1"/>
  <c r="BS682" i="1"/>
  <c r="BS683" i="1"/>
  <c r="BS684" i="1"/>
  <c r="BS685" i="1"/>
  <c r="BS686" i="1"/>
  <c r="BS687" i="1"/>
  <c r="BS688" i="1"/>
  <c r="BS689" i="1"/>
  <c r="BS690" i="1"/>
  <c r="BS691" i="1"/>
  <c r="BS692" i="1"/>
  <c r="BS693" i="1"/>
  <c r="BS694" i="1"/>
  <c r="BS695" i="1"/>
  <c r="BS696" i="1"/>
  <c r="BS697" i="1"/>
  <c r="BS698" i="1"/>
  <c r="BS699" i="1"/>
  <c r="BS700" i="1"/>
  <c r="BS701" i="1"/>
  <c r="BS702" i="1"/>
  <c r="BS703" i="1"/>
  <c r="BS704" i="1"/>
  <c r="BS705" i="1"/>
  <c r="BS706" i="1"/>
  <c r="BS707" i="1"/>
  <c r="BS708" i="1"/>
  <c r="BS709" i="1"/>
  <c r="BS710" i="1"/>
  <c r="BS711" i="1"/>
  <c r="BS712" i="1"/>
  <c r="BS713" i="1"/>
  <c r="BS714" i="1"/>
  <c r="BS715" i="1"/>
  <c r="BS716" i="1"/>
  <c r="BS717" i="1"/>
  <c r="BS718" i="1"/>
  <c r="BS719" i="1"/>
  <c r="BS720" i="1"/>
  <c r="BS721" i="1"/>
  <c r="BS722" i="1"/>
  <c r="BS723" i="1"/>
  <c r="BS724" i="1"/>
  <c r="BS725" i="1"/>
  <c r="BS726" i="1"/>
  <c r="BS727" i="1"/>
  <c r="BS728" i="1"/>
  <c r="BS729" i="1"/>
  <c r="BS730" i="1"/>
  <c r="BS731" i="1"/>
  <c r="BS732" i="1"/>
  <c r="BS733" i="1"/>
  <c r="BS734" i="1"/>
  <c r="BS735" i="1"/>
  <c r="BS736" i="1"/>
  <c r="BS411" i="1"/>
  <c r="K615" i="1" l="1"/>
  <c r="E609" i="1" l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F624" i="1" s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600" i="1" l="1"/>
  <c r="E597" i="1"/>
  <c r="E579" i="1" l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E608" i="1"/>
  <c r="F608" i="1" s="1"/>
  <c r="E607" i="1"/>
  <c r="F607" i="1" s="1"/>
  <c r="E606" i="1"/>
  <c r="F606" i="1" s="1"/>
  <c r="E605" i="1"/>
  <c r="F605" i="1" s="1"/>
  <c r="E604" i="1"/>
  <c r="F604" i="1" s="1"/>
  <c r="E603" i="1"/>
  <c r="F603" i="1" s="1"/>
  <c r="E602" i="1"/>
  <c r="F602" i="1" s="1"/>
  <c r="E601" i="1"/>
  <c r="F601" i="1" s="1"/>
  <c r="F600" i="1"/>
  <c r="E599" i="1"/>
  <c r="F599" i="1" s="1"/>
  <c r="E598" i="1"/>
  <c r="F598" i="1" s="1"/>
  <c r="F597" i="1"/>
  <c r="E596" i="1"/>
  <c r="F596" i="1" s="1"/>
  <c r="E595" i="1"/>
  <c r="F595" i="1" s="1"/>
  <c r="E594" i="1"/>
  <c r="F594" i="1" s="1"/>
  <c r="E593" i="1"/>
  <c r="F593" i="1" s="1"/>
  <c r="E592" i="1"/>
  <c r="F592" i="1" s="1"/>
  <c r="E591" i="1"/>
  <c r="F591" i="1" s="1"/>
  <c r="E590" i="1"/>
  <c r="F590" i="1" s="1"/>
  <c r="E589" i="1"/>
  <c r="F589" i="1" s="1"/>
  <c r="E588" i="1"/>
  <c r="F588" i="1" s="1"/>
  <c r="E587" i="1"/>
  <c r="F587" i="1" s="1"/>
  <c r="E586" i="1"/>
  <c r="F586" i="1" s="1"/>
  <c r="E585" i="1"/>
  <c r="F585" i="1" s="1"/>
  <c r="E584" i="1"/>
  <c r="F584" i="1" s="1"/>
  <c r="E583" i="1"/>
  <c r="F583" i="1" s="1"/>
  <c r="E582" i="1"/>
  <c r="F582" i="1" s="1"/>
  <c r="E581" i="1"/>
  <c r="F581" i="1" s="1"/>
  <c r="E580" i="1"/>
  <c r="F580" i="1" s="1"/>
  <c r="F579" i="1"/>
  <c r="CD490" i="1" l="1"/>
  <c r="CE490" i="1" s="1"/>
  <c r="E569" i="1" l="1"/>
  <c r="E570" i="1"/>
  <c r="E571" i="1"/>
  <c r="E572" i="1"/>
  <c r="E573" i="1"/>
  <c r="E574" i="1"/>
  <c r="E575" i="1"/>
  <c r="E576" i="1"/>
  <c r="E577" i="1"/>
  <c r="E578" i="1"/>
  <c r="BL535" i="1" l="1"/>
  <c r="BL534" i="1"/>
  <c r="BL533" i="1"/>
  <c r="BL532" i="1"/>
  <c r="BL531" i="1"/>
  <c r="BL530" i="1"/>
  <c r="BL529" i="1"/>
  <c r="BL528" i="1"/>
  <c r="BL527" i="1"/>
  <c r="BL526" i="1"/>
  <c r="BL525" i="1"/>
  <c r="BL524" i="1"/>
  <c r="BL523" i="1"/>
  <c r="BL522" i="1"/>
  <c r="BL521" i="1"/>
  <c r="BL520" i="1"/>
  <c r="BL519" i="1"/>
  <c r="BL518" i="1"/>
  <c r="BL517" i="1"/>
  <c r="BL516" i="1"/>
  <c r="BL515" i="1"/>
  <c r="BL514" i="1"/>
  <c r="BL513" i="1"/>
  <c r="BL512" i="1"/>
  <c r="BL511" i="1"/>
  <c r="BL510" i="1"/>
  <c r="BL509" i="1"/>
  <c r="BL508" i="1"/>
  <c r="BL507" i="1"/>
  <c r="BL506" i="1"/>
  <c r="BL505" i="1"/>
  <c r="BL504" i="1"/>
  <c r="BL503" i="1"/>
  <c r="BL502" i="1"/>
  <c r="BL501" i="1"/>
  <c r="BL500" i="1"/>
  <c r="BL499" i="1"/>
  <c r="BL498" i="1"/>
  <c r="BL497" i="1"/>
  <c r="BL496" i="1"/>
  <c r="BL495" i="1"/>
  <c r="BL494" i="1"/>
  <c r="BL493" i="1"/>
  <c r="BL492" i="1"/>
  <c r="BL491" i="1"/>
  <c r="BL490" i="1"/>
  <c r="BL489" i="1"/>
  <c r="BL488" i="1"/>
  <c r="BL487" i="1"/>
  <c r="BL486" i="1"/>
  <c r="BL485" i="1"/>
  <c r="BL484" i="1"/>
  <c r="BL483" i="1"/>
  <c r="BL482" i="1"/>
  <c r="BL481" i="1"/>
  <c r="BL480" i="1"/>
  <c r="BL479" i="1"/>
  <c r="BL478" i="1"/>
  <c r="BL477" i="1"/>
  <c r="BL476" i="1"/>
  <c r="BL475" i="1"/>
  <c r="BL474" i="1"/>
  <c r="BL473" i="1"/>
  <c r="BL472" i="1"/>
  <c r="BL471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37" i="1"/>
  <c r="BL538" i="1"/>
  <c r="BL539" i="1"/>
  <c r="BL540" i="1"/>
  <c r="BL541" i="1"/>
  <c r="BL542" i="1"/>
  <c r="BL543" i="1"/>
  <c r="BL544" i="1"/>
  <c r="BL545" i="1"/>
  <c r="BL546" i="1"/>
  <c r="BL547" i="1"/>
  <c r="BL548" i="1"/>
  <c r="BL549" i="1"/>
  <c r="BL550" i="1"/>
  <c r="BL551" i="1"/>
  <c r="BL552" i="1"/>
  <c r="BL553" i="1"/>
  <c r="BL554" i="1"/>
  <c r="BL555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8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629" i="1"/>
  <c r="BL630" i="1"/>
  <c r="BL631" i="1"/>
  <c r="BL632" i="1"/>
  <c r="BL633" i="1"/>
  <c r="BL634" i="1"/>
  <c r="BL635" i="1"/>
  <c r="BL636" i="1"/>
  <c r="BL637" i="1"/>
  <c r="BL638" i="1"/>
  <c r="BL639" i="1"/>
  <c r="BL640" i="1"/>
  <c r="BL641" i="1"/>
  <c r="BL642" i="1"/>
  <c r="BL643" i="1"/>
  <c r="BL644" i="1"/>
  <c r="BL645" i="1"/>
  <c r="BL646" i="1"/>
  <c r="BL647" i="1"/>
  <c r="BL648" i="1"/>
  <c r="BL649" i="1"/>
  <c r="BL650" i="1"/>
  <c r="BL651" i="1"/>
  <c r="BL652" i="1"/>
  <c r="BL653" i="1"/>
  <c r="BL654" i="1"/>
  <c r="BL655" i="1"/>
  <c r="BL656" i="1"/>
  <c r="BL657" i="1"/>
  <c r="BL658" i="1"/>
  <c r="BL659" i="1"/>
  <c r="BL660" i="1"/>
  <c r="BL661" i="1"/>
  <c r="BL662" i="1"/>
  <c r="BL663" i="1"/>
  <c r="BL664" i="1"/>
  <c r="BL665" i="1"/>
  <c r="BL666" i="1"/>
  <c r="BL667" i="1"/>
  <c r="BL668" i="1"/>
  <c r="BL669" i="1"/>
  <c r="BL670" i="1"/>
  <c r="BL671" i="1"/>
  <c r="BL672" i="1"/>
  <c r="BL673" i="1"/>
  <c r="BL674" i="1"/>
  <c r="BL675" i="1"/>
  <c r="BL676" i="1"/>
  <c r="BL677" i="1"/>
  <c r="BL678" i="1"/>
  <c r="BL679" i="1"/>
  <c r="BL680" i="1"/>
  <c r="BL681" i="1"/>
  <c r="BL682" i="1"/>
  <c r="BL683" i="1"/>
  <c r="BL684" i="1"/>
  <c r="BL685" i="1"/>
  <c r="BL686" i="1"/>
  <c r="BL687" i="1"/>
  <c r="BL688" i="1"/>
  <c r="BL689" i="1"/>
  <c r="BL690" i="1"/>
  <c r="BL691" i="1"/>
  <c r="BL692" i="1"/>
  <c r="BL693" i="1"/>
  <c r="BL694" i="1"/>
  <c r="BL695" i="1"/>
  <c r="BL696" i="1"/>
  <c r="BL697" i="1"/>
  <c r="BL698" i="1"/>
  <c r="BL699" i="1"/>
  <c r="BL700" i="1"/>
  <c r="BL701" i="1"/>
  <c r="BL702" i="1"/>
  <c r="BL703" i="1"/>
  <c r="BL704" i="1"/>
  <c r="BL705" i="1"/>
  <c r="BL706" i="1"/>
  <c r="BL707" i="1"/>
  <c r="BL708" i="1"/>
  <c r="BL709" i="1"/>
  <c r="BL710" i="1"/>
  <c r="BL711" i="1"/>
  <c r="BL712" i="1"/>
  <c r="BL713" i="1"/>
  <c r="BL714" i="1"/>
  <c r="BL715" i="1"/>
  <c r="BL716" i="1"/>
  <c r="BL717" i="1"/>
  <c r="BL718" i="1"/>
  <c r="BL719" i="1"/>
  <c r="BL720" i="1"/>
  <c r="BL721" i="1"/>
  <c r="BL722" i="1"/>
  <c r="BL723" i="1"/>
  <c r="BL724" i="1"/>
  <c r="BL725" i="1"/>
  <c r="BL726" i="1"/>
  <c r="BL727" i="1"/>
  <c r="BL728" i="1"/>
  <c r="BL729" i="1"/>
  <c r="BL730" i="1"/>
  <c r="BL731" i="1"/>
  <c r="BL732" i="1"/>
  <c r="BL733" i="1"/>
  <c r="BL734" i="1"/>
  <c r="BL735" i="1"/>
  <c r="BL736" i="1"/>
  <c r="BL536" i="1"/>
  <c r="F578" i="1" l="1"/>
  <c r="F577" i="1"/>
  <c r="F576" i="1"/>
  <c r="F575" i="1"/>
  <c r="F574" i="1"/>
  <c r="F573" i="1"/>
  <c r="F572" i="1"/>
  <c r="F571" i="1"/>
  <c r="F570" i="1"/>
  <c r="F569" i="1"/>
  <c r="AL469" i="1" l="1"/>
  <c r="CB447" i="1" l="1"/>
  <c r="CB448" i="1"/>
  <c r="CB449" i="1"/>
  <c r="CB450" i="1"/>
  <c r="CB451" i="1"/>
  <c r="CB452" i="1"/>
  <c r="CB453" i="1"/>
  <c r="CB454" i="1"/>
  <c r="CB455" i="1"/>
  <c r="CB456" i="1"/>
  <c r="CB457" i="1"/>
  <c r="CB458" i="1"/>
  <c r="CB459" i="1"/>
  <c r="CB460" i="1"/>
  <c r="CB461" i="1"/>
  <c r="CB462" i="1"/>
  <c r="CB463" i="1"/>
  <c r="CB464" i="1"/>
  <c r="CB465" i="1"/>
  <c r="CB467" i="1"/>
  <c r="CB468" i="1"/>
  <c r="CB469" i="1"/>
  <c r="CB470" i="1"/>
  <c r="CB471" i="1"/>
  <c r="CB472" i="1"/>
  <c r="CB473" i="1"/>
  <c r="CB474" i="1"/>
  <c r="CB475" i="1"/>
  <c r="CB476" i="1"/>
  <c r="CB477" i="1"/>
  <c r="CB478" i="1"/>
  <c r="CB479" i="1"/>
  <c r="CB480" i="1"/>
  <c r="CB481" i="1"/>
  <c r="CB482" i="1"/>
  <c r="CB483" i="1"/>
  <c r="CB484" i="1"/>
  <c r="CB485" i="1"/>
  <c r="CB486" i="1"/>
  <c r="CB487" i="1"/>
  <c r="CB488" i="1"/>
  <c r="CB489" i="1"/>
  <c r="CB490" i="1"/>
  <c r="CB491" i="1"/>
  <c r="CB492" i="1"/>
  <c r="CB493" i="1"/>
  <c r="CB494" i="1"/>
  <c r="CB495" i="1"/>
  <c r="CB496" i="1"/>
  <c r="CB497" i="1"/>
  <c r="CB498" i="1"/>
  <c r="CB499" i="1"/>
  <c r="CB500" i="1"/>
  <c r="CB501" i="1"/>
  <c r="CB502" i="1"/>
  <c r="CB503" i="1"/>
  <c r="CB504" i="1"/>
  <c r="CB505" i="1"/>
  <c r="CB506" i="1"/>
  <c r="CB507" i="1"/>
  <c r="CB508" i="1"/>
  <c r="CB509" i="1"/>
  <c r="CB510" i="1"/>
  <c r="CB511" i="1"/>
  <c r="CB512" i="1"/>
  <c r="CB513" i="1"/>
  <c r="CB514" i="1"/>
  <c r="CB515" i="1"/>
  <c r="CB516" i="1"/>
  <c r="CB517" i="1"/>
  <c r="CB518" i="1"/>
  <c r="CB519" i="1"/>
  <c r="CB520" i="1"/>
  <c r="CB521" i="1"/>
  <c r="CB522" i="1"/>
  <c r="CB523" i="1"/>
  <c r="CB524" i="1"/>
  <c r="CB525" i="1"/>
  <c r="CB526" i="1"/>
  <c r="CB527" i="1"/>
  <c r="CB528" i="1"/>
  <c r="CB529" i="1"/>
  <c r="CB530" i="1"/>
  <c r="CB531" i="1"/>
  <c r="CB532" i="1"/>
  <c r="CB533" i="1"/>
  <c r="CB534" i="1"/>
  <c r="CB535" i="1"/>
  <c r="CB536" i="1"/>
  <c r="CB537" i="1"/>
  <c r="CB538" i="1"/>
  <c r="CB539" i="1"/>
  <c r="CB540" i="1"/>
  <c r="CB541" i="1"/>
  <c r="CB542" i="1"/>
  <c r="CB543" i="1"/>
  <c r="CB544" i="1"/>
  <c r="CB545" i="1"/>
  <c r="CB546" i="1"/>
  <c r="CB547" i="1"/>
  <c r="CB548" i="1"/>
  <c r="CB549" i="1"/>
  <c r="CB550" i="1"/>
  <c r="CB551" i="1"/>
  <c r="CB552" i="1"/>
  <c r="CB553" i="1"/>
  <c r="CB554" i="1"/>
  <c r="CB555" i="1"/>
  <c r="CB556" i="1"/>
  <c r="CB557" i="1"/>
  <c r="CB558" i="1"/>
  <c r="CB559" i="1"/>
  <c r="CB560" i="1"/>
  <c r="CB561" i="1"/>
  <c r="CB562" i="1"/>
  <c r="CB563" i="1"/>
  <c r="CB564" i="1"/>
  <c r="CB565" i="1"/>
  <c r="CB566" i="1"/>
  <c r="CB567" i="1"/>
  <c r="CB568" i="1"/>
  <c r="CB569" i="1"/>
  <c r="CB570" i="1"/>
  <c r="CB571" i="1"/>
  <c r="CB572" i="1"/>
  <c r="CB573" i="1"/>
  <c r="CB574" i="1"/>
  <c r="CB575" i="1"/>
  <c r="CB576" i="1"/>
  <c r="CB577" i="1"/>
  <c r="CB578" i="1"/>
  <c r="CB579" i="1"/>
  <c r="CB580" i="1"/>
  <c r="CB581" i="1"/>
  <c r="CB582" i="1"/>
  <c r="CB583" i="1"/>
  <c r="CB584" i="1"/>
  <c r="CB585" i="1"/>
  <c r="CB586" i="1"/>
  <c r="CB587" i="1"/>
  <c r="CB588" i="1"/>
  <c r="CB589" i="1"/>
  <c r="CB590" i="1"/>
  <c r="CB591" i="1"/>
  <c r="CB592" i="1"/>
  <c r="CB593" i="1"/>
  <c r="CB594" i="1"/>
  <c r="CB595" i="1"/>
  <c r="CB596" i="1"/>
  <c r="CB597" i="1"/>
  <c r="CB598" i="1"/>
  <c r="CB599" i="1"/>
  <c r="CB600" i="1"/>
  <c r="CB601" i="1"/>
  <c r="CB602" i="1"/>
  <c r="CB603" i="1"/>
  <c r="CB604" i="1"/>
  <c r="CB605" i="1"/>
  <c r="CB606" i="1"/>
  <c r="CB607" i="1"/>
  <c r="CB608" i="1"/>
  <c r="CB609" i="1"/>
  <c r="CB610" i="1"/>
  <c r="CB611" i="1"/>
  <c r="CB612" i="1"/>
  <c r="CB613" i="1"/>
  <c r="CB614" i="1"/>
  <c r="CB615" i="1"/>
  <c r="CB616" i="1"/>
  <c r="CB617" i="1"/>
  <c r="CB618" i="1"/>
  <c r="CB619" i="1"/>
  <c r="CB620" i="1"/>
  <c r="CB621" i="1"/>
  <c r="CB622" i="1"/>
  <c r="CB623" i="1"/>
  <c r="CB624" i="1"/>
  <c r="CB625" i="1"/>
  <c r="CB626" i="1"/>
  <c r="CB627" i="1"/>
  <c r="CB628" i="1"/>
  <c r="CB629" i="1"/>
  <c r="CB630" i="1"/>
  <c r="CB631" i="1"/>
  <c r="CB632" i="1"/>
  <c r="CB633" i="1"/>
  <c r="CB634" i="1"/>
  <c r="CB635" i="1"/>
  <c r="CB636" i="1"/>
  <c r="CB637" i="1"/>
  <c r="CB638" i="1"/>
  <c r="CB639" i="1"/>
  <c r="CB640" i="1"/>
  <c r="CB641" i="1"/>
  <c r="CB642" i="1"/>
  <c r="CB643" i="1"/>
  <c r="CB644" i="1"/>
  <c r="CB645" i="1"/>
  <c r="CB646" i="1"/>
  <c r="CB647" i="1"/>
  <c r="CB648" i="1"/>
  <c r="CB649" i="1"/>
  <c r="CB650" i="1"/>
  <c r="CB651" i="1"/>
  <c r="CB652" i="1"/>
  <c r="CB653" i="1"/>
  <c r="CB654" i="1"/>
  <c r="CB655" i="1"/>
  <c r="CB656" i="1"/>
  <c r="CB657" i="1"/>
  <c r="CB658" i="1"/>
  <c r="CB659" i="1"/>
  <c r="CB660" i="1"/>
  <c r="CB661" i="1"/>
  <c r="CB662" i="1"/>
  <c r="CB663" i="1"/>
  <c r="CB664" i="1"/>
  <c r="CB665" i="1"/>
  <c r="CB666" i="1"/>
  <c r="CB667" i="1"/>
  <c r="CB668" i="1"/>
  <c r="CB669" i="1"/>
  <c r="CB670" i="1"/>
  <c r="CB671" i="1"/>
  <c r="CB672" i="1"/>
  <c r="CB673" i="1"/>
  <c r="CB674" i="1"/>
  <c r="CB675" i="1"/>
  <c r="CB676" i="1"/>
  <c r="CB677" i="1"/>
  <c r="CB678" i="1"/>
  <c r="CB679" i="1"/>
  <c r="CB680" i="1"/>
  <c r="CB681" i="1"/>
  <c r="CB682" i="1"/>
  <c r="CB683" i="1"/>
  <c r="CB684" i="1"/>
  <c r="CB685" i="1"/>
  <c r="CB686" i="1"/>
  <c r="CB687" i="1"/>
  <c r="CB688" i="1"/>
  <c r="CB689" i="1"/>
  <c r="CB690" i="1"/>
  <c r="CB691" i="1"/>
  <c r="CB692" i="1"/>
  <c r="CB693" i="1"/>
  <c r="CB694" i="1"/>
  <c r="CB695" i="1"/>
  <c r="CB696" i="1"/>
  <c r="CB697" i="1"/>
  <c r="CB698" i="1"/>
  <c r="CB699" i="1"/>
  <c r="CB700" i="1"/>
  <c r="CB701" i="1"/>
  <c r="CB702" i="1"/>
  <c r="CB703" i="1"/>
  <c r="CB704" i="1"/>
  <c r="CB705" i="1"/>
  <c r="CB706" i="1"/>
  <c r="CB707" i="1"/>
  <c r="CB708" i="1"/>
  <c r="CB709" i="1"/>
  <c r="CB710" i="1"/>
  <c r="CB711" i="1"/>
  <c r="CB712" i="1"/>
  <c r="CB713" i="1"/>
  <c r="CB714" i="1"/>
  <c r="CB715" i="1"/>
  <c r="CB716" i="1"/>
  <c r="CB717" i="1"/>
  <c r="CB718" i="1"/>
  <c r="CB719" i="1"/>
  <c r="CB720" i="1"/>
  <c r="CB721" i="1"/>
  <c r="CB722" i="1"/>
  <c r="CB723" i="1"/>
  <c r="CB724" i="1"/>
  <c r="CB725" i="1"/>
  <c r="CB726" i="1"/>
  <c r="CB727" i="1"/>
  <c r="CB728" i="1"/>
  <c r="CB729" i="1"/>
  <c r="CB730" i="1"/>
  <c r="CB731" i="1"/>
  <c r="CB733" i="1"/>
  <c r="CB734" i="1"/>
  <c r="CB735" i="1"/>
  <c r="CB736" i="1"/>
  <c r="CB446" i="1"/>
  <c r="BX436" i="1" l="1"/>
  <c r="BX437" i="1"/>
  <c r="BX438" i="1"/>
  <c r="BX439" i="1"/>
  <c r="BX440" i="1"/>
  <c r="BX441" i="1"/>
  <c r="BX442" i="1"/>
  <c r="BX443" i="1"/>
  <c r="AL434" i="1" l="1"/>
  <c r="AP151" i="1" l="1"/>
  <c r="AP150" i="1"/>
  <c r="AP149" i="1"/>
  <c r="AP148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P6" i="1"/>
  <c r="BX736" i="1" l="1"/>
  <c r="BX735" i="1"/>
  <c r="BX734" i="1"/>
  <c r="BX733" i="1"/>
  <c r="BX732" i="1"/>
  <c r="BX731" i="1"/>
  <c r="BX730" i="1"/>
  <c r="BX729" i="1"/>
  <c r="BX728" i="1"/>
  <c r="BX727" i="1"/>
  <c r="BX726" i="1"/>
  <c r="BX725" i="1"/>
  <c r="BX724" i="1"/>
  <c r="BX723" i="1"/>
  <c r="BX722" i="1"/>
  <c r="BX721" i="1"/>
  <c r="BX720" i="1"/>
  <c r="BX719" i="1"/>
  <c r="BX718" i="1"/>
  <c r="BX717" i="1"/>
  <c r="BX716" i="1"/>
  <c r="BX715" i="1"/>
  <c r="BX714" i="1"/>
  <c r="BX713" i="1"/>
  <c r="BX712" i="1"/>
  <c r="BX710" i="1"/>
  <c r="BX709" i="1"/>
  <c r="BX708" i="1"/>
  <c r="BX707" i="1"/>
  <c r="BX706" i="1"/>
  <c r="BX705" i="1"/>
  <c r="BX704" i="1"/>
  <c r="BX703" i="1"/>
  <c r="BX702" i="1"/>
  <c r="BX701" i="1"/>
  <c r="BX700" i="1"/>
  <c r="BX699" i="1"/>
  <c r="BX698" i="1"/>
  <c r="BX697" i="1"/>
  <c r="BX696" i="1"/>
  <c r="BX695" i="1"/>
  <c r="BX694" i="1"/>
  <c r="BX693" i="1"/>
  <c r="BX692" i="1"/>
  <c r="BX691" i="1"/>
  <c r="BX690" i="1"/>
  <c r="BX689" i="1"/>
  <c r="BX688" i="1"/>
  <c r="BX687" i="1"/>
  <c r="BX686" i="1"/>
  <c r="BX685" i="1"/>
  <c r="BX684" i="1"/>
  <c r="BX683" i="1"/>
  <c r="BX682" i="1"/>
  <c r="BX681" i="1"/>
  <c r="BX680" i="1"/>
  <c r="BX679" i="1"/>
  <c r="BX678" i="1"/>
  <c r="BX677" i="1"/>
  <c r="BX676" i="1"/>
  <c r="BX675" i="1"/>
  <c r="BX674" i="1"/>
  <c r="BX673" i="1"/>
  <c r="BX672" i="1"/>
  <c r="BX671" i="1"/>
  <c r="BX670" i="1"/>
  <c r="BX669" i="1"/>
  <c r="BX668" i="1"/>
  <c r="BX667" i="1"/>
  <c r="BX666" i="1"/>
  <c r="BX665" i="1"/>
  <c r="BX664" i="1"/>
  <c r="BX663" i="1"/>
  <c r="BX662" i="1"/>
  <c r="BX661" i="1"/>
  <c r="BX660" i="1"/>
  <c r="BX659" i="1"/>
  <c r="BX658" i="1"/>
  <c r="BX657" i="1"/>
  <c r="BX656" i="1"/>
  <c r="BX655" i="1"/>
  <c r="BX654" i="1"/>
  <c r="BX653" i="1"/>
  <c r="BX652" i="1"/>
  <c r="BX651" i="1"/>
  <c r="BX650" i="1"/>
  <c r="BX649" i="1"/>
  <c r="BX648" i="1"/>
  <c r="BX647" i="1"/>
  <c r="BX646" i="1"/>
  <c r="BX645" i="1"/>
  <c r="BX644" i="1"/>
  <c r="BX643" i="1"/>
  <c r="BX642" i="1"/>
  <c r="BX641" i="1"/>
  <c r="BX640" i="1"/>
  <c r="BX639" i="1"/>
  <c r="BX638" i="1"/>
  <c r="BX637" i="1"/>
  <c r="BX636" i="1"/>
  <c r="BX635" i="1"/>
  <c r="BX634" i="1"/>
  <c r="BX633" i="1"/>
  <c r="BX632" i="1"/>
  <c r="BX631" i="1"/>
  <c r="BX630" i="1"/>
  <c r="BX629" i="1"/>
  <c r="BX628" i="1"/>
  <c r="BX627" i="1"/>
  <c r="BX626" i="1"/>
  <c r="BX625" i="1"/>
  <c r="BX624" i="1"/>
  <c r="BX623" i="1"/>
  <c r="BX622" i="1"/>
  <c r="BX621" i="1"/>
  <c r="BX620" i="1"/>
  <c r="BX619" i="1"/>
  <c r="BX618" i="1"/>
  <c r="BX617" i="1"/>
  <c r="BX616" i="1"/>
  <c r="BX615" i="1"/>
  <c r="BX614" i="1"/>
  <c r="BX613" i="1"/>
  <c r="BX612" i="1"/>
  <c r="BX611" i="1"/>
  <c r="BX610" i="1"/>
  <c r="BX609" i="1"/>
  <c r="BX608" i="1"/>
  <c r="BX607" i="1"/>
  <c r="BX606" i="1"/>
  <c r="BX605" i="1"/>
  <c r="BX604" i="1"/>
  <c r="BX603" i="1"/>
  <c r="BX602" i="1"/>
  <c r="BX601" i="1"/>
  <c r="BX600" i="1"/>
  <c r="BX599" i="1"/>
  <c r="BX598" i="1"/>
  <c r="BX597" i="1"/>
  <c r="BX596" i="1"/>
  <c r="BX595" i="1"/>
  <c r="BX594" i="1"/>
  <c r="BX593" i="1"/>
  <c r="BX592" i="1"/>
  <c r="BX591" i="1"/>
  <c r="BX590" i="1"/>
  <c r="BX589" i="1"/>
  <c r="BX588" i="1"/>
  <c r="BX587" i="1"/>
  <c r="BX586" i="1"/>
  <c r="BX585" i="1"/>
  <c r="BX584" i="1"/>
  <c r="BX583" i="1"/>
  <c r="BX582" i="1"/>
  <c r="BX581" i="1"/>
  <c r="BX580" i="1"/>
  <c r="BX579" i="1"/>
  <c r="BX578" i="1"/>
  <c r="BX577" i="1"/>
  <c r="BX576" i="1"/>
  <c r="BX575" i="1"/>
  <c r="BX574" i="1"/>
  <c r="BX573" i="1"/>
  <c r="BX572" i="1"/>
  <c r="BX571" i="1"/>
  <c r="BX570" i="1"/>
  <c r="BX569" i="1"/>
  <c r="BX568" i="1"/>
  <c r="BX567" i="1"/>
  <c r="BX566" i="1"/>
  <c r="BX565" i="1"/>
  <c r="BX564" i="1"/>
  <c r="BX563" i="1"/>
  <c r="BX562" i="1"/>
  <c r="BX561" i="1"/>
  <c r="BX560" i="1"/>
  <c r="BX559" i="1"/>
  <c r="BX558" i="1"/>
  <c r="BX557" i="1"/>
  <c r="BX556" i="1"/>
  <c r="BX555" i="1"/>
  <c r="BX554" i="1"/>
  <c r="BX553" i="1"/>
  <c r="BX552" i="1"/>
  <c r="BX551" i="1"/>
  <c r="BX550" i="1"/>
  <c r="BX549" i="1"/>
  <c r="BX548" i="1"/>
  <c r="BX547" i="1"/>
  <c r="BX546" i="1"/>
  <c r="BX545" i="1"/>
  <c r="BX544" i="1"/>
  <c r="BX543" i="1"/>
  <c r="BX542" i="1"/>
  <c r="BX541" i="1"/>
  <c r="BX540" i="1"/>
  <c r="BX539" i="1"/>
  <c r="BX538" i="1"/>
  <c r="BX537" i="1"/>
  <c r="BX536" i="1"/>
  <c r="BX535" i="1"/>
  <c r="BX534" i="1"/>
  <c r="BX533" i="1"/>
  <c r="BX532" i="1"/>
  <c r="BX531" i="1"/>
  <c r="BX530" i="1"/>
  <c r="BX529" i="1"/>
  <c r="BX528" i="1"/>
  <c r="BX527" i="1"/>
  <c r="BX526" i="1"/>
  <c r="BX525" i="1"/>
  <c r="BX524" i="1"/>
  <c r="BX523" i="1"/>
  <c r="BX522" i="1"/>
  <c r="BX521" i="1"/>
  <c r="BX520" i="1"/>
  <c r="BX519" i="1"/>
  <c r="BX518" i="1"/>
  <c r="BX517" i="1"/>
  <c r="BX516" i="1"/>
  <c r="BX515" i="1"/>
  <c r="BX514" i="1"/>
  <c r="BX513" i="1"/>
  <c r="BX512" i="1"/>
  <c r="BX511" i="1"/>
  <c r="BX510" i="1"/>
  <c r="BX509" i="1"/>
  <c r="BX508" i="1"/>
  <c r="BX507" i="1"/>
  <c r="BX506" i="1"/>
  <c r="BX505" i="1"/>
  <c r="BX504" i="1"/>
  <c r="BX503" i="1"/>
  <c r="BX502" i="1"/>
  <c r="BX501" i="1"/>
  <c r="BX500" i="1"/>
  <c r="BX499" i="1"/>
  <c r="BX498" i="1"/>
  <c r="BX497" i="1"/>
  <c r="BX496" i="1"/>
  <c r="BX495" i="1"/>
  <c r="BX494" i="1"/>
  <c r="BX493" i="1"/>
  <c r="BX492" i="1"/>
  <c r="BX491" i="1"/>
  <c r="BX490" i="1"/>
  <c r="BX489" i="1"/>
  <c r="BX488" i="1"/>
  <c r="BX487" i="1"/>
  <c r="BX486" i="1"/>
  <c r="BX485" i="1"/>
  <c r="BX484" i="1"/>
  <c r="BX483" i="1"/>
  <c r="BX482" i="1"/>
  <c r="BX481" i="1"/>
  <c r="BX480" i="1"/>
  <c r="BX479" i="1"/>
  <c r="BX478" i="1"/>
  <c r="BX477" i="1"/>
  <c r="BX476" i="1"/>
  <c r="BX475" i="1"/>
  <c r="BX474" i="1"/>
  <c r="BX473" i="1"/>
  <c r="BX472" i="1"/>
  <c r="BX471" i="1"/>
  <c r="BX470" i="1"/>
  <c r="BX469" i="1"/>
  <c r="BX468" i="1"/>
  <c r="BX467" i="1"/>
  <c r="BX466" i="1"/>
  <c r="BX465" i="1"/>
  <c r="BX464" i="1"/>
  <c r="BX463" i="1"/>
  <c r="BX462" i="1"/>
  <c r="BX461" i="1"/>
  <c r="BX460" i="1"/>
  <c r="BX459" i="1"/>
  <c r="BX458" i="1"/>
  <c r="BX457" i="1"/>
  <c r="BX456" i="1"/>
  <c r="BX455" i="1"/>
  <c r="BX454" i="1"/>
  <c r="BX453" i="1"/>
  <c r="BX452" i="1"/>
  <c r="BX451" i="1"/>
  <c r="BX450" i="1"/>
  <c r="BX449" i="1"/>
  <c r="BX448" i="1"/>
  <c r="BX447" i="1"/>
  <c r="BX446" i="1"/>
  <c r="BX445" i="1"/>
  <c r="BX444" i="1"/>
  <c r="BX435" i="1"/>
  <c r="BX434" i="1"/>
  <c r="BX433" i="1"/>
  <c r="BX432" i="1"/>
  <c r="BX431" i="1"/>
  <c r="BX430" i="1"/>
  <c r="BX429" i="1"/>
  <c r="BX428" i="1"/>
  <c r="BX427" i="1"/>
  <c r="BX426" i="1"/>
  <c r="BX425" i="1"/>
  <c r="BX424" i="1"/>
  <c r="BX423" i="1"/>
  <c r="BX422" i="1"/>
  <c r="BX421" i="1"/>
  <c r="BX420" i="1"/>
  <c r="BX419" i="1"/>
  <c r="BX418" i="1"/>
  <c r="BX417" i="1"/>
  <c r="BX416" i="1"/>
  <c r="BX415" i="1"/>
  <c r="BX414" i="1"/>
  <c r="BX413" i="1"/>
  <c r="BX412" i="1"/>
  <c r="BX411" i="1"/>
  <c r="BX410" i="1"/>
  <c r="BX409" i="1"/>
  <c r="BX408" i="1"/>
  <c r="BX407" i="1"/>
  <c r="BX406" i="1"/>
  <c r="BX405" i="1"/>
  <c r="BX404" i="1"/>
  <c r="BX403" i="1"/>
  <c r="BX402" i="1"/>
  <c r="BX401" i="1"/>
  <c r="BX400" i="1"/>
  <c r="BX399" i="1"/>
  <c r="BX398" i="1"/>
  <c r="BX397" i="1"/>
  <c r="BX396" i="1"/>
  <c r="BX395" i="1"/>
  <c r="BX394" i="1"/>
  <c r="BX393" i="1"/>
  <c r="BX392" i="1"/>
  <c r="BX391" i="1"/>
  <c r="BX390" i="1"/>
  <c r="BX389" i="1"/>
  <c r="BX388" i="1"/>
  <c r="BX387" i="1"/>
  <c r="BX386" i="1"/>
  <c r="BX385" i="1"/>
  <c r="BX384" i="1"/>
  <c r="BX383" i="1"/>
  <c r="BX382" i="1"/>
  <c r="BX381" i="1"/>
  <c r="BX380" i="1"/>
  <c r="BX379" i="1"/>
  <c r="BX378" i="1"/>
  <c r="BX377" i="1"/>
  <c r="BX376" i="1"/>
  <c r="BX375" i="1"/>
  <c r="BX374" i="1"/>
  <c r="BX373" i="1"/>
  <c r="BX372" i="1"/>
  <c r="BX371" i="1"/>
  <c r="BX370" i="1"/>
  <c r="BX369" i="1"/>
  <c r="BX368" i="1"/>
  <c r="BX367" i="1"/>
  <c r="BX366" i="1"/>
  <c r="BX365" i="1"/>
  <c r="BX364" i="1"/>
  <c r="BX363" i="1"/>
  <c r="BX362" i="1"/>
  <c r="BX361" i="1"/>
  <c r="BX360" i="1"/>
  <c r="BX359" i="1"/>
  <c r="BX358" i="1"/>
  <c r="BX357" i="1"/>
  <c r="BX356" i="1"/>
  <c r="BX355" i="1"/>
  <c r="BX354" i="1"/>
  <c r="BX353" i="1"/>
  <c r="BX352" i="1"/>
  <c r="BX351" i="1"/>
  <c r="BX350" i="1"/>
  <c r="BX349" i="1"/>
  <c r="BX348" i="1"/>
  <c r="BX347" i="1"/>
  <c r="BX346" i="1"/>
  <c r="BX345" i="1"/>
  <c r="BX344" i="1"/>
  <c r="BX343" i="1"/>
  <c r="BX342" i="1"/>
  <c r="BX341" i="1"/>
  <c r="BX340" i="1"/>
  <c r="BX339" i="1"/>
  <c r="BX338" i="1"/>
  <c r="BX337" i="1"/>
  <c r="BX336" i="1"/>
  <c r="BX335" i="1"/>
  <c r="BX334" i="1"/>
  <c r="BX333" i="1"/>
  <c r="BX332" i="1"/>
  <c r="BX331" i="1"/>
  <c r="BX330" i="1"/>
  <c r="BX329" i="1"/>
  <c r="BX328" i="1"/>
  <c r="BX327" i="1"/>
  <c r="BX326" i="1"/>
  <c r="BX325" i="1"/>
  <c r="BX324" i="1"/>
  <c r="BX323" i="1"/>
  <c r="BX322" i="1"/>
  <c r="BX321" i="1"/>
  <c r="BX320" i="1"/>
  <c r="BX319" i="1"/>
  <c r="BX318" i="1"/>
  <c r="BX317" i="1"/>
  <c r="BX316" i="1"/>
  <c r="BX315" i="1"/>
  <c r="BX314" i="1"/>
  <c r="BX313" i="1"/>
  <c r="BX312" i="1"/>
  <c r="BX311" i="1"/>
  <c r="BX310" i="1"/>
  <c r="BX309" i="1"/>
  <c r="BX308" i="1"/>
  <c r="BX307" i="1"/>
  <c r="BX306" i="1"/>
  <c r="BX305" i="1"/>
  <c r="BX304" i="1"/>
  <c r="BX303" i="1"/>
  <c r="BX302" i="1"/>
  <c r="BX301" i="1"/>
  <c r="BX300" i="1"/>
  <c r="BX299" i="1"/>
  <c r="BX298" i="1"/>
  <c r="BX297" i="1"/>
  <c r="BX296" i="1"/>
  <c r="BX295" i="1"/>
  <c r="BX294" i="1"/>
  <c r="BX293" i="1"/>
  <c r="BX292" i="1"/>
  <c r="BX291" i="1"/>
  <c r="BX290" i="1"/>
  <c r="BX289" i="1"/>
  <c r="BX288" i="1"/>
  <c r="BX287" i="1"/>
  <c r="BX286" i="1"/>
  <c r="BX285" i="1"/>
  <c r="BX284" i="1"/>
  <c r="BX283" i="1"/>
  <c r="BX282" i="1"/>
  <c r="BX281" i="1"/>
  <c r="BX280" i="1"/>
  <c r="BX279" i="1"/>
  <c r="BX278" i="1"/>
  <c r="BX277" i="1"/>
  <c r="BX276" i="1"/>
  <c r="BX275" i="1"/>
  <c r="BX274" i="1"/>
  <c r="BX273" i="1"/>
  <c r="BX272" i="1"/>
  <c r="BX271" i="1"/>
  <c r="BX270" i="1"/>
  <c r="BX269" i="1"/>
  <c r="BX268" i="1"/>
  <c r="BX267" i="1"/>
  <c r="BX266" i="1"/>
  <c r="BX265" i="1"/>
  <c r="BX264" i="1"/>
  <c r="BX263" i="1"/>
  <c r="BX262" i="1"/>
  <c r="BX261" i="1"/>
  <c r="BX260" i="1"/>
  <c r="BX259" i="1"/>
  <c r="BX258" i="1"/>
  <c r="BX257" i="1"/>
  <c r="BX256" i="1"/>
  <c r="BX255" i="1"/>
  <c r="BX254" i="1"/>
  <c r="BX253" i="1"/>
  <c r="BX252" i="1"/>
  <c r="BX251" i="1"/>
  <c r="BX250" i="1"/>
  <c r="BX249" i="1"/>
  <c r="BX248" i="1"/>
  <c r="BX247" i="1"/>
  <c r="BX246" i="1"/>
  <c r="BX245" i="1"/>
  <c r="BX244" i="1"/>
  <c r="BX243" i="1"/>
  <c r="BX242" i="1"/>
  <c r="BX241" i="1"/>
  <c r="BX240" i="1"/>
  <c r="BX239" i="1"/>
  <c r="BX238" i="1"/>
  <c r="BX237" i="1"/>
  <c r="BX236" i="1"/>
  <c r="BX235" i="1"/>
  <c r="BX234" i="1"/>
  <c r="BX233" i="1"/>
  <c r="BX232" i="1"/>
  <c r="BX231" i="1"/>
  <c r="BX230" i="1"/>
  <c r="BX229" i="1"/>
  <c r="BX228" i="1"/>
  <c r="BX227" i="1"/>
  <c r="BX226" i="1"/>
  <c r="BX225" i="1"/>
  <c r="BX224" i="1"/>
  <c r="BX223" i="1"/>
  <c r="BX222" i="1"/>
  <c r="BX221" i="1"/>
  <c r="BX220" i="1"/>
  <c r="BX219" i="1"/>
  <c r="BX218" i="1"/>
  <c r="BX217" i="1"/>
  <c r="BX216" i="1"/>
  <c r="BX215" i="1"/>
  <c r="BX214" i="1"/>
  <c r="BX213" i="1"/>
  <c r="BX212" i="1"/>
  <c r="BX211" i="1"/>
  <c r="BX210" i="1"/>
  <c r="BX209" i="1"/>
  <c r="BX208" i="1"/>
  <c r="BX207" i="1"/>
  <c r="BX206" i="1"/>
  <c r="BX205" i="1"/>
  <c r="BX204" i="1"/>
  <c r="BX203" i="1"/>
  <c r="BX202" i="1"/>
  <c r="BX201" i="1"/>
  <c r="BX200" i="1"/>
  <c r="BX199" i="1"/>
  <c r="BX198" i="1"/>
  <c r="BX197" i="1"/>
  <c r="BX196" i="1"/>
  <c r="BX195" i="1"/>
  <c r="BX194" i="1"/>
  <c r="BX193" i="1"/>
  <c r="BX192" i="1"/>
  <c r="BX191" i="1"/>
  <c r="BX190" i="1"/>
  <c r="BX189" i="1"/>
  <c r="BX188" i="1"/>
  <c r="BX187" i="1"/>
  <c r="BX186" i="1"/>
  <c r="BX185" i="1"/>
  <c r="BX184" i="1"/>
  <c r="BX183" i="1"/>
  <c r="BX182" i="1"/>
  <c r="BX181" i="1"/>
  <c r="BX180" i="1"/>
  <c r="BX179" i="1"/>
  <c r="BX178" i="1"/>
  <c r="BX177" i="1"/>
  <c r="BX176" i="1"/>
  <c r="BX175" i="1"/>
  <c r="BX174" i="1"/>
  <c r="BX173" i="1"/>
  <c r="BX172" i="1"/>
  <c r="BX171" i="1"/>
  <c r="BX170" i="1"/>
  <c r="BX169" i="1"/>
  <c r="BX168" i="1"/>
  <c r="BX167" i="1"/>
  <c r="BX166" i="1"/>
  <c r="BX165" i="1"/>
  <c r="BX164" i="1"/>
  <c r="BX163" i="1"/>
  <c r="BX162" i="1"/>
  <c r="BX161" i="1"/>
  <c r="BX160" i="1"/>
  <c r="BX159" i="1"/>
  <c r="BX158" i="1"/>
  <c r="BX157" i="1"/>
  <c r="BX156" i="1"/>
  <c r="BX155" i="1"/>
  <c r="BX154" i="1"/>
  <c r="BX153" i="1"/>
  <c r="BX152" i="1"/>
  <c r="BX151" i="1"/>
  <c r="BX150" i="1"/>
  <c r="BX149" i="1"/>
  <c r="BX148" i="1"/>
  <c r="BX147" i="1"/>
  <c r="BX146" i="1"/>
  <c r="BX145" i="1"/>
  <c r="BX144" i="1"/>
  <c r="BX143" i="1"/>
  <c r="BX142" i="1"/>
  <c r="BX141" i="1"/>
  <c r="BX140" i="1"/>
  <c r="BX139" i="1"/>
  <c r="BX138" i="1"/>
  <c r="BX137" i="1"/>
  <c r="BX136" i="1"/>
  <c r="BX135" i="1"/>
  <c r="BX134" i="1"/>
  <c r="BX133" i="1"/>
  <c r="BX132" i="1"/>
  <c r="BX131" i="1"/>
  <c r="BX130" i="1"/>
  <c r="BX129" i="1"/>
  <c r="BX128" i="1"/>
  <c r="BX127" i="1"/>
  <c r="BX126" i="1"/>
  <c r="BX125" i="1"/>
  <c r="BX124" i="1"/>
  <c r="BX123" i="1"/>
  <c r="BX122" i="1"/>
  <c r="BX121" i="1"/>
  <c r="BX120" i="1"/>
  <c r="BX119" i="1"/>
  <c r="BX118" i="1"/>
  <c r="BX117" i="1"/>
  <c r="BX116" i="1"/>
  <c r="BX115" i="1"/>
  <c r="BX114" i="1"/>
  <c r="BX113" i="1"/>
  <c r="BX112" i="1"/>
  <c r="BX111" i="1"/>
  <c r="BX110" i="1"/>
  <c r="BX109" i="1"/>
  <c r="BX108" i="1"/>
  <c r="BX107" i="1"/>
  <c r="BX106" i="1"/>
  <c r="BX105" i="1"/>
  <c r="BX104" i="1"/>
  <c r="BX103" i="1"/>
  <c r="BX102" i="1"/>
  <c r="BX101" i="1"/>
  <c r="BX100" i="1"/>
  <c r="BX99" i="1"/>
  <c r="BX98" i="1"/>
  <c r="BX97" i="1"/>
  <c r="BX96" i="1"/>
  <c r="BX95" i="1"/>
  <c r="BX94" i="1"/>
  <c r="BX93" i="1"/>
  <c r="BX92" i="1"/>
  <c r="BX91" i="1"/>
  <c r="BX90" i="1"/>
  <c r="BX89" i="1"/>
  <c r="BX88" i="1"/>
  <c r="BX87" i="1"/>
  <c r="BX86" i="1"/>
  <c r="BX85" i="1"/>
  <c r="BX84" i="1"/>
  <c r="BX83" i="1"/>
  <c r="BX82" i="1"/>
  <c r="BX81" i="1"/>
  <c r="BX80" i="1"/>
  <c r="BX79" i="1"/>
  <c r="BX78" i="1"/>
  <c r="BX77" i="1"/>
  <c r="BX76" i="1"/>
  <c r="BX75" i="1"/>
  <c r="BX74" i="1"/>
  <c r="BX73" i="1"/>
  <c r="BX72" i="1"/>
  <c r="BX71" i="1"/>
  <c r="BX70" i="1"/>
  <c r="BX69" i="1"/>
  <c r="BX68" i="1"/>
  <c r="BX67" i="1"/>
  <c r="BX66" i="1"/>
  <c r="BX65" i="1"/>
  <c r="BX64" i="1"/>
  <c r="BX63" i="1"/>
  <c r="BX62" i="1"/>
  <c r="BX61" i="1"/>
  <c r="BX60" i="1"/>
  <c r="BX59" i="1"/>
  <c r="BX58" i="1"/>
  <c r="BX57" i="1"/>
  <c r="BX56" i="1"/>
  <c r="BX55" i="1"/>
  <c r="BX54" i="1"/>
  <c r="BX53" i="1"/>
  <c r="BX52" i="1"/>
  <c r="BX51" i="1"/>
  <c r="BX50" i="1"/>
  <c r="BX49" i="1"/>
  <c r="BX48" i="1"/>
  <c r="BX47" i="1"/>
  <c r="BX46" i="1"/>
  <c r="BX45" i="1"/>
  <c r="BX44" i="1"/>
  <c r="BX43" i="1"/>
  <c r="BX42" i="1"/>
  <c r="BX41" i="1"/>
  <c r="BX40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BX6" i="1"/>
  <c r="AW7" i="1" l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439" i="1"/>
  <c r="AW440" i="1"/>
  <c r="AW441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78" i="1"/>
  <c r="AW579" i="1"/>
  <c r="AW580" i="1"/>
  <c r="AW581" i="1"/>
  <c r="AW582" i="1"/>
  <c r="AW583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604" i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01" i="1"/>
  <c r="AO402" i="1"/>
  <c r="AO403" i="1"/>
  <c r="AO404" i="1"/>
  <c r="AO405" i="1"/>
  <c r="AO406" i="1"/>
  <c r="AO407" i="1"/>
  <c r="AO408" i="1"/>
  <c r="AO409" i="1"/>
  <c r="AO410" i="1"/>
  <c r="AO411" i="1"/>
  <c r="AO412" i="1"/>
  <c r="AO413" i="1"/>
  <c r="AO414" i="1"/>
  <c r="AO415" i="1"/>
  <c r="AO416" i="1"/>
  <c r="AO417" i="1"/>
  <c r="AO418" i="1"/>
  <c r="AO419" i="1"/>
  <c r="AO420" i="1"/>
  <c r="AO421" i="1"/>
  <c r="AO422" i="1"/>
  <c r="AO423" i="1"/>
  <c r="AO424" i="1"/>
  <c r="AO425" i="1"/>
  <c r="AO426" i="1"/>
  <c r="AO427" i="1"/>
  <c r="AO428" i="1"/>
  <c r="AO429" i="1"/>
  <c r="AO430" i="1"/>
  <c r="AO431" i="1"/>
  <c r="AO432" i="1"/>
  <c r="AO433" i="1"/>
  <c r="AO434" i="1"/>
  <c r="AO435" i="1"/>
  <c r="AO436" i="1"/>
  <c r="AO437" i="1"/>
  <c r="AO438" i="1"/>
  <c r="AO439" i="1"/>
  <c r="AO440" i="1"/>
  <c r="AO441" i="1"/>
  <c r="AO442" i="1"/>
  <c r="AO443" i="1"/>
  <c r="AO444" i="1"/>
  <c r="AO445" i="1"/>
  <c r="AO446" i="1"/>
  <c r="AO447" i="1"/>
  <c r="AO448" i="1"/>
  <c r="AO449" i="1"/>
  <c r="AO450" i="1"/>
  <c r="AO451" i="1"/>
  <c r="AO452" i="1"/>
  <c r="AO453" i="1"/>
  <c r="AO454" i="1"/>
  <c r="AO455" i="1"/>
  <c r="AO456" i="1"/>
  <c r="AO457" i="1"/>
  <c r="AO458" i="1"/>
  <c r="AO459" i="1"/>
  <c r="AO460" i="1"/>
  <c r="AO461" i="1"/>
  <c r="AO462" i="1"/>
  <c r="AO463" i="1"/>
  <c r="AO464" i="1"/>
  <c r="AO465" i="1"/>
  <c r="AO466" i="1"/>
  <c r="AO467" i="1"/>
  <c r="AO468" i="1"/>
  <c r="AO469" i="1"/>
  <c r="AO470" i="1"/>
  <c r="AO471" i="1"/>
  <c r="AO472" i="1"/>
  <c r="AO473" i="1"/>
  <c r="AO474" i="1"/>
  <c r="AO475" i="1"/>
  <c r="AO476" i="1"/>
  <c r="AO477" i="1"/>
  <c r="AO478" i="1"/>
  <c r="AO479" i="1"/>
  <c r="AO480" i="1"/>
  <c r="AO481" i="1"/>
  <c r="AO482" i="1"/>
  <c r="AO483" i="1"/>
  <c r="AO484" i="1"/>
  <c r="AO485" i="1"/>
  <c r="AO486" i="1"/>
  <c r="AO487" i="1"/>
  <c r="AO488" i="1"/>
  <c r="AO489" i="1"/>
  <c r="AO490" i="1"/>
  <c r="AO491" i="1"/>
  <c r="AO492" i="1"/>
  <c r="AO493" i="1"/>
  <c r="AO494" i="1"/>
  <c r="AO495" i="1"/>
  <c r="AO496" i="1"/>
  <c r="AO497" i="1"/>
  <c r="AO498" i="1"/>
  <c r="AO499" i="1"/>
  <c r="AO500" i="1"/>
  <c r="AO501" i="1"/>
  <c r="AO502" i="1"/>
  <c r="AO503" i="1"/>
  <c r="AO504" i="1"/>
  <c r="AO505" i="1"/>
  <c r="AO506" i="1"/>
  <c r="AO507" i="1"/>
  <c r="AO508" i="1"/>
  <c r="AO509" i="1"/>
  <c r="AO510" i="1"/>
  <c r="AO511" i="1"/>
  <c r="AO512" i="1"/>
  <c r="AO513" i="1"/>
  <c r="AO514" i="1"/>
  <c r="AO515" i="1"/>
  <c r="AO516" i="1"/>
  <c r="AO517" i="1"/>
  <c r="AO518" i="1"/>
  <c r="AO519" i="1"/>
  <c r="AO520" i="1"/>
  <c r="AO521" i="1"/>
  <c r="AO522" i="1"/>
  <c r="AO523" i="1"/>
  <c r="AO524" i="1"/>
  <c r="AO525" i="1"/>
  <c r="AO526" i="1"/>
  <c r="AO527" i="1"/>
  <c r="AO528" i="1"/>
  <c r="AO529" i="1"/>
  <c r="AO530" i="1"/>
  <c r="AO531" i="1"/>
  <c r="AO532" i="1"/>
  <c r="AO533" i="1"/>
  <c r="AO534" i="1"/>
  <c r="AO535" i="1"/>
  <c r="AO536" i="1"/>
  <c r="AO537" i="1"/>
  <c r="AO538" i="1"/>
  <c r="AO539" i="1"/>
  <c r="AO540" i="1"/>
  <c r="AO541" i="1"/>
  <c r="AO542" i="1"/>
  <c r="AO543" i="1"/>
  <c r="AO544" i="1"/>
  <c r="AO545" i="1"/>
  <c r="AO546" i="1"/>
  <c r="AO547" i="1"/>
  <c r="AO548" i="1"/>
  <c r="AO549" i="1"/>
  <c r="AO550" i="1"/>
  <c r="AO551" i="1"/>
  <c r="AO552" i="1"/>
  <c r="AO553" i="1"/>
  <c r="AO554" i="1"/>
  <c r="AO555" i="1"/>
  <c r="AO556" i="1"/>
  <c r="AO557" i="1"/>
  <c r="AO558" i="1"/>
  <c r="AO559" i="1"/>
  <c r="AO560" i="1"/>
  <c r="AO561" i="1"/>
  <c r="AO562" i="1"/>
  <c r="AO563" i="1"/>
  <c r="AO564" i="1"/>
  <c r="AO565" i="1"/>
  <c r="AO566" i="1"/>
  <c r="AO567" i="1"/>
  <c r="AO568" i="1"/>
  <c r="AO569" i="1"/>
  <c r="AO570" i="1"/>
  <c r="AO571" i="1"/>
  <c r="AO572" i="1"/>
  <c r="AO573" i="1"/>
  <c r="AO574" i="1"/>
  <c r="AO575" i="1"/>
  <c r="AO576" i="1"/>
  <c r="AO577" i="1"/>
  <c r="AO578" i="1"/>
  <c r="AO579" i="1"/>
  <c r="AO580" i="1"/>
  <c r="AO581" i="1"/>
  <c r="AO582" i="1"/>
  <c r="AO583" i="1"/>
  <c r="AO584" i="1"/>
  <c r="AO585" i="1"/>
  <c r="AO586" i="1"/>
  <c r="AO587" i="1"/>
  <c r="AO588" i="1"/>
  <c r="AO589" i="1"/>
  <c r="AO590" i="1"/>
  <c r="AO591" i="1"/>
  <c r="AO592" i="1"/>
  <c r="AO593" i="1"/>
  <c r="AO594" i="1"/>
  <c r="AO595" i="1"/>
  <c r="AO596" i="1"/>
  <c r="AO597" i="1"/>
  <c r="AO598" i="1"/>
  <c r="AO599" i="1"/>
  <c r="AO600" i="1"/>
  <c r="AO601" i="1"/>
  <c r="AO602" i="1"/>
  <c r="AO603" i="1"/>
  <c r="AO604" i="1"/>
  <c r="AO605" i="1"/>
  <c r="AO606" i="1"/>
  <c r="AO607" i="1"/>
  <c r="AO608" i="1"/>
  <c r="AO609" i="1"/>
  <c r="AO610" i="1"/>
  <c r="AO611" i="1"/>
  <c r="AO612" i="1"/>
  <c r="AO613" i="1"/>
  <c r="AO614" i="1"/>
  <c r="AO615" i="1"/>
  <c r="AO616" i="1"/>
  <c r="AO617" i="1"/>
  <c r="AO618" i="1"/>
  <c r="AO619" i="1"/>
  <c r="AO620" i="1"/>
  <c r="AO621" i="1"/>
  <c r="AO622" i="1"/>
  <c r="AO623" i="1"/>
  <c r="AO624" i="1"/>
  <c r="AO625" i="1"/>
  <c r="AO626" i="1"/>
  <c r="AO627" i="1"/>
  <c r="AO628" i="1"/>
  <c r="AO629" i="1"/>
  <c r="AO630" i="1"/>
  <c r="AO631" i="1"/>
  <c r="AO632" i="1"/>
  <c r="AO633" i="1"/>
  <c r="AO634" i="1"/>
  <c r="AO635" i="1"/>
  <c r="AO636" i="1"/>
  <c r="AO637" i="1"/>
  <c r="AO638" i="1"/>
  <c r="AO639" i="1"/>
  <c r="AO640" i="1"/>
  <c r="AO641" i="1"/>
  <c r="AO642" i="1"/>
  <c r="AO643" i="1"/>
  <c r="AO644" i="1"/>
  <c r="AO645" i="1"/>
  <c r="AO646" i="1"/>
  <c r="AO647" i="1"/>
  <c r="AO648" i="1"/>
  <c r="AO649" i="1"/>
  <c r="AO650" i="1"/>
  <c r="AO651" i="1"/>
  <c r="AO652" i="1"/>
  <c r="AO653" i="1"/>
  <c r="AO654" i="1"/>
  <c r="AO655" i="1"/>
  <c r="AO656" i="1"/>
  <c r="AO657" i="1"/>
  <c r="AO658" i="1"/>
  <c r="AO659" i="1"/>
  <c r="AO660" i="1"/>
  <c r="AO661" i="1"/>
  <c r="AO662" i="1"/>
  <c r="AO663" i="1"/>
  <c r="AO664" i="1"/>
  <c r="AO665" i="1"/>
  <c r="AO666" i="1"/>
  <c r="AO667" i="1"/>
  <c r="AO668" i="1"/>
  <c r="AO669" i="1"/>
  <c r="AO670" i="1"/>
  <c r="AO671" i="1"/>
  <c r="AO672" i="1"/>
  <c r="AO673" i="1"/>
  <c r="AO674" i="1"/>
  <c r="AO675" i="1"/>
  <c r="AO676" i="1"/>
  <c r="AO677" i="1"/>
  <c r="AO678" i="1"/>
  <c r="AO679" i="1"/>
  <c r="AO680" i="1"/>
  <c r="AO681" i="1"/>
  <c r="AO682" i="1"/>
  <c r="AO683" i="1"/>
  <c r="AO684" i="1"/>
  <c r="AO685" i="1"/>
  <c r="AO686" i="1"/>
  <c r="AO687" i="1"/>
  <c r="AO688" i="1"/>
  <c r="AO689" i="1"/>
  <c r="AO690" i="1"/>
  <c r="AO691" i="1"/>
  <c r="AO692" i="1"/>
  <c r="AO693" i="1"/>
  <c r="AO694" i="1"/>
  <c r="AO695" i="1"/>
  <c r="AO696" i="1"/>
  <c r="AO697" i="1"/>
  <c r="AO698" i="1"/>
  <c r="AO699" i="1"/>
  <c r="AO700" i="1"/>
  <c r="AO701" i="1"/>
  <c r="AO702" i="1"/>
  <c r="AO703" i="1"/>
  <c r="AO704" i="1"/>
  <c r="AO705" i="1"/>
  <c r="AO706" i="1"/>
  <c r="AO707" i="1"/>
  <c r="AO708" i="1"/>
  <c r="AO709" i="1"/>
  <c r="AO710" i="1"/>
  <c r="AO711" i="1"/>
  <c r="AO712" i="1"/>
  <c r="AO713" i="1"/>
  <c r="AO714" i="1"/>
  <c r="AO715" i="1"/>
  <c r="AO716" i="1"/>
  <c r="AO717" i="1"/>
  <c r="AO718" i="1"/>
  <c r="AO719" i="1"/>
  <c r="AO720" i="1"/>
  <c r="AO721" i="1"/>
  <c r="AO722" i="1"/>
  <c r="AO723" i="1"/>
  <c r="AO724" i="1"/>
  <c r="AO725" i="1"/>
  <c r="AO726" i="1"/>
  <c r="AO727" i="1"/>
  <c r="AO728" i="1"/>
  <c r="AO729" i="1"/>
  <c r="AO730" i="1"/>
  <c r="AO731" i="1"/>
  <c r="AO732" i="1"/>
  <c r="AO733" i="1"/>
  <c r="AO734" i="1"/>
  <c r="AO735" i="1"/>
  <c r="AO736" i="1"/>
  <c r="AO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402" i="1"/>
  <c r="BR403" i="1"/>
  <c r="BR404" i="1"/>
  <c r="BR405" i="1"/>
  <c r="BR406" i="1"/>
  <c r="BR407" i="1"/>
  <c r="BR408" i="1"/>
  <c r="BR409" i="1"/>
  <c r="BR410" i="1"/>
  <c r="BR411" i="1"/>
  <c r="BR412" i="1"/>
  <c r="BR413" i="1"/>
  <c r="BR414" i="1"/>
  <c r="BR415" i="1"/>
  <c r="BR416" i="1"/>
  <c r="BR417" i="1"/>
  <c r="BR418" i="1"/>
  <c r="BR419" i="1"/>
  <c r="BR420" i="1"/>
  <c r="BR421" i="1"/>
  <c r="BR422" i="1"/>
  <c r="BR423" i="1"/>
  <c r="BR424" i="1"/>
  <c r="BR425" i="1"/>
  <c r="BR426" i="1"/>
  <c r="BR427" i="1"/>
  <c r="BR428" i="1"/>
  <c r="BR429" i="1"/>
  <c r="BR430" i="1"/>
  <c r="BR431" i="1"/>
  <c r="BR432" i="1"/>
  <c r="BR433" i="1"/>
  <c r="BR434" i="1"/>
  <c r="BR435" i="1"/>
  <c r="BR436" i="1"/>
  <c r="BR437" i="1"/>
  <c r="BR438" i="1"/>
  <c r="BR439" i="1"/>
  <c r="BR440" i="1"/>
  <c r="BR441" i="1"/>
  <c r="BR442" i="1"/>
  <c r="BR443" i="1"/>
  <c r="BR444" i="1"/>
  <c r="BR445" i="1"/>
  <c r="BR446" i="1"/>
  <c r="BR447" i="1"/>
  <c r="BR448" i="1"/>
  <c r="BR449" i="1"/>
  <c r="BR450" i="1"/>
  <c r="BR451" i="1"/>
  <c r="BR452" i="1"/>
  <c r="BR453" i="1"/>
  <c r="BR454" i="1"/>
  <c r="BR455" i="1"/>
  <c r="BR456" i="1"/>
  <c r="BR457" i="1"/>
  <c r="BR458" i="1"/>
  <c r="BR459" i="1"/>
  <c r="BR460" i="1"/>
  <c r="BR461" i="1"/>
  <c r="BR462" i="1"/>
  <c r="BR463" i="1"/>
  <c r="BR464" i="1"/>
  <c r="BR465" i="1"/>
  <c r="BR466" i="1"/>
  <c r="BR467" i="1"/>
  <c r="BR468" i="1"/>
  <c r="BR469" i="1"/>
  <c r="BR470" i="1"/>
  <c r="BR471" i="1"/>
  <c r="BR472" i="1"/>
  <c r="BR473" i="1"/>
  <c r="BR474" i="1"/>
  <c r="BR475" i="1"/>
  <c r="BR476" i="1"/>
  <c r="BR477" i="1"/>
  <c r="BR478" i="1"/>
  <c r="BR479" i="1"/>
  <c r="BR480" i="1"/>
  <c r="BR481" i="1"/>
  <c r="BR482" i="1"/>
  <c r="BR483" i="1"/>
  <c r="BR484" i="1"/>
  <c r="BR485" i="1"/>
  <c r="BR486" i="1"/>
  <c r="BR487" i="1"/>
  <c r="BR488" i="1"/>
  <c r="BR489" i="1"/>
  <c r="BR490" i="1"/>
  <c r="BR491" i="1"/>
  <c r="BR492" i="1"/>
  <c r="BR493" i="1"/>
  <c r="BR494" i="1"/>
  <c r="BR495" i="1"/>
  <c r="BR496" i="1"/>
  <c r="BR497" i="1"/>
  <c r="BR498" i="1"/>
  <c r="BR499" i="1"/>
  <c r="BR500" i="1"/>
  <c r="BR501" i="1"/>
  <c r="BR502" i="1"/>
  <c r="BR503" i="1"/>
  <c r="BR504" i="1"/>
  <c r="BR505" i="1"/>
  <c r="BR506" i="1"/>
  <c r="BR507" i="1"/>
  <c r="BR508" i="1"/>
  <c r="BR509" i="1"/>
  <c r="BR510" i="1"/>
  <c r="BR511" i="1"/>
  <c r="BR512" i="1"/>
  <c r="BR513" i="1"/>
  <c r="BR514" i="1"/>
  <c r="BR515" i="1"/>
  <c r="BR516" i="1"/>
  <c r="BR517" i="1"/>
  <c r="BR518" i="1"/>
  <c r="BR519" i="1"/>
  <c r="BR520" i="1"/>
  <c r="BR521" i="1"/>
  <c r="BR522" i="1"/>
  <c r="BR523" i="1"/>
  <c r="BR524" i="1"/>
  <c r="BR525" i="1"/>
  <c r="BR526" i="1"/>
  <c r="BR527" i="1"/>
  <c r="BR528" i="1"/>
  <c r="BR529" i="1"/>
  <c r="BR530" i="1"/>
  <c r="BR531" i="1"/>
  <c r="BR532" i="1"/>
  <c r="BR533" i="1"/>
  <c r="BR534" i="1"/>
  <c r="BR535" i="1"/>
  <c r="BR536" i="1"/>
  <c r="BR537" i="1"/>
  <c r="BR538" i="1"/>
  <c r="BR539" i="1"/>
  <c r="BR540" i="1"/>
  <c r="BR541" i="1"/>
  <c r="BR542" i="1"/>
  <c r="BR543" i="1"/>
  <c r="BR544" i="1"/>
  <c r="BR545" i="1"/>
  <c r="BR546" i="1"/>
  <c r="BR547" i="1"/>
  <c r="BR548" i="1"/>
  <c r="BR549" i="1"/>
  <c r="BR550" i="1"/>
  <c r="BR551" i="1"/>
  <c r="BR552" i="1"/>
  <c r="BR553" i="1"/>
  <c r="BR554" i="1"/>
  <c r="BR555" i="1"/>
  <c r="BR556" i="1"/>
  <c r="BR557" i="1"/>
  <c r="BR558" i="1"/>
  <c r="BR559" i="1"/>
  <c r="BR560" i="1"/>
  <c r="BR561" i="1"/>
  <c r="BR562" i="1"/>
  <c r="BR563" i="1"/>
  <c r="BR564" i="1"/>
  <c r="BR565" i="1"/>
  <c r="BR566" i="1"/>
  <c r="BR567" i="1"/>
  <c r="BR568" i="1"/>
  <c r="BR569" i="1"/>
  <c r="BR570" i="1"/>
  <c r="BR571" i="1"/>
  <c r="BR572" i="1"/>
  <c r="BR573" i="1"/>
  <c r="BR574" i="1"/>
  <c r="BR575" i="1"/>
  <c r="BR576" i="1"/>
  <c r="BR577" i="1"/>
  <c r="BR578" i="1"/>
  <c r="BR579" i="1"/>
  <c r="BR580" i="1"/>
  <c r="BR581" i="1"/>
  <c r="BR582" i="1"/>
  <c r="BR583" i="1"/>
  <c r="BR584" i="1"/>
  <c r="BR585" i="1"/>
  <c r="BR586" i="1"/>
  <c r="BR587" i="1"/>
  <c r="BR588" i="1"/>
  <c r="BR589" i="1"/>
  <c r="BR590" i="1"/>
  <c r="BR591" i="1"/>
  <c r="BR592" i="1"/>
  <c r="BR593" i="1"/>
  <c r="BR594" i="1"/>
  <c r="BR595" i="1"/>
  <c r="BR596" i="1"/>
  <c r="BR597" i="1"/>
  <c r="BR598" i="1"/>
  <c r="BR599" i="1"/>
  <c r="BR600" i="1"/>
  <c r="BR601" i="1"/>
  <c r="BR602" i="1"/>
  <c r="BR603" i="1"/>
  <c r="BR604" i="1"/>
  <c r="BR605" i="1"/>
  <c r="BR606" i="1"/>
  <c r="BR607" i="1"/>
  <c r="BR608" i="1"/>
  <c r="BR609" i="1"/>
  <c r="BR610" i="1"/>
  <c r="BR611" i="1"/>
  <c r="BR612" i="1"/>
  <c r="BR613" i="1"/>
  <c r="BR614" i="1"/>
  <c r="BR615" i="1"/>
  <c r="BR616" i="1"/>
  <c r="BR617" i="1"/>
  <c r="BR618" i="1"/>
  <c r="BR619" i="1"/>
  <c r="BR620" i="1"/>
  <c r="BR621" i="1"/>
  <c r="BR622" i="1"/>
  <c r="BR623" i="1"/>
  <c r="BR624" i="1"/>
  <c r="BR625" i="1"/>
  <c r="BR626" i="1"/>
  <c r="BR627" i="1"/>
  <c r="BR628" i="1"/>
  <c r="BR629" i="1"/>
  <c r="BR630" i="1"/>
  <c r="BR631" i="1"/>
  <c r="BR632" i="1"/>
  <c r="BR633" i="1"/>
  <c r="BR634" i="1"/>
  <c r="BR635" i="1"/>
  <c r="BR636" i="1"/>
  <c r="BR637" i="1"/>
  <c r="BR638" i="1"/>
  <c r="BR639" i="1"/>
  <c r="BR640" i="1"/>
  <c r="BR641" i="1"/>
  <c r="BR642" i="1"/>
  <c r="BR643" i="1"/>
  <c r="BR644" i="1"/>
  <c r="BR645" i="1"/>
  <c r="BR646" i="1"/>
  <c r="BR647" i="1"/>
  <c r="BR648" i="1"/>
  <c r="BR649" i="1"/>
  <c r="BR650" i="1"/>
  <c r="BR651" i="1"/>
  <c r="BR652" i="1"/>
  <c r="BR653" i="1"/>
  <c r="BR654" i="1"/>
  <c r="BR655" i="1"/>
  <c r="BR656" i="1"/>
  <c r="BR657" i="1"/>
  <c r="BR658" i="1"/>
  <c r="BR659" i="1"/>
  <c r="BR660" i="1"/>
  <c r="BR661" i="1"/>
  <c r="BR662" i="1"/>
  <c r="BR663" i="1"/>
  <c r="BR664" i="1"/>
  <c r="BR665" i="1"/>
  <c r="BR666" i="1"/>
  <c r="BR667" i="1"/>
  <c r="BR668" i="1"/>
  <c r="BR669" i="1"/>
  <c r="BR670" i="1"/>
  <c r="BR671" i="1"/>
  <c r="BR672" i="1"/>
  <c r="BR673" i="1"/>
  <c r="BR674" i="1"/>
  <c r="BR675" i="1"/>
  <c r="BR676" i="1"/>
  <c r="BR677" i="1"/>
  <c r="BR678" i="1"/>
  <c r="BR679" i="1"/>
  <c r="BR680" i="1"/>
  <c r="BR681" i="1"/>
  <c r="BR682" i="1"/>
  <c r="BR683" i="1"/>
  <c r="BR684" i="1"/>
  <c r="BR685" i="1"/>
  <c r="BR686" i="1"/>
  <c r="BR687" i="1"/>
  <c r="BR688" i="1"/>
  <c r="BR689" i="1"/>
  <c r="BR690" i="1"/>
  <c r="BR691" i="1"/>
  <c r="BR692" i="1"/>
  <c r="BR693" i="1"/>
  <c r="BR694" i="1"/>
  <c r="BR695" i="1"/>
  <c r="BR696" i="1"/>
  <c r="BR697" i="1"/>
  <c r="BR698" i="1"/>
  <c r="BR699" i="1"/>
  <c r="BR700" i="1"/>
  <c r="BR701" i="1"/>
  <c r="BR702" i="1"/>
  <c r="BR703" i="1"/>
  <c r="BR704" i="1"/>
  <c r="BR705" i="1"/>
  <c r="BR706" i="1"/>
  <c r="BR707" i="1"/>
  <c r="BR708" i="1"/>
  <c r="BR709" i="1"/>
  <c r="BR710" i="1"/>
  <c r="BR711" i="1"/>
  <c r="BR712" i="1"/>
  <c r="BR713" i="1"/>
  <c r="BR714" i="1"/>
  <c r="BR715" i="1"/>
  <c r="BR716" i="1"/>
  <c r="BR717" i="1"/>
  <c r="BR718" i="1"/>
  <c r="BR719" i="1"/>
  <c r="BR720" i="1"/>
  <c r="BR721" i="1"/>
  <c r="BR722" i="1"/>
  <c r="BR723" i="1"/>
  <c r="BR724" i="1"/>
  <c r="BR725" i="1"/>
  <c r="BR726" i="1"/>
  <c r="BR727" i="1"/>
  <c r="BR728" i="1"/>
  <c r="BR729" i="1"/>
  <c r="BR730" i="1"/>
  <c r="BR731" i="1"/>
  <c r="BR732" i="1"/>
  <c r="BR733" i="1"/>
  <c r="BR734" i="1"/>
  <c r="BR735" i="1"/>
  <c r="BR736" i="1"/>
  <c r="BR6" i="1"/>
  <c r="E391" i="1" l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F476" i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F510" i="1" s="1"/>
  <c r="E511" i="1"/>
  <c r="F511" i="1" s="1"/>
  <c r="E512" i="1"/>
  <c r="F512" i="1" s="1"/>
  <c r="E513" i="1"/>
  <c r="F513" i="1" s="1"/>
  <c r="E514" i="1"/>
  <c r="F514" i="1" s="1"/>
  <c r="E515" i="1"/>
  <c r="F515" i="1" s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F527" i="1" s="1"/>
  <c r="E528" i="1"/>
  <c r="F528" i="1" s="1"/>
  <c r="E529" i="1"/>
  <c r="F529" i="1" s="1"/>
  <c r="E530" i="1"/>
  <c r="F530" i="1" s="1"/>
  <c r="E531" i="1"/>
  <c r="F531" i="1" s="1"/>
  <c r="E532" i="1"/>
  <c r="F532" i="1" s="1"/>
  <c r="E533" i="1"/>
  <c r="F533" i="1" s="1"/>
  <c r="E534" i="1"/>
  <c r="F534" i="1" s="1"/>
  <c r="E535" i="1"/>
  <c r="F535" i="1" s="1"/>
  <c r="E536" i="1"/>
  <c r="F536" i="1" s="1"/>
  <c r="E537" i="1"/>
  <c r="F537" i="1" s="1"/>
  <c r="E538" i="1"/>
  <c r="F538" i="1" s="1"/>
  <c r="E539" i="1"/>
  <c r="F539" i="1" s="1"/>
  <c r="E540" i="1"/>
  <c r="F540" i="1" s="1"/>
  <c r="E541" i="1"/>
  <c r="F541" i="1" s="1"/>
  <c r="E542" i="1"/>
  <c r="F542" i="1" s="1"/>
  <c r="E543" i="1"/>
  <c r="F543" i="1" s="1"/>
  <c r="E544" i="1"/>
  <c r="F544" i="1" s="1"/>
  <c r="E545" i="1"/>
  <c r="F545" i="1" s="1"/>
  <c r="E546" i="1"/>
  <c r="F546" i="1" s="1"/>
  <c r="E547" i="1"/>
  <c r="F547" i="1" s="1"/>
  <c r="E548" i="1"/>
  <c r="F548" i="1" s="1"/>
  <c r="E549" i="1"/>
  <c r="F549" i="1" s="1"/>
  <c r="E550" i="1"/>
  <c r="F550" i="1" s="1"/>
  <c r="E551" i="1"/>
  <c r="F551" i="1" s="1"/>
  <c r="E552" i="1"/>
  <c r="F552" i="1" s="1"/>
  <c r="E553" i="1"/>
  <c r="F553" i="1" s="1"/>
  <c r="E554" i="1"/>
  <c r="F554" i="1" s="1"/>
  <c r="E555" i="1"/>
  <c r="F555" i="1" s="1"/>
  <c r="E556" i="1"/>
  <c r="F556" i="1" s="1"/>
  <c r="E557" i="1"/>
  <c r="F557" i="1" s="1"/>
  <c r="E558" i="1"/>
  <c r="F558" i="1" s="1"/>
  <c r="E559" i="1"/>
  <c r="F559" i="1" s="1"/>
  <c r="E560" i="1"/>
  <c r="F560" i="1" s="1"/>
  <c r="E561" i="1"/>
  <c r="F561" i="1" s="1"/>
  <c r="E562" i="1"/>
  <c r="F562" i="1" s="1"/>
  <c r="E563" i="1"/>
  <c r="F563" i="1" s="1"/>
  <c r="E564" i="1"/>
  <c r="F564" i="1" s="1"/>
  <c r="E565" i="1"/>
  <c r="F565" i="1" s="1"/>
  <c r="E566" i="1"/>
  <c r="F566" i="1" s="1"/>
  <c r="E567" i="1"/>
  <c r="F567" i="1" s="1"/>
  <c r="E568" i="1"/>
  <c r="F568" i="1" s="1"/>
  <c r="K735" i="1" l="1"/>
  <c r="L735" i="1" s="1"/>
  <c r="Q735" i="1"/>
  <c r="S735" i="1"/>
  <c r="U735" i="1"/>
  <c r="Z735" i="1"/>
  <c r="AA735" i="1" s="1"/>
  <c r="AD735" i="1"/>
  <c r="AH735" i="1" s="1"/>
  <c r="AL735" i="1"/>
  <c r="AP735" i="1" s="1"/>
  <c r="AT735" i="1"/>
  <c r="BE735" i="1"/>
  <c r="CD735" i="1"/>
  <c r="CE735" i="1" s="1"/>
  <c r="K736" i="1"/>
  <c r="L736" i="1" s="1"/>
  <c r="Q736" i="1"/>
  <c r="S736" i="1"/>
  <c r="U736" i="1"/>
  <c r="Z736" i="1"/>
  <c r="AA736" i="1" s="1"/>
  <c r="AD736" i="1"/>
  <c r="AH736" i="1" s="1"/>
  <c r="AL736" i="1"/>
  <c r="AP736" i="1" s="1"/>
  <c r="AT736" i="1"/>
  <c r="BE736" i="1"/>
  <c r="CD736" i="1"/>
  <c r="CE736" i="1" s="1"/>
  <c r="K729" i="1"/>
  <c r="L729" i="1" s="1"/>
  <c r="Q729" i="1"/>
  <c r="S729" i="1"/>
  <c r="U729" i="1"/>
  <c r="Z729" i="1"/>
  <c r="AA729" i="1" s="1"/>
  <c r="AD729" i="1"/>
  <c r="AH729" i="1" s="1"/>
  <c r="AL729" i="1"/>
  <c r="AP729" i="1" s="1"/>
  <c r="AT729" i="1"/>
  <c r="BE729" i="1"/>
  <c r="CD729" i="1"/>
  <c r="CE729" i="1" s="1"/>
  <c r="K730" i="1"/>
  <c r="L730" i="1" s="1"/>
  <c r="Q730" i="1"/>
  <c r="S730" i="1"/>
  <c r="U730" i="1"/>
  <c r="Z730" i="1"/>
  <c r="AA730" i="1" s="1"/>
  <c r="AD730" i="1"/>
  <c r="AH730" i="1" s="1"/>
  <c r="AL730" i="1"/>
  <c r="AP730" i="1" s="1"/>
  <c r="AT730" i="1"/>
  <c r="BE730" i="1"/>
  <c r="CD730" i="1"/>
  <c r="CE730" i="1" s="1"/>
  <c r="K731" i="1"/>
  <c r="L731" i="1" s="1"/>
  <c r="Q731" i="1"/>
  <c r="S731" i="1"/>
  <c r="U731" i="1"/>
  <c r="Z731" i="1"/>
  <c r="AA731" i="1" s="1"/>
  <c r="AD731" i="1"/>
  <c r="AH731" i="1" s="1"/>
  <c r="AL731" i="1"/>
  <c r="AP731" i="1" s="1"/>
  <c r="AT731" i="1"/>
  <c r="BE731" i="1"/>
  <c r="CD731" i="1"/>
  <c r="CE731" i="1" s="1"/>
  <c r="K732" i="1"/>
  <c r="L732" i="1" s="1"/>
  <c r="Q732" i="1"/>
  <c r="S732" i="1"/>
  <c r="U732" i="1"/>
  <c r="Z732" i="1"/>
  <c r="AA732" i="1" s="1"/>
  <c r="AD732" i="1"/>
  <c r="AH732" i="1" s="1"/>
  <c r="AL732" i="1"/>
  <c r="AP732" i="1" s="1"/>
  <c r="AT732" i="1"/>
  <c r="BE732" i="1"/>
  <c r="CD732" i="1"/>
  <c r="CE732" i="1" s="1"/>
  <c r="K733" i="1"/>
  <c r="L733" i="1" s="1"/>
  <c r="Q733" i="1"/>
  <c r="S733" i="1"/>
  <c r="U733" i="1"/>
  <c r="Z733" i="1"/>
  <c r="AA733" i="1" s="1"/>
  <c r="AD733" i="1"/>
  <c r="AH733" i="1" s="1"/>
  <c r="AL733" i="1"/>
  <c r="AP733" i="1" s="1"/>
  <c r="AT733" i="1"/>
  <c r="BE733" i="1"/>
  <c r="CD733" i="1"/>
  <c r="CE733" i="1" s="1"/>
  <c r="K734" i="1"/>
  <c r="L734" i="1" s="1"/>
  <c r="Q734" i="1"/>
  <c r="S734" i="1"/>
  <c r="U734" i="1"/>
  <c r="Z734" i="1"/>
  <c r="AA734" i="1" s="1"/>
  <c r="AD734" i="1"/>
  <c r="AH734" i="1" s="1"/>
  <c r="AL734" i="1"/>
  <c r="AP734" i="1" s="1"/>
  <c r="AT734" i="1"/>
  <c r="BE734" i="1"/>
  <c r="CD734" i="1"/>
  <c r="CE734" i="1" s="1"/>
  <c r="K717" i="1"/>
  <c r="L717" i="1" s="1"/>
  <c r="Q717" i="1"/>
  <c r="S717" i="1"/>
  <c r="Z717" i="1"/>
  <c r="AA717" i="1" s="1"/>
  <c r="AD717" i="1"/>
  <c r="AH717" i="1" s="1"/>
  <c r="AL717" i="1"/>
  <c r="AP717" i="1" s="1"/>
  <c r="AT717" i="1"/>
  <c r="BE717" i="1"/>
  <c r="CD717" i="1"/>
  <c r="CE717" i="1" s="1"/>
  <c r="K718" i="1"/>
  <c r="L718" i="1" s="1"/>
  <c r="Q718" i="1"/>
  <c r="S718" i="1"/>
  <c r="U718" i="1"/>
  <c r="Z718" i="1"/>
  <c r="AA718" i="1" s="1"/>
  <c r="AD718" i="1"/>
  <c r="AH718" i="1" s="1"/>
  <c r="AL718" i="1"/>
  <c r="AP718" i="1" s="1"/>
  <c r="AT718" i="1"/>
  <c r="BE718" i="1"/>
  <c r="CD718" i="1"/>
  <c r="CE718" i="1" s="1"/>
  <c r="K719" i="1"/>
  <c r="L719" i="1" s="1"/>
  <c r="Q719" i="1"/>
  <c r="S719" i="1"/>
  <c r="U719" i="1"/>
  <c r="Z719" i="1"/>
  <c r="AA719" i="1" s="1"/>
  <c r="AD719" i="1"/>
  <c r="AH719" i="1" s="1"/>
  <c r="AL719" i="1"/>
  <c r="AP719" i="1" s="1"/>
  <c r="AT719" i="1"/>
  <c r="BE719" i="1"/>
  <c r="CD719" i="1"/>
  <c r="CE719" i="1" s="1"/>
  <c r="K720" i="1"/>
  <c r="L720" i="1" s="1"/>
  <c r="Q720" i="1"/>
  <c r="S720" i="1"/>
  <c r="U720" i="1"/>
  <c r="Z720" i="1"/>
  <c r="AA720" i="1" s="1"/>
  <c r="AD720" i="1"/>
  <c r="AH720" i="1" s="1"/>
  <c r="AL720" i="1"/>
  <c r="AP720" i="1" s="1"/>
  <c r="AT720" i="1"/>
  <c r="BE720" i="1"/>
  <c r="CD720" i="1"/>
  <c r="CE720" i="1" s="1"/>
  <c r="K721" i="1"/>
  <c r="L721" i="1" s="1"/>
  <c r="Q721" i="1"/>
  <c r="S721" i="1"/>
  <c r="U721" i="1"/>
  <c r="Z721" i="1"/>
  <c r="AA721" i="1" s="1"/>
  <c r="AD721" i="1"/>
  <c r="AH721" i="1" s="1"/>
  <c r="AL721" i="1"/>
  <c r="AP721" i="1" s="1"/>
  <c r="AT721" i="1"/>
  <c r="BE721" i="1"/>
  <c r="CD721" i="1"/>
  <c r="CE721" i="1" s="1"/>
  <c r="K722" i="1"/>
  <c r="L722" i="1" s="1"/>
  <c r="Q722" i="1"/>
  <c r="S722" i="1"/>
  <c r="U722" i="1"/>
  <c r="Z722" i="1"/>
  <c r="AA722" i="1" s="1"/>
  <c r="AD722" i="1"/>
  <c r="AH722" i="1" s="1"/>
  <c r="AL722" i="1"/>
  <c r="AP722" i="1" s="1"/>
  <c r="AT722" i="1"/>
  <c r="BE722" i="1"/>
  <c r="CD722" i="1"/>
  <c r="CE722" i="1" s="1"/>
  <c r="K723" i="1"/>
  <c r="L723" i="1" s="1"/>
  <c r="Q723" i="1"/>
  <c r="S723" i="1"/>
  <c r="U723" i="1"/>
  <c r="Z723" i="1"/>
  <c r="AA723" i="1" s="1"/>
  <c r="AD723" i="1"/>
  <c r="AH723" i="1" s="1"/>
  <c r="AL723" i="1"/>
  <c r="AP723" i="1" s="1"/>
  <c r="AT723" i="1"/>
  <c r="BE723" i="1"/>
  <c r="CD723" i="1"/>
  <c r="CE723" i="1" s="1"/>
  <c r="K724" i="1"/>
  <c r="L724" i="1" s="1"/>
  <c r="Q724" i="1"/>
  <c r="S724" i="1"/>
  <c r="U724" i="1"/>
  <c r="Z724" i="1"/>
  <c r="AA724" i="1" s="1"/>
  <c r="AD724" i="1"/>
  <c r="AH724" i="1" s="1"/>
  <c r="AL724" i="1"/>
  <c r="AP724" i="1" s="1"/>
  <c r="AT724" i="1"/>
  <c r="BE724" i="1"/>
  <c r="CD724" i="1"/>
  <c r="CE724" i="1" s="1"/>
  <c r="K725" i="1"/>
  <c r="L725" i="1" s="1"/>
  <c r="Q725" i="1"/>
  <c r="S725" i="1"/>
  <c r="U725" i="1"/>
  <c r="Z725" i="1"/>
  <c r="AA725" i="1" s="1"/>
  <c r="AD725" i="1"/>
  <c r="AH725" i="1" s="1"/>
  <c r="AL725" i="1"/>
  <c r="AP725" i="1" s="1"/>
  <c r="AT725" i="1"/>
  <c r="BE725" i="1"/>
  <c r="CD725" i="1"/>
  <c r="CE725" i="1" s="1"/>
  <c r="K726" i="1"/>
  <c r="L726" i="1" s="1"/>
  <c r="Q726" i="1"/>
  <c r="S726" i="1"/>
  <c r="U726" i="1"/>
  <c r="Z726" i="1"/>
  <c r="AA726" i="1" s="1"/>
  <c r="AD726" i="1"/>
  <c r="AH726" i="1" s="1"/>
  <c r="AL726" i="1"/>
  <c r="AP726" i="1" s="1"/>
  <c r="AT726" i="1"/>
  <c r="BE726" i="1"/>
  <c r="CD726" i="1"/>
  <c r="CE726" i="1" s="1"/>
  <c r="K727" i="1"/>
  <c r="L727" i="1" s="1"/>
  <c r="Q727" i="1"/>
  <c r="S727" i="1"/>
  <c r="U727" i="1"/>
  <c r="Z727" i="1"/>
  <c r="AA727" i="1" s="1"/>
  <c r="AD727" i="1"/>
  <c r="AH727" i="1" s="1"/>
  <c r="AL727" i="1"/>
  <c r="AP727" i="1" s="1"/>
  <c r="AT727" i="1"/>
  <c r="BE727" i="1"/>
  <c r="CD727" i="1"/>
  <c r="CE727" i="1" s="1"/>
  <c r="K728" i="1"/>
  <c r="L728" i="1" s="1"/>
  <c r="Q728" i="1"/>
  <c r="S728" i="1"/>
  <c r="U728" i="1"/>
  <c r="Z728" i="1"/>
  <c r="AA728" i="1" s="1"/>
  <c r="AD728" i="1"/>
  <c r="AH728" i="1" s="1"/>
  <c r="AL728" i="1"/>
  <c r="AP728" i="1" s="1"/>
  <c r="AT728" i="1"/>
  <c r="BE728" i="1"/>
  <c r="CD728" i="1"/>
  <c r="CE728" i="1" s="1"/>
  <c r="K479" i="1"/>
  <c r="L479" i="1" s="1"/>
  <c r="Q479" i="1"/>
  <c r="S479" i="1"/>
  <c r="U479" i="1"/>
  <c r="Z479" i="1"/>
  <c r="AA479" i="1" s="1"/>
  <c r="AD479" i="1"/>
  <c r="AH479" i="1" s="1"/>
  <c r="AL479" i="1"/>
  <c r="AP479" i="1" s="1"/>
  <c r="AT479" i="1"/>
  <c r="BE479" i="1"/>
  <c r="CD479" i="1"/>
  <c r="CE479" i="1" s="1"/>
  <c r="K480" i="1"/>
  <c r="L480" i="1" s="1"/>
  <c r="Q480" i="1"/>
  <c r="S480" i="1"/>
  <c r="U480" i="1"/>
  <c r="Z480" i="1"/>
  <c r="AA480" i="1" s="1"/>
  <c r="AD480" i="1"/>
  <c r="AH480" i="1" s="1"/>
  <c r="AL480" i="1"/>
  <c r="AP480" i="1" s="1"/>
  <c r="AT480" i="1"/>
  <c r="BE480" i="1"/>
  <c r="CD480" i="1"/>
  <c r="CE480" i="1" s="1"/>
  <c r="K481" i="1"/>
  <c r="L481" i="1" s="1"/>
  <c r="Q481" i="1"/>
  <c r="S481" i="1"/>
  <c r="U481" i="1"/>
  <c r="Z481" i="1"/>
  <c r="AA481" i="1" s="1"/>
  <c r="AD481" i="1"/>
  <c r="AH481" i="1" s="1"/>
  <c r="AL481" i="1"/>
  <c r="AP481" i="1" s="1"/>
  <c r="AT481" i="1"/>
  <c r="BE481" i="1"/>
  <c r="CD481" i="1"/>
  <c r="CE481" i="1" s="1"/>
  <c r="K482" i="1"/>
  <c r="L482" i="1" s="1"/>
  <c r="Q482" i="1"/>
  <c r="S482" i="1"/>
  <c r="U482" i="1"/>
  <c r="Z482" i="1"/>
  <c r="AA482" i="1" s="1"/>
  <c r="AD482" i="1"/>
  <c r="AH482" i="1" s="1"/>
  <c r="AL482" i="1"/>
  <c r="AP482" i="1" s="1"/>
  <c r="AT482" i="1"/>
  <c r="BE482" i="1"/>
  <c r="CD482" i="1"/>
  <c r="CE482" i="1" s="1"/>
  <c r="K483" i="1"/>
  <c r="L483" i="1" s="1"/>
  <c r="Q483" i="1"/>
  <c r="S483" i="1"/>
  <c r="U483" i="1"/>
  <c r="Z483" i="1"/>
  <c r="AA483" i="1" s="1"/>
  <c r="AD483" i="1"/>
  <c r="AH483" i="1" s="1"/>
  <c r="AL483" i="1"/>
  <c r="AP483" i="1" s="1"/>
  <c r="AT483" i="1"/>
  <c r="BE483" i="1"/>
  <c r="CD483" i="1"/>
  <c r="CE483" i="1" s="1"/>
  <c r="K484" i="1"/>
  <c r="L484" i="1" s="1"/>
  <c r="Q484" i="1"/>
  <c r="S484" i="1"/>
  <c r="U484" i="1"/>
  <c r="Z484" i="1"/>
  <c r="AA484" i="1" s="1"/>
  <c r="AD484" i="1"/>
  <c r="AH484" i="1" s="1"/>
  <c r="AL484" i="1"/>
  <c r="AP484" i="1" s="1"/>
  <c r="AT484" i="1"/>
  <c r="BE484" i="1"/>
  <c r="CD484" i="1"/>
  <c r="CE484" i="1" s="1"/>
  <c r="K485" i="1"/>
  <c r="L485" i="1" s="1"/>
  <c r="Q485" i="1"/>
  <c r="S485" i="1"/>
  <c r="U485" i="1"/>
  <c r="Z485" i="1"/>
  <c r="AA485" i="1" s="1"/>
  <c r="AD485" i="1"/>
  <c r="AH485" i="1" s="1"/>
  <c r="AL485" i="1"/>
  <c r="AP485" i="1" s="1"/>
  <c r="AT485" i="1"/>
  <c r="BE485" i="1"/>
  <c r="CD485" i="1"/>
  <c r="CE485" i="1" s="1"/>
  <c r="K486" i="1"/>
  <c r="L486" i="1" s="1"/>
  <c r="Q486" i="1"/>
  <c r="S486" i="1"/>
  <c r="U486" i="1"/>
  <c r="Z486" i="1"/>
  <c r="AA486" i="1" s="1"/>
  <c r="AD486" i="1"/>
  <c r="AH486" i="1" s="1"/>
  <c r="AL486" i="1"/>
  <c r="AP486" i="1" s="1"/>
  <c r="AT486" i="1"/>
  <c r="BE486" i="1"/>
  <c r="CD486" i="1"/>
  <c r="CE486" i="1" s="1"/>
  <c r="K487" i="1"/>
  <c r="L487" i="1" s="1"/>
  <c r="Q487" i="1"/>
  <c r="S487" i="1"/>
  <c r="U487" i="1"/>
  <c r="Z487" i="1"/>
  <c r="AA487" i="1" s="1"/>
  <c r="AD487" i="1"/>
  <c r="AH487" i="1" s="1"/>
  <c r="AL487" i="1"/>
  <c r="AP487" i="1" s="1"/>
  <c r="AT487" i="1"/>
  <c r="BE487" i="1"/>
  <c r="CD487" i="1"/>
  <c r="CE487" i="1" s="1"/>
  <c r="K488" i="1"/>
  <c r="L488" i="1" s="1"/>
  <c r="Q488" i="1"/>
  <c r="S488" i="1"/>
  <c r="U488" i="1"/>
  <c r="Z488" i="1"/>
  <c r="AA488" i="1" s="1"/>
  <c r="AD488" i="1"/>
  <c r="AH488" i="1" s="1"/>
  <c r="AL488" i="1"/>
  <c r="AP488" i="1" s="1"/>
  <c r="AT488" i="1"/>
  <c r="BE488" i="1"/>
  <c r="CD488" i="1"/>
  <c r="CE488" i="1" s="1"/>
  <c r="K489" i="1"/>
  <c r="L489" i="1" s="1"/>
  <c r="Q489" i="1"/>
  <c r="S489" i="1"/>
  <c r="U489" i="1"/>
  <c r="Z489" i="1"/>
  <c r="AA489" i="1" s="1"/>
  <c r="AD489" i="1"/>
  <c r="AH489" i="1" s="1"/>
  <c r="AL489" i="1"/>
  <c r="AP489" i="1" s="1"/>
  <c r="AT489" i="1"/>
  <c r="BE489" i="1"/>
  <c r="CD489" i="1"/>
  <c r="CE489" i="1" s="1"/>
  <c r="K490" i="1"/>
  <c r="L490" i="1" s="1"/>
  <c r="Q490" i="1"/>
  <c r="S490" i="1"/>
  <c r="U490" i="1"/>
  <c r="Z490" i="1"/>
  <c r="AA490" i="1" s="1"/>
  <c r="AD490" i="1"/>
  <c r="AH490" i="1" s="1"/>
  <c r="AL490" i="1"/>
  <c r="AP490" i="1" s="1"/>
  <c r="AT490" i="1"/>
  <c r="BE490" i="1"/>
  <c r="K491" i="1"/>
  <c r="L491" i="1" s="1"/>
  <c r="Q491" i="1"/>
  <c r="S491" i="1"/>
  <c r="U491" i="1"/>
  <c r="Z491" i="1"/>
  <c r="AA491" i="1" s="1"/>
  <c r="AD491" i="1"/>
  <c r="AH491" i="1" s="1"/>
  <c r="AL491" i="1"/>
  <c r="AP491" i="1" s="1"/>
  <c r="AT491" i="1"/>
  <c r="BE491" i="1"/>
  <c r="CD491" i="1"/>
  <c r="CE491" i="1" s="1"/>
  <c r="K492" i="1"/>
  <c r="L492" i="1" s="1"/>
  <c r="Q492" i="1"/>
  <c r="S492" i="1"/>
  <c r="U492" i="1"/>
  <c r="Z492" i="1"/>
  <c r="AA492" i="1" s="1"/>
  <c r="AD492" i="1"/>
  <c r="AH492" i="1" s="1"/>
  <c r="AL492" i="1"/>
  <c r="AP492" i="1" s="1"/>
  <c r="AT492" i="1"/>
  <c r="BE492" i="1"/>
  <c r="CD492" i="1"/>
  <c r="CE492" i="1" s="1"/>
  <c r="K493" i="1"/>
  <c r="L493" i="1" s="1"/>
  <c r="Q493" i="1"/>
  <c r="S493" i="1"/>
  <c r="U493" i="1"/>
  <c r="Z493" i="1"/>
  <c r="AA493" i="1" s="1"/>
  <c r="AD493" i="1"/>
  <c r="AH493" i="1" s="1"/>
  <c r="AL493" i="1"/>
  <c r="AP493" i="1" s="1"/>
  <c r="AT493" i="1"/>
  <c r="BE493" i="1"/>
  <c r="CD493" i="1"/>
  <c r="CE493" i="1" s="1"/>
  <c r="K494" i="1"/>
  <c r="L494" i="1" s="1"/>
  <c r="Q494" i="1"/>
  <c r="S494" i="1"/>
  <c r="U494" i="1"/>
  <c r="Z494" i="1"/>
  <c r="AA494" i="1" s="1"/>
  <c r="AD494" i="1"/>
  <c r="AH494" i="1" s="1"/>
  <c r="AL494" i="1"/>
  <c r="AP494" i="1" s="1"/>
  <c r="AT494" i="1"/>
  <c r="BE494" i="1"/>
  <c r="CD494" i="1"/>
  <c r="CE494" i="1" s="1"/>
  <c r="K495" i="1"/>
  <c r="L495" i="1" s="1"/>
  <c r="Q495" i="1"/>
  <c r="S495" i="1"/>
  <c r="U495" i="1"/>
  <c r="Z495" i="1"/>
  <c r="AA495" i="1" s="1"/>
  <c r="AD495" i="1"/>
  <c r="AH495" i="1" s="1"/>
  <c r="AL495" i="1"/>
  <c r="AP495" i="1" s="1"/>
  <c r="AT495" i="1"/>
  <c r="BE495" i="1"/>
  <c r="CD495" i="1"/>
  <c r="CE495" i="1" s="1"/>
  <c r="K496" i="1"/>
  <c r="L496" i="1" s="1"/>
  <c r="Q496" i="1"/>
  <c r="S496" i="1"/>
  <c r="U496" i="1"/>
  <c r="Z496" i="1"/>
  <c r="AA496" i="1" s="1"/>
  <c r="AD496" i="1"/>
  <c r="AH496" i="1" s="1"/>
  <c r="AL496" i="1"/>
  <c r="AP496" i="1" s="1"/>
  <c r="AT496" i="1"/>
  <c r="BE496" i="1"/>
  <c r="CD496" i="1"/>
  <c r="CE496" i="1" s="1"/>
  <c r="K497" i="1"/>
  <c r="L497" i="1" s="1"/>
  <c r="Q497" i="1"/>
  <c r="S497" i="1"/>
  <c r="U497" i="1"/>
  <c r="Z497" i="1"/>
  <c r="AA497" i="1" s="1"/>
  <c r="AD497" i="1"/>
  <c r="AH497" i="1" s="1"/>
  <c r="AL497" i="1"/>
  <c r="AP497" i="1" s="1"/>
  <c r="AT497" i="1"/>
  <c r="BE497" i="1"/>
  <c r="CD497" i="1"/>
  <c r="CE497" i="1" s="1"/>
  <c r="K498" i="1"/>
  <c r="L498" i="1" s="1"/>
  <c r="Q498" i="1"/>
  <c r="S498" i="1"/>
  <c r="U498" i="1"/>
  <c r="Z498" i="1"/>
  <c r="AA498" i="1" s="1"/>
  <c r="AD498" i="1"/>
  <c r="AH498" i="1" s="1"/>
  <c r="AL498" i="1"/>
  <c r="AP498" i="1" s="1"/>
  <c r="AT498" i="1"/>
  <c r="BE498" i="1"/>
  <c r="CD498" i="1"/>
  <c r="CE498" i="1" s="1"/>
  <c r="K499" i="1"/>
  <c r="L499" i="1" s="1"/>
  <c r="Q499" i="1"/>
  <c r="S499" i="1"/>
  <c r="U499" i="1"/>
  <c r="Z499" i="1"/>
  <c r="AA499" i="1" s="1"/>
  <c r="AD499" i="1"/>
  <c r="AH499" i="1" s="1"/>
  <c r="AL499" i="1"/>
  <c r="AP499" i="1" s="1"/>
  <c r="AT499" i="1"/>
  <c r="BE499" i="1"/>
  <c r="CD499" i="1"/>
  <c r="CE499" i="1" s="1"/>
  <c r="K500" i="1"/>
  <c r="L500" i="1" s="1"/>
  <c r="AQ500" i="1" s="1"/>
  <c r="Q500" i="1"/>
  <c r="S500" i="1"/>
  <c r="U500" i="1"/>
  <c r="Z500" i="1"/>
  <c r="AA500" i="1" s="1"/>
  <c r="AD500" i="1"/>
  <c r="AH500" i="1" s="1"/>
  <c r="AI500" i="1"/>
  <c r="AL500" i="1"/>
  <c r="AP500" i="1" s="1"/>
  <c r="AT500" i="1"/>
  <c r="BE500" i="1"/>
  <c r="CD500" i="1"/>
  <c r="CE500" i="1" s="1"/>
  <c r="K501" i="1"/>
  <c r="L501" i="1" s="1"/>
  <c r="Q501" i="1"/>
  <c r="S501" i="1"/>
  <c r="U501" i="1"/>
  <c r="Z501" i="1"/>
  <c r="AA501" i="1" s="1"/>
  <c r="AD501" i="1"/>
  <c r="AH501" i="1" s="1"/>
  <c r="AL501" i="1"/>
  <c r="AP501" i="1" s="1"/>
  <c r="AT501" i="1"/>
  <c r="BE501" i="1"/>
  <c r="CD501" i="1"/>
  <c r="CE501" i="1" s="1"/>
  <c r="K502" i="1"/>
  <c r="L502" i="1" s="1"/>
  <c r="Q502" i="1"/>
  <c r="S502" i="1"/>
  <c r="U502" i="1"/>
  <c r="Z502" i="1"/>
  <c r="AA502" i="1" s="1"/>
  <c r="AD502" i="1"/>
  <c r="AH502" i="1" s="1"/>
  <c r="AL502" i="1"/>
  <c r="AP502" i="1" s="1"/>
  <c r="AT502" i="1"/>
  <c r="BE502" i="1"/>
  <c r="CD502" i="1"/>
  <c r="CE502" i="1" s="1"/>
  <c r="K503" i="1"/>
  <c r="L503" i="1" s="1"/>
  <c r="Q503" i="1"/>
  <c r="S503" i="1"/>
  <c r="U503" i="1"/>
  <c r="Z503" i="1"/>
  <c r="AA503" i="1" s="1"/>
  <c r="AD503" i="1"/>
  <c r="AH503" i="1" s="1"/>
  <c r="AL503" i="1"/>
  <c r="AP503" i="1" s="1"/>
  <c r="AT503" i="1"/>
  <c r="BE503" i="1"/>
  <c r="CD503" i="1"/>
  <c r="CE503" i="1" s="1"/>
  <c r="K504" i="1"/>
  <c r="L504" i="1" s="1"/>
  <c r="Q504" i="1"/>
  <c r="S504" i="1"/>
  <c r="U504" i="1"/>
  <c r="Z504" i="1"/>
  <c r="AA504" i="1" s="1"/>
  <c r="AD504" i="1"/>
  <c r="AH504" i="1" s="1"/>
  <c r="AL504" i="1"/>
  <c r="AP504" i="1" s="1"/>
  <c r="AT504" i="1"/>
  <c r="BE504" i="1"/>
  <c r="CD504" i="1"/>
  <c r="CE504" i="1" s="1"/>
  <c r="K505" i="1"/>
  <c r="L505" i="1" s="1"/>
  <c r="Q505" i="1"/>
  <c r="S505" i="1"/>
  <c r="U505" i="1"/>
  <c r="Z505" i="1"/>
  <c r="AA505" i="1" s="1"/>
  <c r="AD505" i="1"/>
  <c r="AH505" i="1" s="1"/>
  <c r="AL505" i="1"/>
  <c r="AP505" i="1" s="1"/>
  <c r="AT505" i="1"/>
  <c r="BE505" i="1"/>
  <c r="CD505" i="1"/>
  <c r="CE505" i="1" s="1"/>
  <c r="K506" i="1"/>
  <c r="L506" i="1" s="1"/>
  <c r="Q506" i="1"/>
  <c r="S506" i="1"/>
  <c r="U506" i="1"/>
  <c r="Z506" i="1"/>
  <c r="AA506" i="1" s="1"/>
  <c r="AD506" i="1"/>
  <c r="AH506" i="1" s="1"/>
  <c r="AL506" i="1"/>
  <c r="AP506" i="1" s="1"/>
  <c r="AT506" i="1"/>
  <c r="BE506" i="1"/>
  <c r="CD506" i="1"/>
  <c r="CE506" i="1" s="1"/>
  <c r="K507" i="1"/>
  <c r="L507" i="1" s="1"/>
  <c r="Q507" i="1"/>
  <c r="S507" i="1"/>
  <c r="U507" i="1"/>
  <c r="Z507" i="1"/>
  <c r="AA507" i="1" s="1"/>
  <c r="AD507" i="1"/>
  <c r="AH507" i="1" s="1"/>
  <c r="AL507" i="1"/>
  <c r="AP507" i="1" s="1"/>
  <c r="AT507" i="1"/>
  <c r="BE507" i="1"/>
  <c r="CD507" i="1"/>
  <c r="CE507" i="1" s="1"/>
  <c r="K508" i="1"/>
  <c r="L508" i="1" s="1"/>
  <c r="Q508" i="1"/>
  <c r="S508" i="1"/>
  <c r="U508" i="1"/>
  <c r="Z508" i="1"/>
  <c r="AA508" i="1" s="1"/>
  <c r="AD508" i="1"/>
  <c r="AH508" i="1" s="1"/>
  <c r="AL508" i="1"/>
  <c r="AP508" i="1" s="1"/>
  <c r="AT508" i="1"/>
  <c r="BE508" i="1"/>
  <c r="CD508" i="1"/>
  <c r="CE508" i="1" s="1"/>
  <c r="K509" i="1"/>
  <c r="L509" i="1" s="1"/>
  <c r="Q509" i="1"/>
  <c r="S509" i="1"/>
  <c r="U509" i="1"/>
  <c r="Z509" i="1"/>
  <c r="AA509" i="1" s="1"/>
  <c r="AD509" i="1"/>
  <c r="AH509" i="1" s="1"/>
  <c r="AL509" i="1"/>
  <c r="AP509" i="1" s="1"/>
  <c r="AT509" i="1"/>
  <c r="BE509" i="1"/>
  <c r="CD509" i="1"/>
  <c r="CE509" i="1" s="1"/>
  <c r="K510" i="1"/>
  <c r="L510" i="1" s="1"/>
  <c r="Q510" i="1"/>
  <c r="S510" i="1"/>
  <c r="U510" i="1"/>
  <c r="Z510" i="1"/>
  <c r="AA510" i="1" s="1"/>
  <c r="AD510" i="1"/>
  <c r="AH510" i="1" s="1"/>
  <c r="AL510" i="1"/>
  <c r="AP510" i="1" s="1"/>
  <c r="AT510" i="1"/>
  <c r="BE510" i="1"/>
  <c r="CD510" i="1"/>
  <c r="CE510" i="1" s="1"/>
  <c r="K511" i="1"/>
  <c r="L511" i="1" s="1"/>
  <c r="Q511" i="1"/>
  <c r="S511" i="1"/>
  <c r="U511" i="1"/>
  <c r="Z511" i="1"/>
  <c r="AA511" i="1" s="1"/>
  <c r="AD511" i="1"/>
  <c r="AH511" i="1" s="1"/>
  <c r="AL511" i="1"/>
  <c r="AP511" i="1" s="1"/>
  <c r="AT511" i="1"/>
  <c r="BE511" i="1"/>
  <c r="CD511" i="1"/>
  <c r="CE511" i="1" s="1"/>
  <c r="K512" i="1"/>
  <c r="L512" i="1" s="1"/>
  <c r="Q512" i="1"/>
  <c r="S512" i="1"/>
  <c r="U512" i="1"/>
  <c r="Z512" i="1"/>
  <c r="AA512" i="1" s="1"/>
  <c r="AD512" i="1"/>
  <c r="AH512" i="1" s="1"/>
  <c r="AL512" i="1"/>
  <c r="AP512" i="1" s="1"/>
  <c r="AT512" i="1"/>
  <c r="BE512" i="1"/>
  <c r="CD512" i="1"/>
  <c r="CE512" i="1" s="1"/>
  <c r="K513" i="1"/>
  <c r="L513" i="1" s="1"/>
  <c r="Q513" i="1"/>
  <c r="S513" i="1"/>
  <c r="U513" i="1"/>
  <c r="Z513" i="1"/>
  <c r="AA513" i="1" s="1"/>
  <c r="AD513" i="1"/>
  <c r="AH513" i="1" s="1"/>
  <c r="AL513" i="1"/>
  <c r="AP513" i="1" s="1"/>
  <c r="AT513" i="1"/>
  <c r="BE513" i="1"/>
  <c r="CD513" i="1"/>
  <c r="CE513" i="1" s="1"/>
  <c r="K514" i="1"/>
  <c r="L514" i="1" s="1"/>
  <c r="Q514" i="1"/>
  <c r="S514" i="1"/>
  <c r="U514" i="1"/>
  <c r="Z514" i="1"/>
  <c r="AA514" i="1" s="1"/>
  <c r="AD514" i="1"/>
  <c r="AH514" i="1" s="1"/>
  <c r="AL514" i="1"/>
  <c r="AP514" i="1" s="1"/>
  <c r="AT514" i="1"/>
  <c r="BE514" i="1"/>
  <c r="CD514" i="1"/>
  <c r="CE514" i="1" s="1"/>
  <c r="K515" i="1"/>
  <c r="L515" i="1" s="1"/>
  <c r="AI515" i="1" s="1"/>
  <c r="Q515" i="1"/>
  <c r="S515" i="1"/>
  <c r="U515" i="1"/>
  <c r="Z515" i="1"/>
  <c r="AA515" i="1" s="1"/>
  <c r="AD515" i="1"/>
  <c r="AH515" i="1" s="1"/>
  <c r="AL515" i="1"/>
  <c r="AP515" i="1" s="1"/>
  <c r="AT515" i="1"/>
  <c r="BE515" i="1"/>
  <c r="CD515" i="1"/>
  <c r="CE515" i="1" s="1"/>
  <c r="K516" i="1"/>
  <c r="L516" i="1" s="1"/>
  <c r="AI516" i="1" s="1"/>
  <c r="Q516" i="1"/>
  <c r="S516" i="1"/>
  <c r="U516" i="1"/>
  <c r="Z516" i="1"/>
  <c r="AA516" i="1" s="1"/>
  <c r="AD516" i="1"/>
  <c r="AH516" i="1" s="1"/>
  <c r="AL516" i="1"/>
  <c r="AP516" i="1" s="1"/>
  <c r="AT516" i="1"/>
  <c r="BE516" i="1"/>
  <c r="CD516" i="1"/>
  <c r="CE516" i="1" s="1"/>
  <c r="K517" i="1"/>
  <c r="L517" i="1" s="1"/>
  <c r="Q517" i="1"/>
  <c r="S517" i="1"/>
  <c r="U517" i="1"/>
  <c r="Z517" i="1"/>
  <c r="AA517" i="1" s="1"/>
  <c r="AD517" i="1"/>
  <c r="AH517" i="1" s="1"/>
  <c r="AL517" i="1"/>
  <c r="AP517" i="1" s="1"/>
  <c r="AT517" i="1"/>
  <c r="BE517" i="1"/>
  <c r="CD517" i="1"/>
  <c r="CE517" i="1" s="1"/>
  <c r="K518" i="1"/>
  <c r="L518" i="1" s="1"/>
  <c r="Q518" i="1"/>
  <c r="S518" i="1"/>
  <c r="U518" i="1"/>
  <c r="Z518" i="1"/>
  <c r="AA518" i="1" s="1"/>
  <c r="AD518" i="1"/>
  <c r="AH518" i="1" s="1"/>
  <c r="AL518" i="1"/>
  <c r="AP518" i="1" s="1"/>
  <c r="AT518" i="1"/>
  <c r="BE518" i="1"/>
  <c r="CD518" i="1"/>
  <c r="CE518" i="1" s="1"/>
  <c r="K519" i="1"/>
  <c r="L519" i="1" s="1"/>
  <c r="Q519" i="1"/>
  <c r="S519" i="1"/>
  <c r="U519" i="1"/>
  <c r="Z519" i="1"/>
  <c r="AA519" i="1" s="1"/>
  <c r="AD519" i="1"/>
  <c r="AH519" i="1" s="1"/>
  <c r="AL519" i="1"/>
  <c r="AP519" i="1" s="1"/>
  <c r="AT519" i="1"/>
  <c r="BE519" i="1"/>
  <c r="CD519" i="1"/>
  <c r="CE519" i="1" s="1"/>
  <c r="K520" i="1"/>
  <c r="L520" i="1" s="1"/>
  <c r="AQ520" i="1" s="1"/>
  <c r="Q520" i="1"/>
  <c r="S520" i="1"/>
  <c r="U520" i="1"/>
  <c r="Z520" i="1"/>
  <c r="AA520" i="1" s="1"/>
  <c r="AD520" i="1"/>
  <c r="AH520" i="1" s="1"/>
  <c r="AL520" i="1"/>
  <c r="AP520" i="1" s="1"/>
  <c r="AT520" i="1"/>
  <c r="BE520" i="1"/>
  <c r="CD520" i="1"/>
  <c r="CE520" i="1" s="1"/>
  <c r="K521" i="1"/>
  <c r="L521" i="1" s="1"/>
  <c r="Q521" i="1"/>
  <c r="S521" i="1"/>
  <c r="U521" i="1"/>
  <c r="Z521" i="1"/>
  <c r="AA521" i="1" s="1"/>
  <c r="AD521" i="1"/>
  <c r="AH521" i="1" s="1"/>
  <c r="AL521" i="1"/>
  <c r="AP521" i="1" s="1"/>
  <c r="AT521" i="1"/>
  <c r="BE521" i="1"/>
  <c r="CD521" i="1"/>
  <c r="CE521" i="1" s="1"/>
  <c r="K522" i="1"/>
  <c r="L522" i="1" s="1"/>
  <c r="Q522" i="1"/>
  <c r="S522" i="1"/>
  <c r="U522" i="1"/>
  <c r="Z522" i="1"/>
  <c r="AA522" i="1" s="1"/>
  <c r="AD522" i="1"/>
  <c r="AH522" i="1" s="1"/>
  <c r="AL522" i="1"/>
  <c r="AP522" i="1" s="1"/>
  <c r="AT522" i="1"/>
  <c r="BE522" i="1"/>
  <c r="CD522" i="1"/>
  <c r="CE522" i="1" s="1"/>
  <c r="K523" i="1"/>
  <c r="L523" i="1" s="1"/>
  <c r="Q523" i="1"/>
  <c r="S523" i="1"/>
  <c r="U523" i="1"/>
  <c r="Z523" i="1"/>
  <c r="AA523" i="1" s="1"/>
  <c r="AD523" i="1"/>
  <c r="AH523" i="1" s="1"/>
  <c r="AL523" i="1"/>
  <c r="AP523" i="1" s="1"/>
  <c r="AT523" i="1"/>
  <c r="BE523" i="1"/>
  <c r="CD523" i="1"/>
  <c r="CE523" i="1" s="1"/>
  <c r="K524" i="1"/>
  <c r="L524" i="1" s="1"/>
  <c r="Q524" i="1"/>
  <c r="S524" i="1"/>
  <c r="U524" i="1"/>
  <c r="Z524" i="1"/>
  <c r="AA524" i="1" s="1"/>
  <c r="AD524" i="1"/>
  <c r="AH524" i="1" s="1"/>
  <c r="AL524" i="1"/>
  <c r="AP524" i="1" s="1"/>
  <c r="AT524" i="1"/>
  <c r="BE524" i="1"/>
  <c r="CD524" i="1"/>
  <c r="CE524" i="1" s="1"/>
  <c r="K525" i="1"/>
  <c r="L525" i="1" s="1"/>
  <c r="Q525" i="1"/>
  <c r="S525" i="1"/>
  <c r="U525" i="1"/>
  <c r="Z525" i="1"/>
  <c r="AA525" i="1" s="1"/>
  <c r="AD525" i="1"/>
  <c r="AH525" i="1" s="1"/>
  <c r="AL525" i="1"/>
  <c r="AP525" i="1" s="1"/>
  <c r="AT525" i="1"/>
  <c r="BE525" i="1"/>
  <c r="CD525" i="1"/>
  <c r="CE525" i="1" s="1"/>
  <c r="K526" i="1"/>
  <c r="L526" i="1" s="1"/>
  <c r="Q526" i="1"/>
  <c r="S526" i="1"/>
  <c r="U526" i="1"/>
  <c r="Z526" i="1"/>
  <c r="AA526" i="1" s="1"/>
  <c r="AD526" i="1"/>
  <c r="AH526" i="1" s="1"/>
  <c r="AL526" i="1"/>
  <c r="AP526" i="1" s="1"/>
  <c r="AT526" i="1"/>
  <c r="BE526" i="1"/>
  <c r="CD526" i="1"/>
  <c r="CE526" i="1" s="1"/>
  <c r="K527" i="1"/>
  <c r="L527" i="1" s="1"/>
  <c r="Q527" i="1"/>
  <c r="S527" i="1"/>
  <c r="U527" i="1"/>
  <c r="Z527" i="1"/>
  <c r="AA527" i="1" s="1"/>
  <c r="AD527" i="1"/>
  <c r="AH527" i="1" s="1"/>
  <c r="AL527" i="1"/>
  <c r="AP527" i="1" s="1"/>
  <c r="AT527" i="1"/>
  <c r="BE527" i="1"/>
  <c r="CD527" i="1"/>
  <c r="CE527" i="1" s="1"/>
  <c r="K528" i="1"/>
  <c r="L528" i="1" s="1"/>
  <c r="Q528" i="1"/>
  <c r="S528" i="1"/>
  <c r="U528" i="1"/>
  <c r="Z528" i="1"/>
  <c r="AA528" i="1" s="1"/>
  <c r="AD528" i="1"/>
  <c r="AH528" i="1" s="1"/>
  <c r="AL528" i="1"/>
  <c r="AP528" i="1" s="1"/>
  <c r="AT528" i="1"/>
  <c r="BE528" i="1"/>
  <c r="CD528" i="1"/>
  <c r="CE528" i="1" s="1"/>
  <c r="K529" i="1"/>
  <c r="L529" i="1" s="1"/>
  <c r="Q529" i="1"/>
  <c r="S529" i="1"/>
  <c r="U529" i="1"/>
  <c r="Z529" i="1"/>
  <c r="AA529" i="1" s="1"/>
  <c r="AD529" i="1"/>
  <c r="AH529" i="1" s="1"/>
  <c r="AL529" i="1"/>
  <c r="AP529" i="1" s="1"/>
  <c r="AT529" i="1"/>
  <c r="BE529" i="1"/>
  <c r="CD529" i="1"/>
  <c r="CE529" i="1" s="1"/>
  <c r="K530" i="1"/>
  <c r="L530" i="1" s="1"/>
  <c r="Q530" i="1"/>
  <c r="S530" i="1"/>
  <c r="U530" i="1"/>
  <c r="Z530" i="1"/>
  <c r="AA530" i="1" s="1"/>
  <c r="AD530" i="1"/>
  <c r="AH530" i="1" s="1"/>
  <c r="AL530" i="1"/>
  <c r="AP530" i="1" s="1"/>
  <c r="AT530" i="1"/>
  <c r="BE530" i="1"/>
  <c r="CD530" i="1"/>
  <c r="CE530" i="1" s="1"/>
  <c r="K531" i="1"/>
  <c r="L531" i="1" s="1"/>
  <c r="Q531" i="1"/>
  <c r="S531" i="1"/>
  <c r="U531" i="1"/>
  <c r="Z531" i="1"/>
  <c r="AA531" i="1" s="1"/>
  <c r="AD531" i="1"/>
  <c r="AH531" i="1" s="1"/>
  <c r="AL531" i="1"/>
  <c r="AP531" i="1" s="1"/>
  <c r="AT531" i="1"/>
  <c r="BE531" i="1"/>
  <c r="CD531" i="1"/>
  <c r="CE531" i="1" s="1"/>
  <c r="K532" i="1"/>
  <c r="L532" i="1" s="1"/>
  <c r="Q532" i="1"/>
  <c r="S532" i="1"/>
  <c r="U532" i="1"/>
  <c r="Z532" i="1"/>
  <c r="AA532" i="1" s="1"/>
  <c r="AD532" i="1"/>
  <c r="AH532" i="1" s="1"/>
  <c r="AL532" i="1"/>
  <c r="AP532" i="1" s="1"/>
  <c r="AT532" i="1"/>
  <c r="BE532" i="1"/>
  <c r="CD532" i="1"/>
  <c r="CE532" i="1" s="1"/>
  <c r="K533" i="1"/>
  <c r="L533" i="1" s="1"/>
  <c r="Q533" i="1"/>
  <c r="S533" i="1"/>
  <c r="U533" i="1"/>
  <c r="Z533" i="1"/>
  <c r="AA533" i="1" s="1"/>
  <c r="AD533" i="1"/>
  <c r="AH533" i="1" s="1"/>
  <c r="AL533" i="1"/>
  <c r="AP533" i="1" s="1"/>
  <c r="AT533" i="1"/>
  <c r="BE533" i="1"/>
  <c r="CD533" i="1"/>
  <c r="CE533" i="1" s="1"/>
  <c r="K534" i="1"/>
  <c r="L534" i="1" s="1"/>
  <c r="Q534" i="1"/>
  <c r="S534" i="1"/>
  <c r="U534" i="1"/>
  <c r="Z534" i="1"/>
  <c r="AA534" i="1" s="1"/>
  <c r="AD534" i="1"/>
  <c r="AH534" i="1" s="1"/>
  <c r="AL534" i="1"/>
  <c r="AP534" i="1" s="1"/>
  <c r="AT534" i="1"/>
  <c r="BE534" i="1"/>
  <c r="CD534" i="1"/>
  <c r="CE534" i="1" s="1"/>
  <c r="K535" i="1"/>
  <c r="L535" i="1" s="1"/>
  <c r="Q535" i="1"/>
  <c r="S535" i="1"/>
  <c r="U535" i="1"/>
  <c r="Z535" i="1"/>
  <c r="AA535" i="1" s="1"/>
  <c r="AD535" i="1"/>
  <c r="AH535" i="1" s="1"/>
  <c r="AL535" i="1"/>
  <c r="AP535" i="1" s="1"/>
  <c r="AT535" i="1"/>
  <c r="BE535" i="1"/>
  <c r="CD535" i="1"/>
  <c r="CE535" i="1" s="1"/>
  <c r="K536" i="1"/>
  <c r="L536" i="1" s="1"/>
  <c r="Q536" i="1"/>
  <c r="S536" i="1"/>
  <c r="U536" i="1"/>
  <c r="Z536" i="1"/>
  <c r="AA536" i="1" s="1"/>
  <c r="AD536" i="1"/>
  <c r="AH536" i="1" s="1"/>
  <c r="AL536" i="1"/>
  <c r="AP536" i="1" s="1"/>
  <c r="AT536" i="1"/>
  <c r="BE536" i="1"/>
  <c r="CD536" i="1"/>
  <c r="CE536" i="1" s="1"/>
  <c r="K537" i="1"/>
  <c r="L537" i="1" s="1"/>
  <c r="Q537" i="1"/>
  <c r="S537" i="1"/>
  <c r="U537" i="1"/>
  <c r="Z537" i="1"/>
  <c r="AA537" i="1" s="1"/>
  <c r="AD537" i="1"/>
  <c r="AH537" i="1" s="1"/>
  <c r="AL537" i="1"/>
  <c r="AP537" i="1" s="1"/>
  <c r="AT537" i="1"/>
  <c r="BE537" i="1"/>
  <c r="CD537" i="1"/>
  <c r="CE537" i="1" s="1"/>
  <c r="K538" i="1"/>
  <c r="L538" i="1" s="1"/>
  <c r="Q538" i="1"/>
  <c r="S538" i="1"/>
  <c r="U538" i="1"/>
  <c r="Z538" i="1"/>
  <c r="AA538" i="1" s="1"/>
  <c r="AD538" i="1"/>
  <c r="AH538" i="1" s="1"/>
  <c r="AL538" i="1"/>
  <c r="AP538" i="1" s="1"/>
  <c r="AT538" i="1"/>
  <c r="BE538" i="1"/>
  <c r="CD538" i="1"/>
  <c r="CE538" i="1" s="1"/>
  <c r="K539" i="1"/>
  <c r="L539" i="1" s="1"/>
  <c r="Q539" i="1"/>
  <c r="S539" i="1"/>
  <c r="U539" i="1"/>
  <c r="Z539" i="1"/>
  <c r="AA539" i="1" s="1"/>
  <c r="AD539" i="1"/>
  <c r="AH539" i="1" s="1"/>
  <c r="AL539" i="1"/>
  <c r="AP539" i="1" s="1"/>
  <c r="AT539" i="1"/>
  <c r="BE539" i="1"/>
  <c r="CD539" i="1"/>
  <c r="CE539" i="1" s="1"/>
  <c r="K540" i="1"/>
  <c r="L540" i="1" s="1"/>
  <c r="Q540" i="1"/>
  <c r="S540" i="1"/>
  <c r="U540" i="1"/>
  <c r="Z540" i="1"/>
  <c r="AA540" i="1" s="1"/>
  <c r="AD540" i="1"/>
  <c r="AH540" i="1" s="1"/>
  <c r="AL540" i="1"/>
  <c r="AP540" i="1" s="1"/>
  <c r="AT540" i="1"/>
  <c r="BE540" i="1"/>
  <c r="CD540" i="1"/>
  <c r="CE540" i="1" s="1"/>
  <c r="K541" i="1"/>
  <c r="L541" i="1" s="1"/>
  <c r="Q541" i="1"/>
  <c r="S541" i="1"/>
  <c r="U541" i="1"/>
  <c r="Z541" i="1"/>
  <c r="AA541" i="1" s="1"/>
  <c r="AD541" i="1"/>
  <c r="AH541" i="1" s="1"/>
  <c r="AL541" i="1"/>
  <c r="AP541" i="1" s="1"/>
  <c r="AT541" i="1"/>
  <c r="BE541" i="1"/>
  <c r="CD541" i="1"/>
  <c r="CE541" i="1" s="1"/>
  <c r="K542" i="1"/>
  <c r="L542" i="1" s="1"/>
  <c r="Q542" i="1"/>
  <c r="S542" i="1"/>
  <c r="U542" i="1"/>
  <c r="Z542" i="1"/>
  <c r="AA542" i="1" s="1"/>
  <c r="AD542" i="1"/>
  <c r="AH542" i="1" s="1"/>
  <c r="AL542" i="1"/>
  <c r="AP542" i="1" s="1"/>
  <c r="AT542" i="1"/>
  <c r="BE542" i="1"/>
  <c r="CD542" i="1"/>
  <c r="CE542" i="1" s="1"/>
  <c r="K543" i="1"/>
  <c r="L543" i="1" s="1"/>
  <c r="Q543" i="1"/>
  <c r="S543" i="1"/>
  <c r="U543" i="1"/>
  <c r="Z543" i="1"/>
  <c r="AA543" i="1" s="1"/>
  <c r="AD543" i="1"/>
  <c r="AH543" i="1" s="1"/>
  <c r="AL543" i="1"/>
  <c r="AP543" i="1" s="1"/>
  <c r="AT543" i="1"/>
  <c r="BE543" i="1"/>
  <c r="CD543" i="1"/>
  <c r="CE543" i="1" s="1"/>
  <c r="K544" i="1"/>
  <c r="L544" i="1" s="1"/>
  <c r="Q544" i="1"/>
  <c r="S544" i="1"/>
  <c r="U544" i="1"/>
  <c r="Z544" i="1"/>
  <c r="AA544" i="1" s="1"/>
  <c r="AD544" i="1"/>
  <c r="AH544" i="1" s="1"/>
  <c r="AL544" i="1"/>
  <c r="AP544" i="1" s="1"/>
  <c r="AT544" i="1"/>
  <c r="BE544" i="1"/>
  <c r="CD544" i="1"/>
  <c r="CE544" i="1" s="1"/>
  <c r="K545" i="1"/>
  <c r="L545" i="1" s="1"/>
  <c r="Q545" i="1"/>
  <c r="S545" i="1"/>
  <c r="U545" i="1"/>
  <c r="Z545" i="1"/>
  <c r="AA545" i="1" s="1"/>
  <c r="AD545" i="1"/>
  <c r="AH545" i="1" s="1"/>
  <c r="AL545" i="1"/>
  <c r="AP545" i="1" s="1"/>
  <c r="AT545" i="1"/>
  <c r="BE545" i="1"/>
  <c r="CD545" i="1"/>
  <c r="CE545" i="1" s="1"/>
  <c r="K546" i="1"/>
  <c r="L546" i="1" s="1"/>
  <c r="Q546" i="1"/>
  <c r="S546" i="1"/>
  <c r="U546" i="1"/>
  <c r="Z546" i="1"/>
  <c r="AA546" i="1" s="1"/>
  <c r="AD546" i="1"/>
  <c r="AH546" i="1" s="1"/>
  <c r="AL546" i="1"/>
  <c r="AP546" i="1" s="1"/>
  <c r="AT546" i="1"/>
  <c r="BE546" i="1"/>
  <c r="CD546" i="1"/>
  <c r="CE546" i="1" s="1"/>
  <c r="K547" i="1"/>
  <c r="L547" i="1" s="1"/>
  <c r="Q547" i="1"/>
  <c r="S547" i="1"/>
  <c r="U547" i="1"/>
  <c r="Z547" i="1"/>
  <c r="AA547" i="1" s="1"/>
  <c r="AD547" i="1"/>
  <c r="AH547" i="1" s="1"/>
  <c r="AL547" i="1"/>
  <c r="AP547" i="1" s="1"/>
  <c r="AT547" i="1"/>
  <c r="BE547" i="1"/>
  <c r="CD547" i="1"/>
  <c r="CE547" i="1" s="1"/>
  <c r="K548" i="1"/>
  <c r="L548" i="1" s="1"/>
  <c r="Q548" i="1"/>
  <c r="S548" i="1"/>
  <c r="U548" i="1"/>
  <c r="Z548" i="1"/>
  <c r="AA548" i="1" s="1"/>
  <c r="AD548" i="1"/>
  <c r="AH548" i="1" s="1"/>
  <c r="AL548" i="1"/>
  <c r="AP548" i="1" s="1"/>
  <c r="AT548" i="1"/>
  <c r="BE548" i="1"/>
  <c r="CD548" i="1"/>
  <c r="CE548" i="1" s="1"/>
  <c r="K549" i="1"/>
  <c r="L549" i="1" s="1"/>
  <c r="Q549" i="1"/>
  <c r="S549" i="1"/>
  <c r="U549" i="1"/>
  <c r="Z549" i="1"/>
  <c r="AA549" i="1" s="1"/>
  <c r="AD549" i="1"/>
  <c r="AH549" i="1" s="1"/>
  <c r="AL549" i="1"/>
  <c r="AP549" i="1" s="1"/>
  <c r="AT549" i="1"/>
  <c r="BE549" i="1"/>
  <c r="CD549" i="1"/>
  <c r="CE549" i="1" s="1"/>
  <c r="K550" i="1"/>
  <c r="L550" i="1" s="1"/>
  <c r="Q550" i="1"/>
  <c r="S550" i="1"/>
  <c r="U550" i="1"/>
  <c r="Z550" i="1"/>
  <c r="AA550" i="1" s="1"/>
  <c r="AD550" i="1"/>
  <c r="AH550" i="1" s="1"/>
  <c r="AL550" i="1"/>
  <c r="AP550" i="1" s="1"/>
  <c r="AT550" i="1"/>
  <c r="BE550" i="1"/>
  <c r="CD550" i="1"/>
  <c r="CE550" i="1" s="1"/>
  <c r="K551" i="1"/>
  <c r="L551" i="1" s="1"/>
  <c r="Q551" i="1"/>
  <c r="S551" i="1"/>
  <c r="U551" i="1"/>
  <c r="Z551" i="1"/>
  <c r="AA551" i="1" s="1"/>
  <c r="AD551" i="1"/>
  <c r="AH551" i="1" s="1"/>
  <c r="AL551" i="1"/>
  <c r="AP551" i="1" s="1"/>
  <c r="AT551" i="1"/>
  <c r="BE551" i="1"/>
  <c r="CD551" i="1"/>
  <c r="CE551" i="1" s="1"/>
  <c r="K552" i="1"/>
  <c r="L552" i="1" s="1"/>
  <c r="Q552" i="1"/>
  <c r="S552" i="1"/>
  <c r="U552" i="1"/>
  <c r="Z552" i="1"/>
  <c r="AA552" i="1" s="1"/>
  <c r="AD552" i="1"/>
  <c r="AH552" i="1" s="1"/>
  <c r="AL552" i="1"/>
  <c r="AP552" i="1" s="1"/>
  <c r="AT552" i="1"/>
  <c r="BE552" i="1"/>
  <c r="CD552" i="1"/>
  <c r="CE552" i="1" s="1"/>
  <c r="K553" i="1"/>
  <c r="L553" i="1" s="1"/>
  <c r="Q553" i="1"/>
  <c r="S553" i="1"/>
  <c r="U553" i="1"/>
  <c r="Z553" i="1"/>
  <c r="AA553" i="1" s="1"/>
  <c r="AD553" i="1"/>
  <c r="AH553" i="1" s="1"/>
  <c r="AL553" i="1"/>
  <c r="AP553" i="1" s="1"/>
  <c r="AT553" i="1"/>
  <c r="BE553" i="1"/>
  <c r="CD553" i="1"/>
  <c r="CE553" i="1" s="1"/>
  <c r="K554" i="1"/>
  <c r="L554" i="1" s="1"/>
  <c r="Q554" i="1"/>
  <c r="S554" i="1"/>
  <c r="U554" i="1"/>
  <c r="Z554" i="1"/>
  <c r="AA554" i="1" s="1"/>
  <c r="AD554" i="1"/>
  <c r="AH554" i="1" s="1"/>
  <c r="AL554" i="1"/>
  <c r="AP554" i="1" s="1"/>
  <c r="AT554" i="1"/>
  <c r="BE554" i="1"/>
  <c r="CD554" i="1"/>
  <c r="CE554" i="1" s="1"/>
  <c r="K555" i="1"/>
  <c r="L555" i="1" s="1"/>
  <c r="Q555" i="1"/>
  <c r="S555" i="1"/>
  <c r="U555" i="1"/>
  <c r="Z555" i="1"/>
  <c r="AA555" i="1" s="1"/>
  <c r="AD555" i="1"/>
  <c r="AH555" i="1" s="1"/>
  <c r="AL555" i="1"/>
  <c r="AP555" i="1" s="1"/>
  <c r="AT555" i="1"/>
  <c r="BE555" i="1"/>
  <c r="CD555" i="1"/>
  <c r="CE555" i="1" s="1"/>
  <c r="K556" i="1"/>
  <c r="L556" i="1" s="1"/>
  <c r="Q556" i="1"/>
  <c r="S556" i="1"/>
  <c r="U556" i="1"/>
  <c r="Z556" i="1"/>
  <c r="AA556" i="1" s="1"/>
  <c r="AD556" i="1"/>
  <c r="AH556" i="1" s="1"/>
  <c r="AL556" i="1"/>
  <c r="AP556" i="1" s="1"/>
  <c r="AT556" i="1"/>
  <c r="BE556" i="1"/>
  <c r="CD556" i="1"/>
  <c r="CE556" i="1" s="1"/>
  <c r="K557" i="1"/>
  <c r="L557" i="1" s="1"/>
  <c r="Q557" i="1"/>
  <c r="S557" i="1"/>
  <c r="U557" i="1"/>
  <c r="Z557" i="1"/>
  <c r="AA557" i="1" s="1"/>
  <c r="AD557" i="1"/>
  <c r="AH557" i="1" s="1"/>
  <c r="AL557" i="1"/>
  <c r="AP557" i="1" s="1"/>
  <c r="AT557" i="1"/>
  <c r="BE557" i="1"/>
  <c r="CD557" i="1"/>
  <c r="CE557" i="1" s="1"/>
  <c r="K558" i="1"/>
  <c r="L558" i="1" s="1"/>
  <c r="Q558" i="1"/>
  <c r="S558" i="1"/>
  <c r="U558" i="1"/>
  <c r="Z558" i="1"/>
  <c r="AA558" i="1" s="1"/>
  <c r="AD558" i="1"/>
  <c r="AH558" i="1" s="1"/>
  <c r="AL558" i="1"/>
  <c r="AP558" i="1" s="1"/>
  <c r="AT558" i="1"/>
  <c r="BE558" i="1"/>
  <c r="CD558" i="1"/>
  <c r="CE558" i="1" s="1"/>
  <c r="K559" i="1"/>
  <c r="L559" i="1" s="1"/>
  <c r="Q559" i="1"/>
  <c r="S559" i="1"/>
  <c r="U559" i="1"/>
  <c r="Z559" i="1"/>
  <c r="AA559" i="1" s="1"/>
  <c r="AD559" i="1"/>
  <c r="AH559" i="1" s="1"/>
  <c r="AL559" i="1"/>
  <c r="AP559" i="1" s="1"/>
  <c r="AT559" i="1"/>
  <c r="BE559" i="1"/>
  <c r="CD559" i="1"/>
  <c r="CE559" i="1" s="1"/>
  <c r="K560" i="1"/>
  <c r="L560" i="1" s="1"/>
  <c r="Q560" i="1"/>
  <c r="S560" i="1"/>
  <c r="U560" i="1"/>
  <c r="Z560" i="1"/>
  <c r="AA560" i="1" s="1"/>
  <c r="AD560" i="1"/>
  <c r="AH560" i="1" s="1"/>
  <c r="AL560" i="1"/>
  <c r="AP560" i="1" s="1"/>
  <c r="AT560" i="1"/>
  <c r="BE560" i="1"/>
  <c r="CD560" i="1"/>
  <c r="CE560" i="1" s="1"/>
  <c r="K561" i="1"/>
  <c r="L561" i="1" s="1"/>
  <c r="Q561" i="1"/>
  <c r="S561" i="1"/>
  <c r="U561" i="1"/>
  <c r="Z561" i="1"/>
  <c r="AA561" i="1" s="1"/>
  <c r="AD561" i="1"/>
  <c r="AH561" i="1" s="1"/>
  <c r="AL561" i="1"/>
  <c r="AP561" i="1" s="1"/>
  <c r="AT561" i="1"/>
  <c r="BE561" i="1"/>
  <c r="CD561" i="1"/>
  <c r="CE561" i="1" s="1"/>
  <c r="K562" i="1"/>
  <c r="L562" i="1" s="1"/>
  <c r="Q562" i="1"/>
  <c r="S562" i="1"/>
  <c r="U562" i="1"/>
  <c r="Z562" i="1"/>
  <c r="AA562" i="1" s="1"/>
  <c r="AD562" i="1"/>
  <c r="AH562" i="1" s="1"/>
  <c r="AL562" i="1"/>
  <c r="AP562" i="1" s="1"/>
  <c r="AT562" i="1"/>
  <c r="BE562" i="1"/>
  <c r="CD562" i="1"/>
  <c r="CE562" i="1" s="1"/>
  <c r="K563" i="1"/>
  <c r="L563" i="1" s="1"/>
  <c r="Q563" i="1"/>
  <c r="S563" i="1"/>
  <c r="U563" i="1"/>
  <c r="Z563" i="1"/>
  <c r="AA563" i="1" s="1"/>
  <c r="AD563" i="1"/>
  <c r="AH563" i="1" s="1"/>
  <c r="AL563" i="1"/>
  <c r="AP563" i="1" s="1"/>
  <c r="AT563" i="1"/>
  <c r="BE563" i="1"/>
  <c r="CD563" i="1"/>
  <c r="CE563" i="1" s="1"/>
  <c r="K564" i="1"/>
  <c r="L564" i="1" s="1"/>
  <c r="Q564" i="1"/>
  <c r="S564" i="1"/>
  <c r="U564" i="1"/>
  <c r="Z564" i="1"/>
  <c r="AA564" i="1" s="1"/>
  <c r="AD564" i="1"/>
  <c r="AH564" i="1" s="1"/>
  <c r="AL564" i="1"/>
  <c r="AP564" i="1" s="1"/>
  <c r="AT564" i="1"/>
  <c r="BE564" i="1"/>
  <c r="CD564" i="1"/>
  <c r="CE564" i="1" s="1"/>
  <c r="K565" i="1"/>
  <c r="L565" i="1" s="1"/>
  <c r="Q565" i="1"/>
  <c r="S565" i="1"/>
  <c r="U565" i="1"/>
  <c r="Z565" i="1"/>
  <c r="AA565" i="1" s="1"/>
  <c r="AD565" i="1"/>
  <c r="AH565" i="1" s="1"/>
  <c r="AL565" i="1"/>
  <c r="AP565" i="1" s="1"/>
  <c r="AT565" i="1"/>
  <c r="BE565" i="1"/>
  <c r="CD565" i="1"/>
  <c r="CE565" i="1" s="1"/>
  <c r="K566" i="1"/>
  <c r="L566" i="1" s="1"/>
  <c r="Q566" i="1"/>
  <c r="S566" i="1"/>
  <c r="U566" i="1"/>
  <c r="Z566" i="1"/>
  <c r="AA566" i="1" s="1"/>
  <c r="AD566" i="1"/>
  <c r="AH566" i="1" s="1"/>
  <c r="AL566" i="1"/>
  <c r="AP566" i="1" s="1"/>
  <c r="AT566" i="1"/>
  <c r="BE566" i="1"/>
  <c r="CD566" i="1"/>
  <c r="CE566" i="1" s="1"/>
  <c r="K567" i="1"/>
  <c r="L567" i="1" s="1"/>
  <c r="Q567" i="1"/>
  <c r="S567" i="1"/>
  <c r="U567" i="1"/>
  <c r="Z567" i="1"/>
  <c r="AA567" i="1" s="1"/>
  <c r="AD567" i="1"/>
  <c r="AH567" i="1" s="1"/>
  <c r="AL567" i="1"/>
  <c r="AP567" i="1" s="1"/>
  <c r="AT567" i="1"/>
  <c r="BE567" i="1"/>
  <c r="CD567" i="1"/>
  <c r="CE567" i="1" s="1"/>
  <c r="K568" i="1"/>
  <c r="L568" i="1" s="1"/>
  <c r="Q568" i="1"/>
  <c r="S568" i="1"/>
  <c r="U568" i="1"/>
  <c r="Z568" i="1"/>
  <c r="AA568" i="1" s="1"/>
  <c r="AD568" i="1"/>
  <c r="AH568" i="1" s="1"/>
  <c r="AL568" i="1"/>
  <c r="AP568" i="1" s="1"/>
  <c r="AT568" i="1"/>
  <c r="BE568" i="1"/>
  <c r="CD568" i="1"/>
  <c r="CE568" i="1" s="1"/>
  <c r="K569" i="1"/>
  <c r="L569" i="1" s="1"/>
  <c r="Q569" i="1"/>
  <c r="S569" i="1"/>
  <c r="U569" i="1"/>
  <c r="Z569" i="1"/>
  <c r="AA569" i="1" s="1"/>
  <c r="AD569" i="1"/>
  <c r="AH569" i="1" s="1"/>
  <c r="AL569" i="1"/>
  <c r="AP569" i="1" s="1"/>
  <c r="AT569" i="1"/>
  <c r="BE569" i="1"/>
  <c r="CD569" i="1"/>
  <c r="CE569" i="1" s="1"/>
  <c r="K570" i="1"/>
  <c r="L570" i="1" s="1"/>
  <c r="Q570" i="1"/>
  <c r="S570" i="1"/>
  <c r="U570" i="1"/>
  <c r="Z570" i="1"/>
  <c r="AA570" i="1" s="1"/>
  <c r="AD570" i="1"/>
  <c r="AH570" i="1" s="1"/>
  <c r="AL570" i="1"/>
  <c r="AP570" i="1" s="1"/>
  <c r="AT570" i="1"/>
  <c r="BE570" i="1"/>
  <c r="CD570" i="1"/>
  <c r="CE570" i="1" s="1"/>
  <c r="K571" i="1"/>
  <c r="L571" i="1" s="1"/>
  <c r="Q571" i="1"/>
  <c r="S571" i="1"/>
  <c r="U571" i="1"/>
  <c r="Z571" i="1"/>
  <c r="AA571" i="1" s="1"/>
  <c r="AD571" i="1"/>
  <c r="AH571" i="1" s="1"/>
  <c r="AL571" i="1"/>
  <c r="AP571" i="1" s="1"/>
  <c r="AT571" i="1"/>
  <c r="BE571" i="1"/>
  <c r="CD571" i="1"/>
  <c r="CE571" i="1" s="1"/>
  <c r="K572" i="1"/>
  <c r="L572" i="1" s="1"/>
  <c r="Q572" i="1"/>
  <c r="S572" i="1"/>
  <c r="U572" i="1"/>
  <c r="Z572" i="1"/>
  <c r="AA572" i="1" s="1"/>
  <c r="AD572" i="1"/>
  <c r="AH572" i="1" s="1"/>
  <c r="AL572" i="1"/>
  <c r="AP572" i="1" s="1"/>
  <c r="AT572" i="1"/>
  <c r="BE572" i="1"/>
  <c r="CD572" i="1"/>
  <c r="CE572" i="1" s="1"/>
  <c r="K573" i="1"/>
  <c r="L573" i="1" s="1"/>
  <c r="Q573" i="1"/>
  <c r="S573" i="1"/>
  <c r="U573" i="1"/>
  <c r="Z573" i="1"/>
  <c r="AA573" i="1" s="1"/>
  <c r="AD573" i="1"/>
  <c r="AH573" i="1" s="1"/>
  <c r="AL573" i="1"/>
  <c r="AP573" i="1" s="1"/>
  <c r="AT573" i="1"/>
  <c r="BE573" i="1"/>
  <c r="CD573" i="1"/>
  <c r="CE573" i="1" s="1"/>
  <c r="K574" i="1"/>
  <c r="L574" i="1" s="1"/>
  <c r="Q574" i="1"/>
  <c r="S574" i="1"/>
  <c r="U574" i="1"/>
  <c r="Z574" i="1"/>
  <c r="AA574" i="1" s="1"/>
  <c r="AD574" i="1"/>
  <c r="AH574" i="1" s="1"/>
  <c r="AL574" i="1"/>
  <c r="AP574" i="1" s="1"/>
  <c r="AT574" i="1"/>
  <c r="BE574" i="1"/>
  <c r="CD574" i="1"/>
  <c r="CE574" i="1" s="1"/>
  <c r="K575" i="1"/>
  <c r="L575" i="1" s="1"/>
  <c r="Q575" i="1"/>
  <c r="S575" i="1"/>
  <c r="U575" i="1"/>
  <c r="Z575" i="1"/>
  <c r="AA575" i="1" s="1"/>
  <c r="AD575" i="1"/>
  <c r="AH575" i="1" s="1"/>
  <c r="AL575" i="1"/>
  <c r="AP575" i="1" s="1"/>
  <c r="AT575" i="1"/>
  <c r="BE575" i="1"/>
  <c r="CD575" i="1"/>
  <c r="CE575" i="1" s="1"/>
  <c r="K576" i="1"/>
  <c r="L576" i="1" s="1"/>
  <c r="Q576" i="1"/>
  <c r="S576" i="1"/>
  <c r="U576" i="1"/>
  <c r="Z576" i="1"/>
  <c r="AA576" i="1" s="1"/>
  <c r="AD576" i="1"/>
  <c r="AH576" i="1" s="1"/>
  <c r="AL576" i="1"/>
  <c r="AP576" i="1" s="1"/>
  <c r="AT576" i="1"/>
  <c r="BE576" i="1"/>
  <c r="CD576" i="1"/>
  <c r="CE576" i="1" s="1"/>
  <c r="K577" i="1"/>
  <c r="L577" i="1" s="1"/>
  <c r="Q577" i="1"/>
  <c r="S577" i="1"/>
  <c r="U577" i="1"/>
  <c r="Z577" i="1"/>
  <c r="AA577" i="1" s="1"/>
  <c r="AD577" i="1"/>
  <c r="AH577" i="1" s="1"/>
  <c r="AL577" i="1"/>
  <c r="AP577" i="1" s="1"/>
  <c r="AT577" i="1"/>
  <c r="BE577" i="1"/>
  <c r="CD577" i="1"/>
  <c r="CE577" i="1" s="1"/>
  <c r="K578" i="1"/>
  <c r="L578" i="1" s="1"/>
  <c r="Q578" i="1"/>
  <c r="S578" i="1"/>
  <c r="U578" i="1"/>
  <c r="Z578" i="1"/>
  <c r="AA578" i="1" s="1"/>
  <c r="AD578" i="1"/>
  <c r="AH578" i="1" s="1"/>
  <c r="AL578" i="1"/>
  <c r="AP578" i="1" s="1"/>
  <c r="AT578" i="1"/>
  <c r="BE578" i="1"/>
  <c r="CD578" i="1"/>
  <c r="CE578" i="1" s="1"/>
  <c r="K579" i="1"/>
  <c r="L579" i="1" s="1"/>
  <c r="Q579" i="1"/>
  <c r="S579" i="1"/>
  <c r="U579" i="1"/>
  <c r="Z579" i="1"/>
  <c r="AA579" i="1" s="1"/>
  <c r="AD579" i="1"/>
  <c r="AH579" i="1" s="1"/>
  <c r="AL579" i="1"/>
  <c r="AP579" i="1" s="1"/>
  <c r="AT579" i="1"/>
  <c r="BE579" i="1"/>
  <c r="CD579" i="1"/>
  <c r="CE579" i="1" s="1"/>
  <c r="K580" i="1"/>
  <c r="L580" i="1" s="1"/>
  <c r="Q580" i="1"/>
  <c r="S580" i="1"/>
  <c r="U580" i="1"/>
  <c r="Z580" i="1"/>
  <c r="AA580" i="1" s="1"/>
  <c r="AD580" i="1"/>
  <c r="AH580" i="1" s="1"/>
  <c r="AL580" i="1"/>
  <c r="AP580" i="1" s="1"/>
  <c r="AT580" i="1"/>
  <c r="BE580" i="1"/>
  <c r="CD580" i="1"/>
  <c r="CE580" i="1" s="1"/>
  <c r="K581" i="1"/>
  <c r="L581" i="1" s="1"/>
  <c r="Q581" i="1"/>
  <c r="S581" i="1"/>
  <c r="U581" i="1"/>
  <c r="Z581" i="1"/>
  <c r="AA581" i="1" s="1"/>
  <c r="AD581" i="1"/>
  <c r="AH581" i="1" s="1"/>
  <c r="AL581" i="1"/>
  <c r="AP581" i="1" s="1"/>
  <c r="AT581" i="1"/>
  <c r="BE581" i="1"/>
  <c r="CD581" i="1"/>
  <c r="CE581" i="1" s="1"/>
  <c r="K582" i="1"/>
  <c r="L582" i="1" s="1"/>
  <c r="Q582" i="1"/>
  <c r="S582" i="1"/>
  <c r="U582" i="1"/>
  <c r="Z582" i="1"/>
  <c r="AA582" i="1" s="1"/>
  <c r="AD582" i="1"/>
  <c r="AH582" i="1" s="1"/>
  <c r="AL582" i="1"/>
  <c r="AP582" i="1" s="1"/>
  <c r="AT582" i="1"/>
  <c r="BE582" i="1"/>
  <c r="CD582" i="1"/>
  <c r="CE582" i="1" s="1"/>
  <c r="K583" i="1"/>
  <c r="L583" i="1" s="1"/>
  <c r="Q583" i="1"/>
  <c r="S583" i="1"/>
  <c r="U583" i="1"/>
  <c r="Z583" i="1"/>
  <c r="AA583" i="1" s="1"/>
  <c r="AD583" i="1"/>
  <c r="AH583" i="1" s="1"/>
  <c r="AL583" i="1"/>
  <c r="AP583" i="1" s="1"/>
  <c r="AT583" i="1"/>
  <c r="BE583" i="1"/>
  <c r="CD583" i="1"/>
  <c r="CE583" i="1" s="1"/>
  <c r="K584" i="1"/>
  <c r="L584" i="1" s="1"/>
  <c r="Q584" i="1"/>
  <c r="S584" i="1"/>
  <c r="U584" i="1"/>
  <c r="Z584" i="1"/>
  <c r="AA584" i="1" s="1"/>
  <c r="AD584" i="1"/>
  <c r="AH584" i="1" s="1"/>
  <c r="AL584" i="1"/>
  <c r="AP584" i="1" s="1"/>
  <c r="AT584" i="1"/>
  <c r="BE584" i="1"/>
  <c r="CD584" i="1"/>
  <c r="CE584" i="1" s="1"/>
  <c r="K585" i="1"/>
  <c r="L585" i="1" s="1"/>
  <c r="Q585" i="1"/>
  <c r="S585" i="1"/>
  <c r="U585" i="1"/>
  <c r="Z585" i="1"/>
  <c r="AA585" i="1" s="1"/>
  <c r="AD585" i="1"/>
  <c r="AH585" i="1" s="1"/>
  <c r="AL585" i="1"/>
  <c r="AP585" i="1" s="1"/>
  <c r="AT585" i="1"/>
  <c r="BE585" i="1"/>
  <c r="CD585" i="1"/>
  <c r="CE585" i="1" s="1"/>
  <c r="K586" i="1"/>
  <c r="L586" i="1" s="1"/>
  <c r="Q586" i="1"/>
  <c r="S586" i="1"/>
  <c r="U586" i="1"/>
  <c r="Z586" i="1"/>
  <c r="AA586" i="1" s="1"/>
  <c r="AD586" i="1"/>
  <c r="AH586" i="1" s="1"/>
  <c r="AL586" i="1"/>
  <c r="AP586" i="1" s="1"/>
  <c r="AT586" i="1"/>
  <c r="BE586" i="1"/>
  <c r="CD586" i="1"/>
  <c r="CE586" i="1" s="1"/>
  <c r="K587" i="1"/>
  <c r="L587" i="1" s="1"/>
  <c r="Q587" i="1"/>
  <c r="S587" i="1"/>
  <c r="U587" i="1"/>
  <c r="Z587" i="1"/>
  <c r="AA587" i="1" s="1"/>
  <c r="AD587" i="1"/>
  <c r="AH587" i="1" s="1"/>
  <c r="AL587" i="1"/>
  <c r="AP587" i="1" s="1"/>
  <c r="AT587" i="1"/>
  <c r="BE587" i="1"/>
  <c r="CD587" i="1"/>
  <c r="CE587" i="1" s="1"/>
  <c r="K588" i="1"/>
  <c r="L588" i="1" s="1"/>
  <c r="Q588" i="1"/>
  <c r="S588" i="1"/>
  <c r="U588" i="1"/>
  <c r="Z588" i="1"/>
  <c r="AA588" i="1" s="1"/>
  <c r="AD588" i="1"/>
  <c r="AH588" i="1" s="1"/>
  <c r="AL588" i="1"/>
  <c r="AP588" i="1" s="1"/>
  <c r="AT588" i="1"/>
  <c r="BE588" i="1"/>
  <c r="CD588" i="1"/>
  <c r="CE588" i="1" s="1"/>
  <c r="K589" i="1"/>
  <c r="L589" i="1" s="1"/>
  <c r="Q589" i="1"/>
  <c r="S589" i="1"/>
  <c r="U589" i="1"/>
  <c r="Z589" i="1"/>
  <c r="AA589" i="1" s="1"/>
  <c r="AD589" i="1"/>
  <c r="AH589" i="1" s="1"/>
  <c r="AL589" i="1"/>
  <c r="AP589" i="1" s="1"/>
  <c r="AT589" i="1"/>
  <c r="BE589" i="1"/>
  <c r="CD589" i="1"/>
  <c r="CE589" i="1" s="1"/>
  <c r="K590" i="1"/>
  <c r="L590" i="1" s="1"/>
  <c r="Q590" i="1"/>
  <c r="S590" i="1"/>
  <c r="U590" i="1"/>
  <c r="Z590" i="1"/>
  <c r="AA590" i="1" s="1"/>
  <c r="AD590" i="1"/>
  <c r="AH590" i="1" s="1"/>
  <c r="AL590" i="1"/>
  <c r="AP590" i="1" s="1"/>
  <c r="AT590" i="1"/>
  <c r="BE590" i="1"/>
  <c r="CD590" i="1"/>
  <c r="CE590" i="1" s="1"/>
  <c r="K591" i="1"/>
  <c r="L591" i="1" s="1"/>
  <c r="Q591" i="1"/>
  <c r="S591" i="1"/>
  <c r="U591" i="1"/>
  <c r="Z591" i="1"/>
  <c r="AA591" i="1" s="1"/>
  <c r="AD591" i="1"/>
  <c r="AH591" i="1" s="1"/>
  <c r="AL591" i="1"/>
  <c r="AP591" i="1" s="1"/>
  <c r="AT591" i="1"/>
  <c r="BE591" i="1"/>
  <c r="CD591" i="1"/>
  <c r="CE591" i="1" s="1"/>
  <c r="K592" i="1"/>
  <c r="L592" i="1" s="1"/>
  <c r="Q592" i="1"/>
  <c r="S592" i="1"/>
  <c r="U592" i="1"/>
  <c r="Z592" i="1"/>
  <c r="AA592" i="1" s="1"/>
  <c r="AD592" i="1"/>
  <c r="AH592" i="1" s="1"/>
  <c r="AL592" i="1"/>
  <c r="AP592" i="1" s="1"/>
  <c r="AT592" i="1"/>
  <c r="BE592" i="1"/>
  <c r="CD592" i="1"/>
  <c r="CE592" i="1" s="1"/>
  <c r="K593" i="1"/>
  <c r="L593" i="1" s="1"/>
  <c r="Q593" i="1"/>
  <c r="S593" i="1"/>
  <c r="U593" i="1"/>
  <c r="Z593" i="1"/>
  <c r="AA593" i="1" s="1"/>
  <c r="AD593" i="1"/>
  <c r="AH593" i="1" s="1"/>
  <c r="AL593" i="1"/>
  <c r="AP593" i="1" s="1"/>
  <c r="AT593" i="1"/>
  <c r="BE593" i="1"/>
  <c r="CD593" i="1"/>
  <c r="CE593" i="1" s="1"/>
  <c r="K594" i="1"/>
  <c r="L594" i="1" s="1"/>
  <c r="Q594" i="1"/>
  <c r="S594" i="1"/>
  <c r="U594" i="1"/>
  <c r="Z594" i="1"/>
  <c r="AA594" i="1" s="1"/>
  <c r="AD594" i="1"/>
  <c r="AH594" i="1" s="1"/>
  <c r="AL594" i="1"/>
  <c r="AP594" i="1" s="1"/>
  <c r="AT594" i="1"/>
  <c r="BE594" i="1"/>
  <c r="CD594" i="1"/>
  <c r="CE594" i="1" s="1"/>
  <c r="K595" i="1"/>
  <c r="L595" i="1" s="1"/>
  <c r="Q595" i="1"/>
  <c r="S595" i="1"/>
  <c r="U595" i="1"/>
  <c r="Z595" i="1"/>
  <c r="AA595" i="1" s="1"/>
  <c r="AD595" i="1"/>
  <c r="AH595" i="1" s="1"/>
  <c r="AL595" i="1"/>
  <c r="AP595" i="1" s="1"/>
  <c r="AT595" i="1"/>
  <c r="BE595" i="1"/>
  <c r="CD595" i="1"/>
  <c r="CE595" i="1" s="1"/>
  <c r="K596" i="1"/>
  <c r="L596" i="1" s="1"/>
  <c r="Q596" i="1"/>
  <c r="S596" i="1"/>
  <c r="U596" i="1"/>
  <c r="Z596" i="1"/>
  <c r="AA596" i="1" s="1"/>
  <c r="AD596" i="1"/>
  <c r="AH596" i="1" s="1"/>
  <c r="AL596" i="1"/>
  <c r="AP596" i="1" s="1"/>
  <c r="AT596" i="1"/>
  <c r="BE596" i="1"/>
  <c r="CD596" i="1"/>
  <c r="CE596" i="1" s="1"/>
  <c r="K597" i="1"/>
  <c r="L597" i="1" s="1"/>
  <c r="Q597" i="1"/>
  <c r="S597" i="1"/>
  <c r="U597" i="1"/>
  <c r="Z597" i="1"/>
  <c r="AA597" i="1" s="1"/>
  <c r="AD597" i="1"/>
  <c r="AH597" i="1" s="1"/>
  <c r="AL597" i="1"/>
  <c r="AP597" i="1" s="1"/>
  <c r="AT597" i="1"/>
  <c r="BE597" i="1"/>
  <c r="CD597" i="1"/>
  <c r="CE597" i="1" s="1"/>
  <c r="K598" i="1"/>
  <c r="L598" i="1" s="1"/>
  <c r="Q598" i="1"/>
  <c r="S598" i="1"/>
  <c r="U598" i="1"/>
  <c r="Z598" i="1"/>
  <c r="AA598" i="1" s="1"/>
  <c r="AD598" i="1"/>
  <c r="AH598" i="1" s="1"/>
  <c r="AL598" i="1"/>
  <c r="AP598" i="1" s="1"/>
  <c r="AT598" i="1"/>
  <c r="BE598" i="1"/>
  <c r="CD598" i="1"/>
  <c r="CE598" i="1" s="1"/>
  <c r="K599" i="1"/>
  <c r="L599" i="1" s="1"/>
  <c r="Q599" i="1"/>
  <c r="S599" i="1"/>
  <c r="U599" i="1"/>
  <c r="Z599" i="1"/>
  <c r="AA599" i="1" s="1"/>
  <c r="AD599" i="1"/>
  <c r="AH599" i="1" s="1"/>
  <c r="AL599" i="1"/>
  <c r="AP599" i="1" s="1"/>
  <c r="AT599" i="1"/>
  <c r="BE599" i="1"/>
  <c r="CD599" i="1"/>
  <c r="CE599" i="1" s="1"/>
  <c r="K600" i="1"/>
  <c r="L600" i="1" s="1"/>
  <c r="Q600" i="1"/>
  <c r="S600" i="1"/>
  <c r="U600" i="1"/>
  <c r="Z600" i="1"/>
  <c r="AA600" i="1" s="1"/>
  <c r="AD600" i="1"/>
  <c r="AH600" i="1" s="1"/>
  <c r="AL600" i="1"/>
  <c r="AP600" i="1" s="1"/>
  <c r="AT600" i="1"/>
  <c r="BE600" i="1"/>
  <c r="CD600" i="1"/>
  <c r="CE600" i="1" s="1"/>
  <c r="K601" i="1"/>
  <c r="L601" i="1" s="1"/>
  <c r="Q601" i="1"/>
  <c r="S601" i="1"/>
  <c r="U601" i="1"/>
  <c r="Z601" i="1"/>
  <c r="AA601" i="1" s="1"/>
  <c r="AD601" i="1"/>
  <c r="AH601" i="1" s="1"/>
  <c r="AL601" i="1"/>
  <c r="AP601" i="1" s="1"/>
  <c r="AT601" i="1"/>
  <c r="BE601" i="1"/>
  <c r="CD601" i="1"/>
  <c r="CE601" i="1" s="1"/>
  <c r="K602" i="1"/>
  <c r="L602" i="1" s="1"/>
  <c r="Q602" i="1"/>
  <c r="S602" i="1"/>
  <c r="U602" i="1"/>
  <c r="Z602" i="1"/>
  <c r="AA602" i="1" s="1"/>
  <c r="AD602" i="1"/>
  <c r="AH602" i="1" s="1"/>
  <c r="AL602" i="1"/>
  <c r="AP602" i="1" s="1"/>
  <c r="AT602" i="1"/>
  <c r="BE602" i="1"/>
  <c r="CD602" i="1"/>
  <c r="CE602" i="1" s="1"/>
  <c r="K603" i="1"/>
  <c r="L603" i="1" s="1"/>
  <c r="Q603" i="1"/>
  <c r="S603" i="1"/>
  <c r="U603" i="1"/>
  <c r="Z603" i="1"/>
  <c r="AA603" i="1" s="1"/>
  <c r="AD603" i="1"/>
  <c r="AH603" i="1" s="1"/>
  <c r="AL603" i="1"/>
  <c r="AP603" i="1" s="1"/>
  <c r="AT603" i="1"/>
  <c r="BE603" i="1"/>
  <c r="CD603" i="1"/>
  <c r="CE603" i="1" s="1"/>
  <c r="K604" i="1"/>
  <c r="L604" i="1" s="1"/>
  <c r="Q604" i="1"/>
  <c r="S604" i="1"/>
  <c r="U604" i="1"/>
  <c r="Z604" i="1"/>
  <c r="AA604" i="1" s="1"/>
  <c r="AD604" i="1"/>
  <c r="AH604" i="1" s="1"/>
  <c r="AL604" i="1"/>
  <c r="AP604" i="1" s="1"/>
  <c r="AT604" i="1"/>
  <c r="BE604" i="1"/>
  <c r="CD604" i="1"/>
  <c r="CE604" i="1" s="1"/>
  <c r="K605" i="1"/>
  <c r="L605" i="1" s="1"/>
  <c r="Q605" i="1"/>
  <c r="S605" i="1"/>
  <c r="U605" i="1"/>
  <c r="Z605" i="1"/>
  <c r="AA605" i="1" s="1"/>
  <c r="AD605" i="1"/>
  <c r="AH605" i="1" s="1"/>
  <c r="AL605" i="1"/>
  <c r="AP605" i="1" s="1"/>
  <c r="AT605" i="1"/>
  <c r="BE605" i="1"/>
  <c r="CD605" i="1"/>
  <c r="CE605" i="1" s="1"/>
  <c r="K606" i="1"/>
  <c r="L606" i="1" s="1"/>
  <c r="Q606" i="1"/>
  <c r="S606" i="1"/>
  <c r="U606" i="1"/>
  <c r="Z606" i="1"/>
  <c r="AA606" i="1" s="1"/>
  <c r="AD606" i="1"/>
  <c r="AH606" i="1" s="1"/>
  <c r="AL606" i="1"/>
  <c r="AP606" i="1" s="1"/>
  <c r="AT606" i="1"/>
  <c r="BE606" i="1"/>
  <c r="CD606" i="1"/>
  <c r="CE606" i="1" s="1"/>
  <c r="K607" i="1"/>
  <c r="L607" i="1" s="1"/>
  <c r="Q607" i="1"/>
  <c r="S607" i="1"/>
  <c r="U607" i="1"/>
  <c r="Z607" i="1"/>
  <c r="AA607" i="1" s="1"/>
  <c r="AD607" i="1"/>
  <c r="AH607" i="1" s="1"/>
  <c r="AL607" i="1"/>
  <c r="AP607" i="1" s="1"/>
  <c r="AT607" i="1"/>
  <c r="BE607" i="1"/>
  <c r="CD607" i="1"/>
  <c r="CE607" i="1" s="1"/>
  <c r="K608" i="1"/>
  <c r="L608" i="1" s="1"/>
  <c r="Q608" i="1"/>
  <c r="S608" i="1"/>
  <c r="U608" i="1"/>
  <c r="Z608" i="1"/>
  <c r="AA608" i="1" s="1"/>
  <c r="AD608" i="1"/>
  <c r="AH608" i="1" s="1"/>
  <c r="AL608" i="1"/>
  <c r="AP608" i="1" s="1"/>
  <c r="AT608" i="1"/>
  <c r="BE608" i="1"/>
  <c r="CD608" i="1"/>
  <c r="CE608" i="1" s="1"/>
  <c r="K609" i="1"/>
  <c r="L609" i="1" s="1"/>
  <c r="Q609" i="1"/>
  <c r="S609" i="1"/>
  <c r="U609" i="1"/>
  <c r="Z609" i="1"/>
  <c r="AA609" i="1" s="1"/>
  <c r="AD609" i="1"/>
  <c r="AH609" i="1" s="1"/>
  <c r="AL609" i="1"/>
  <c r="AP609" i="1" s="1"/>
  <c r="AT609" i="1"/>
  <c r="BE609" i="1"/>
  <c r="CD609" i="1"/>
  <c r="CE609" i="1" s="1"/>
  <c r="K610" i="1"/>
  <c r="L610" i="1" s="1"/>
  <c r="Q610" i="1"/>
  <c r="S610" i="1"/>
  <c r="U610" i="1"/>
  <c r="Z610" i="1"/>
  <c r="AA610" i="1" s="1"/>
  <c r="AD610" i="1"/>
  <c r="AH610" i="1" s="1"/>
  <c r="AL610" i="1"/>
  <c r="AP610" i="1" s="1"/>
  <c r="AT610" i="1"/>
  <c r="BE610" i="1"/>
  <c r="CD610" i="1"/>
  <c r="CE610" i="1" s="1"/>
  <c r="K611" i="1"/>
  <c r="L611" i="1" s="1"/>
  <c r="Q611" i="1"/>
  <c r="S611" i="1"/>
  <c r="U611" i="1"/>
  <c r="Z611" i="1"/>
  <c r="AA611" i="1" s="1"/>
  <c r="AD611" i="1"/>
  <c r="AH611" i="1" s="1"/>
  <c r="AL611" i="1"/>
  <c r="AP611" i="1" s="1"/>
  <c r="AT611" i="1"/>
  <c r="BE611" i="1"/>
  <c r="CD611" i="1"/>
  <c r="CE611" i="1" s="1"/>
  <c r="K612" i="1"/>
  <c r="L612" i="1" s="1"/>
  <c r="Q612" i="1"/>
  <c r="S612" i="1"/>
  <c r="U612" i="1"/>
  <c r="Z612" i="1"/>
  <c r="AA612" i="1" s="1"/>
  <c r="AD612" i="1"/>
  <c r="AH612" i="1" s="1"/>
  <c r="AL612" i="1"/>
  <c r="AP612" i="1" s="1"/>
  <c r="AT612" i="1"/>
  <c r="BE612" i="1"/>
  <c r="CD612" i="1"/>
  <c r="CE612" i="1" s="1"/>
  <c r="K613" i="1"/>
  <c r="L613" i="1" s="1"/>
  <c r="Q613" i="1"/>
  <c r="S613" i="1"/>
  <c r="U613" i="1"/>
  <c r="Z613" i="1"/>
  <c r="AA613" i="1" s="1"/>
  <c r="AD613" i="1"/>
  <c r="AH613" i="1" s="1"/>
  <c r="AL613" i="1"/>
  <c r="AP613" i="1" s="1"/>
  <c r="AT613" i="1"/>
  <c r="BE613" i="1"/>
  <c r="CD613" i="1"/>
  <c r="CE613" i="1" s="1"/>
  <c r="K614" i="1"/>
  <c r="L614" i="1" s="1"/>
  <c r="Q614" i="1"/>
  <c r="S614" i="1"/>
  <c r="U614" i="1"/>
  <c r="Z614" i="1"/>
  <c r="AA614" i="1" s="1"/>
  <c r="AD614" i="1"/>
  <c r="AH614" i="1" s="1"/>
  <c r="AL614" i="1"/>
  <c r="AP614" i="1" s="1"/>
  <c r="AT614" i="1"/>
  <c r="BE614" i="1"/>
  <c r="CD614" i="1"/>
  <c r="CE614" i="1" s="1"/>
  <c r="L615" i="1"/>
  <c r="Q615" i="1"/>
  <c r="S615" i="1"/>
  <c r="U615" i="1"/>
  <c r="Z615" i="1"/>
  <c r="AA615" i="1" s="1"/>
  <c r="AD615" i="1"/>
  <c r="AH615" i="1" s="1"/>
  <c r="AL615" i="1"/>
  <c r="AP615" i="1" s="1"/>
  <c r="AT615" i="1"/>
  <c r="BE615" i="1"/>
  <c r="CD615" i="1"/>
  <c r="CE615" i="1" s="1"/>
  <c r="K616" i="1"/>
  <c r="L616" i="1" s="1"/>
  <c r="Q616" i="1"/>
  <c r="S616" i="1"/>
  <c r="U616" i="1"/>
  <c r="Z616" i="1"/>
  <c r="AA616" i="1" s="1"/>
  <c r="AD616" i="1"/>
  <c r="AH616" i="1" s="1"/>
  <c r="AL616" i="1"/>
  <c r="AP616" i="1" s="1"/>
  <c r="AT616" i="1"/>
  <c r="BE616" i="1"/>
  <c r="CD616" i="1"/>
  <c r="CE616" i="1" s="1"/>
  <c r="K617" i="1"/>
  <c r="L617" i="1" s="1"/>
  <c r="Q617" i="1"/>
  <c r="S617" i="1"/>
  <c r="U617" i="1"/>
  <c r="Z617" i="1"/>
  <c r="AA617" i="1" s="1"/>
  <c r="AD617" i="1"/>
  <c r="AH617" i="1" s="1"/>
  <c r="AL617" i="1"/>
  <c r="AP617" i="1" s="1"/>
  <c r="AT617" i="1"/>
  <c r="BE617" i="1"/>
  <c r="CD617" i="1"/>
  <c r="CE617" i="1" s="1"/>
  <c r="K618" i="1"/>
  <c r="L618" i="1" s="1"/>
  <c r="Q618" i="1"/>
  <c r="S618" i="1"/>
  <c r="U618" i="1"/>
  <c r="Z618" i="1"/>
  <c r="AA618" i="1" s="1"/>
  <c r="AD618" i="1"/>
  <c r="AH618" i="1" s="1"/>
  <c r="AL618" i="1"/>
  <c r="AP618" i="1" s="1"/>
  <c r="AT618" i="1"/>
  <c r="BE618" i="1"/>
  <c r="CD618" i="1"/>
  <c r="CE618" i="1" s="1"/>
  <c r="K619" i="1"/>
  <c r="L619" i="1" s="1"/>
  <c r="Q619" i="1"/>
  <c r="S619" i="1"/>
  <c r="U619" i="1"/>
  <c r="Z619" i="1"/>
  <c r="AA619" i="1" s="1"/>
  <c r="AD619" i="1"/>
  <c r="AH619" i="1" s="1"/>
  <c r="AL619" i="1"/>
  <c r="AP619" i="1" s="1"/>
  <c r="AT619" i="1"/>
  <c r="BE619" i="1"/>
  <c r="CD619" i="1"/>
  <c r="CE619" i="1" s="1"/>
  <c r="K620" i="1"/>
  <c r="L620" i="1" s="1"/>
  <c r="Q620" i="1"/>
  <c r="S620" i="1"/>
  <c r="U620" i="1"/>
  <c r="Z620" i="1"/>
  <c r="AA620" i="1" s="1"/>
  <c r="AD620" i="1"/>
  <c r="AH620" i="1" s="1"/>
  <c r="AL620" i="1"/>
  <c r="AP620" i="1" s="1"/>
  <c r="AT620" i="1"/>
  <c r="BE620" i="1"/>
  <c r="CD620" i="1"/>
  <c r="CE620" i="1" s="1"/>
  <c r="K621" i="1"/>
  <c r="L621" i="1" s="1"/>
  <c r="Q621" i="1"/>
  <c r="S621" i="1"/>
  <c r="U621" i="1"/>
  <c r="Z621" i="1"/>
  <c r="AA621" i="1" s="1"/>
  <c r="AD621" i="1"/>
  <c r="AH621" i="1" s="1"/>
  <c r="AL621" i="1"/>
  <c r="AP621" i="1" s="1"/>
  <c r="AT621" i="1"/>
  <c r="BE621" i="1"/>
  <c r="CD621" i="1"/>
  <c r="CE621" i="1" s="1"/>
  <c r="K622" i="1"/>
  <c r="L622" i="1" s="1"/>
  <c r="Q622" i="1"/>
  <c r="S622" i="1"/>
  <c r="U622" i="1"/>
  <c r="Z622" i="1"/>
  <c r="AA622" i="1" s="1"/>
  <c r="AD622" i="1"/>
  <c r="AH622" i="1" s="1"/>
  <c r="AL622" i="1"/>
  <c r="AP622" i="1" s="1"/>
  <c r="AT622" i="1"/>
  <c r="BE622" i="1"/>
  <c r="CD622" i="1"/>
  <c r="CE622" i="1" s="1"/>
  <c r="K623" i="1"/>
  <c r="L623" i="1" s="1"/>
  <c r="Q623" i="1"/>
  <c r="S623" i="1"/>
  <c r="U623" i="1"/>
  <c r="Z623" i="1"/>
  <c r="AA623" i="1" s="1"/>
  <c r="AD623" i="1"/>
  <c r="AH623" i="1" s="1"/>
  <c r="AL623" i="1"/>
  <c r="AP623" i="1" s="1"/>
  <c r="AT623" i="1"/>
  <c r="BE623" i="1"/>
  <c r="CD623" i="1"/>
  <c r="CE623" i="1" s="1"/>
  <c r="K624" i="1"/>
  <c r="L624" i="1" s="1"/>
  <c r="Q624" i="1"/>
  <c r="S624" i="1"/>
  <c r="U624" i="1"/>
  <c r="Z624" i="1"/>
  <c r="AA624" i="1" s="1"/>
  <c r="AD624" i="1"/>
  <c r="AH624" i="1" s="1"/>
  <c r="AL624" i="1"/>
  <c r="AP624" i="1" s="1"/>
  <c r="AT624" i="1"/>
  <c r="BE624" i="1"/>
  <c r="CD624" i="1"/>
  <c r="CE624" i="1" s="1"/>
  <c r="K625" i="1"/>
  <c r="L625" i="1" s="1"/>
  <c r="Q625" i="1"/>
  <c r="S625" i="1"/>
  <c r="U625" i="1"/>
  <c r="Z625" i="1"/>
  <c r="AA625" i="1" s="1"/>
  <c r="AD625" i="1"/>
  <c r="AH625" i="1" s="1"/>
  <c r="AL625" i="1"/>
  <c r="AP625" i="1" s="1"/>
  <c r="AT625" i="1"/>
  <c r="BE625" i="1"/>
  <c r="CD625" i="1"/>
  <c r="CE625" i="1" s="1"/>
  <c r="K626" i="1"/>
  <c r="L626" i="1" s="1"/>
  <c r="Q626" i="1"/>
  <c r="S626" i="1"/>
  <c r="U626" i="1"/>
  <c r="Z626" i="1"/>
  <c r="AA626" i="1" s="1"/>
  <c r="AD626" i="1"/>
  <c r="AH626" i="1" s="1"/>
  <c r="AL626" i="1"/>
  <c r="AP626" i="1" s="1"/>
  <c r="AT626" i="1"/>
  <c r="BE626" i="1"/>
  <c r="CD626" i="1"/>
  <c r="CE626" i="1" s="1"/>
  <c r="K627" i="1"/>
  <c r="L627" i="1" s="1"/>
  <c r="Q627" i="1"/>
  <c r="S627" i="1"/>
  <c r="U627" i="1"/>
  <c r="Z627" i="1"/>
  <c r="AA627" i="1" s="1"/>
  <c r="AD627" i="1"/>
  <c r="AH627" i="1" s="1"/>
  <c r="AL627" i="1"/>
  <c r="AP627" i="1" s="1"/>
  <c r="AT627" i="1"/>
  <c r="BE627" i="1"/>
  <c r="CD627" i="1"/>
  <c r="CE627" i="1" s="1"/>
  <c r="K628" i="1"/>
  <c r="L628" i="1" s="1"/>
  <c r="Q628" i="1"/>
  <c r="S628" i="1"/>
  <c r="U628" i="1"/>
  <c r="Z628" i="1"/>
  <c r="AA628" i="1" s="1"/>
  <c r="AD628" i="1"/>
  <c r="AH628" i="1" s="1"/>
  <c r="AL628" i="1"/>
  <c r="AP628" i="1" s="1"/>
  <c r="AT628" i="1"/>
  <c r="BE628" i="1"/>
  <c r="CD628" i="1"/>
  <c r="CE628" i="1" s="1"/>
  <c r="K629" i="1"/>
  <c r="L629" i="1" s="1"/>
  <c r="Q629" i="1"/>
  <c r="S629" i="1"/>
  <c r="U629" i="1"/>
  <c r="Z629" i="1"/>
  <c r="AA629" i="1" s="1"/>
  <c r="AD629" i="1"/>
  <c r="AH629" i="1" s="1"/>
  <c r="AL629" i="1"/>
  <c r="AP629" i="1" s="1"/>
  <c r="AT629" i="1"/>
  <c r="BE629" i="1"/>
  <c r="CD629" i="1"/>
  <c r="CE629" i="1" s="1"/>
  <c r="K630" i="1"/>
  <c r="L630" i="1" s="1"/>
  <c r="Q630" i="1"/>
  <c r="S630" i="1"/>
  <c r="U630" i="1"/>
  <c r="Z630" i="1"/>
  <c r="AA630" i="1" s="1"/>
  <c r="AD630" i="1"/>
  <c r="AH630" i="1" s="1"/>
  <c r="AL630" i="1"/>
  <c r="AP630" i="1" s="1"/>
  <c r="AT630" i="1"/>
  <c r="BE630" i="1"/>
  <c r="CD630" i="1"/>
  <c r="CE630" i="1" s="1"/>
  <c r="K631" i="1"/>
  <c r="L631" i="1" s="1"/>
  <c r="Q631" i="1"/>
  <c r="S631" i="1"/>
  <c r="U631" i="1"/>
  <c r="Z631" i="1"/>
  <c r="AA631" i="1" s="1"/>
  <c r="AD631" i="1"/>
  <c r="AH631" i="1" s="1"/>
  <c r="AL631" i="1"/>
  <c r="AP631" i="1" s="1"/>
  <c r="AT631" i="1"/>
  <c r="BE631" i="1"/>
  <c r="CD631" i="1"/>
  <c r="CE631" i="1" s="1"/>
  <c r="K632" i="1"/>
  <c r="L632" i="1" s="1"/>
  <c r="Q632" i="1"/>
  <c r="S632" i="1"/>
  <c r="U632" i="1"/>
  <c r="Z632" i="1"/>
  <c r="AA632" i="1" s="1"/>
  <c r="AD632" i="1"/>
  <c r="AH632" i="1" s="1"/>
  <c r="AL632" i="1"/>
  <c r="AP632" i="1" s="1"/>
  <c r="AT632" i="1"/>
  <c r="BE632" i="1"/>
  <c r="CD632" i="1"/>
  <c r="CE632" i="1" s="1"/>
  <c r="K633" i="1"/>
  <c r="L633" i="1" s="1"/>
  <c r="Q633" i="1"/>
  <c r="S633" i="1"/>
  <c r="U633" i="1"/>
  <c r="Z633" i="1"/>
  <c r="AA633" i="1" s="1"/>
  <c r="AD633" i="1"/>
  <c r="AH633" i="1" s="1"/>
  <c r="AL633" i="1"/>
  <c r="AP633" i="1" s="1"/>
  <c r="AT633" i="1"/>
  <c r="BE633" i="1"/>
  <c r="CD633" i="1"/>
  <c r="CE633" i="1" s="1"/>
  <c r="K634" i="1"/>
  <c r="L634" i="1" s="1"/>
  <c r="Q634" i="1"/>
  <c r="S634" i="1"/>
  <c r="U634" i="1"/>
  <c r="Z634" i="1"/>
  <c r="AA634" i="1" s="1"/>
  <c r="AD634" i="1"/>
  <c r="AH634" i="1" s="1"/>
  <c r="AL634" i="1"/>
  <c r="AP634" i="1" s="1"/>
  <c r="AT634" i="1"/>
  <c r="BE634" i="1"/>
  <c r="CD634" i="1"/>
  <c r="CE634" i="1" s="1"/>
  <c r="K635" i="1"/>
  <c r="L635" i="1" s="1"/>
  <c r="Q635" i="1"/>
  <c r="S635" i="1"/>
  <c r="U635" i="1"/>
  <c r="Z635" i="1"/>
  <c r="AA635" i="1" s="1"/>
  <c r="AD635" i="1"/>
  <c r="AH635" i="1" s="1"/>
  <c r="AL635" i="1"/>
  <c r="AP635" i="1" s="1"/>
  <c r="AT635" i="1"/>
  <c r="BE635" i="1"/>
  <c r="CD635" i="1"/>
  <c r="CE635" i="1" s="1"/>
  <c r="K636" i="1"/>
  <c r="L636" i="1" s="1"/>
  <c r="Q636" i="1"/>
  <c r="S636" i="1"/>
  <c r="U636" i="1"/>
  <c r="Z636" i="1"/>
  <c r="AA636" i="1" s="1"/>
  <c r="AD636" i="1"/>
  <c r="AH636" i="1" s="1"/>
  <c r="AL636" i="1"/>
  <c r="AP636" i="1" s="1"/>
  <c r="AT636" i="1"/>
  <c r="BE636" i="1"/>
  <c r="CD636" i="1"/>
  <c r="CE636" i="1" s="1"/>
  <c r="K637" i="1"/>
  <c r="L637" i="1" s="1"/>
  <c r="Q637" i="1"/>
  <c r="S637" i="1"/>
  <c r="U637" i="1"/>
  <c r="Z637" i="1"/>
  <c r="AA637" i="1" s="1"/>
  <c r="AD637" i="1"/>
  <c r="AH637" i="1" s="1"/>
  <c r="AL637" i="1"/>
  <c r="AP637" i="1" s="1"/>
  <c r="AT637" i="1"/>
  <c r="BE637" i="1"/>
  <c r="CD637" i="1"/>
  <c r="CE637" i="1" s="1"/>
  <c r="K638" i="1"/>
  <c r="L638" i="1" s="1"/>
  <c r="Q638" i="1"/>
  <c r="S638" i="1"/>
  <c r="U638" i="1"/>
  <c r="Z638" i="1"/>
  <c r="AA638" i="1" s="1"/>
  <c r="AD638" i="1"/>
  <c r="AH638" i="1" s="1"/>
  <c r="AL638" i="1"/>
  <c r="AP638" i="1" s="1"/>
  <c r="AT638" i="1"/>
  <c r="BE638" i="1"/>
  <c r="CD638" i="1"/>
  <c r="CE638" i="1" s="1"/>
  <c r="K639" i="1"/>
  <c r="L639" i="1" s="1"/>
  <c r="Q639" i="1"/>
  <c r="S639" i="1"/>
  <c r="U639" i="1"/>
  <c r="Z639" i="1"/>
  <c r="AA639" i="1" s="1"/>
  <c r="AD639" i="1"/>
  <c r="AH639" i="1" s="1"/>
  <c r="AL639" i="1"/>
  <c r="AP639" i="1" s="1"/>
  <c r="AT639" i="1"/>
  <c r="BE639" i="1"/>
  <c r="CD639" i="1"/>
  <c r="CE639" i="1" s="1"/>
  <c r="K640" i="1"/>
  <c r="L640" i="1" s="1"/>
  <c r="Q640" i="1"/>
  <c r="S640" i="1"/>
  <c r="U640" i="1"/>
  <c r="Z640" i="1"/>
  <c r="AA640" i="1" s="1"/>
  <c r="AD640" i="1"/>
  <c r="AH640" i="1" s="1"/>
  <c r="AL640" i="1"/>
  <c r="AP640" i="1" s="1"/>
  <c r="AT640" i="1"/>
  <c r="BE640" i="1"/>
  <c r="CD640" i="1"/>
  <c r="CE640" i="1" s="1"/>
  <c r="K641" i="1"/>
  <c r="L641" i="1" s="1"/>
  <c r="Q641" i="1"/>
  <c r="S641" i="1"/>
  <c r="U641" i="1"/>
  <c r="Z641" i="1"/>
  <c r="AA641" i="1" s="1"/>
  <c r="AD641" i="1"/>
  <c r="AH641" i="1" s="1"/>
  <c r="AL641" i="1"/>
  <c r="AP641" i="1" s="1"/>
  <c r="AT641" i="1"/>
  <c r="BE641" i="1"/>
  <c r="CD641" i="1"/>
  <c r="CE641" i="1" s="1"/>
  <c r="K642" i="1"/>
  <c r="L642" i="1" s="1"/>
  <c r="Q642" i="1"/>
  <c r="S642" i="1"/>
  <c r="U642" i="1"/>
  <c r="Z642" i="1"/>
  <c r="AA642" i="1" s="1"/>
  <c r="AD642" i="1"/>
  <c r="AH642" i="1" s="1"/>
  <c r="AL642" i="1"/>
  <c r="AP642" i="1" s="1"/>
  <c r="AT642" i="1"/>
  <c r="BE642" i="1"/>
  <c r="CD642" i="1"/>
  <c r="CE642" i="1" s="1"/>
  <c r="K643" i="1"/>
  <c r="L643" i="1" s="1"/>
  <c r="Q643" i="1"/>
  <c r="S643" i="1"/>
  <c r="U643" i="1"/>
  <c r="Z643" i="1"/>
  <c r="AA643" i="1" s="1"/>
  <c r="AD643" i="1"/>
  <c r="AH643" i="1" s="1"/>
  <c r="AL643" i="1"/>
  <c r="AP643" i="1" s="1"/>
  <c r="AT643" i="1"/>
  <c r="BE643" i="1"/>
  <c r="CD643" i="1"/>
  <c r="CE643" i="1" s="1"/>
  <c r="K644" i="1"/>
  <c r="L644" i="1" s="1"/>
  <c r="Q644" i="1"/>
  <c r="S644" i="1"/>
  <c r="U644" i="1"/>
  <c r="Z644" i="1"/>
  <c r="AA644" i="1" s="1"/>
  <c r="AD644" i="1"/>
  <c r="AH644" i="1" s="1"/>
  <c r="AL644" i="1"/>
  <c r="AP644" i="1" s="1"/>
  <c r="AT644" i="1"/>
  <c r="BE644" i="1"/>
  <c r="CD644" i="1"/>
  <c r="CE644" i="1" s="1"/>
  <c r="K645" i="1"/>
  <c r="L645" i="1" s="1"/>
  <c r="Q645" i="1"/>
  <c r="S645" i="1"/>
  <c r="U645" i="1"/>
  <c r="Z645" i="1"/>
  <c r="AA645" i="1" s="1"/>
  <c r="AD645" i="1"/>
  <c r="AH645" i="1" s="1"/>
  <c r="AL645" i="1"/>
  <c r="AP645" i="1" s="1"/>
  <c r="AT645" i="1"/>
  <c r="BE645" i="1"/>
  <c r="CD645" i="1"/>
  <c r="CE645" i="1" s="1"/>
  <c r="K646" i="1"/>
  <c r="L646" i="1" s="1"/>
  <c r="AQ646" i="1" s="1"/>
  <c r="Q646" i="1"/>
  <c r="S646" i="1"/>
  <c r="U646" i="1"/>
  <c r="Z646" i="1"/>
  <c r="AA646" i="1" s="1"/>
  <c r="AD646" i="1"/>
  <c r="AH646" i="1" s="1"/>
  <c r="AL646" i="1"/>
  <c r="AP646" i="1" s="1"/>
  <c r="AT646" i="1"/>
  <c r="BE646" i="1"/>
  <c r="CD646" i="1"/>
  <c r="CE646" i="1" s="1"/>
  <c r="K647" i="1"/>
  <c r="L647" i="1" s="1"/>
  <c r="Q647" i="1"/>
  <c r="S647" i="1"/>
  <c r="U647" i="1"/>
  <c r="Z647" i="1"/>
  <c r="AA647" i="1" s="1"/>
  <c r="AD647" i="1"/>
  <c r="AH647" i="1" s="1"/>
  <c r="AL647" i="1"/>
  <c r="AP647" i="1" s="1"/>
  <c r="AT647" i="1"/>
  <c r="BE647" i="1"/>
  <c r="CD647" i="1"/>
  <c r="CE647" i="1" s="1"/>
  <c r="K648" i="1"/>
  <c r="L648" i="1" s="1"/>
  <c r="Q648" i="1"/>
  <c r="S648" i="1"/>
  <c r="U648" i="1"/>
  <c r="Z648" i="1"/>
  <c r="AA648" i="1" s="1"/>
  <c r="AD648" i="1"/>
  <c r="AH648" i="1" s="1"/>
  <c r="AL648" i="1"/>
  <c r="AP648" i="1" s="1"/>
  <c r="AT648" i="1"/>
  <c r="BE648" i="1"/>
  <c r="CD648" i="1"/>
  <c r="CE648" i="1" s="1"/>
  <c r="K649" i="1"/>
  <c r="L649" i="1" s="1"/>
  <c r="Q649" i="1"/>
  <c r="S649" i="1"/>
  <c r="U649" i="1"/>
  <c r="Z649" i="1"/>
  <c r="AA649" i="1" s="1"/>
  <c r="AD649" i="1"/>
  <c r="AH649" i="1" s="1"/>
  <c r="AL649" i="1"/>
  <c r="AP649" i="1" s="1"/>
  <c r="AT649" i="1"/>
  <c r="BE649" i="1"/>
  <c r="CD649" i="1"/>
  <c r="CE649" i="1" s="1"/>
  <c r="K650" i="1"/>
  <c r="L650" i="1" s="1"/>
  <c r="Q650" i="1"/>
  <c r="S650" i="1"/>
  <c r="U650" i="1"/>
  <c r="Z650" i="1"/>
  <c r="AA650" i="1" s="1"/>
  <c r="AD650" i="1"/>
  <c r="AH650" i="1" s="1"/>
  <c r="AL650" i="1"/>
  <c r="AP650" i="1" s="1"/>
  <c r="AT650" i="1"/>
  <c r="BE650" i="1"/>
  <c r="CD650" i="1"/>
  <c r="CE650" i="1" s="1"/>
  <c r="K651" i="1"/>
  <c r="L651" i="1" s="1"/>
  <c r="Q651" i="1"/>
  <c r="S651" i="1"/>
  <c r="U651" i="1"/>
  <c r="Z651" i="1"/>
  <c r="AA651" i="1" s="1"/>
  <c r="AD651" i="1"/>
  <c r="AH651" i="1" s="1"/>
  <c r="AL651" i="1"/>
  <c r="AP651" i="1" s="1"/>
  <c r="AT651" i="1"/>
  <c r="BE651" i="1"/>
  <c r="CD651" i="1"/>
  <c r="CE651" i="1" s="1"/>
  <c r="K652" i="1"/>
  <c r="L652" i="1" s="1"/>
  <c r="Q652" i="1"/>
  <c r="S652" i="1"/>
  <c r="U652" i="1"/>
  <c r="Z652" i="1"/>
  <c r="AA652" i="1" s="1"/>
  <c r="AD652" i="1"/>
  <c r="AH652" i="1" s="1"/>
  <c r="AL652" i="1"/>
  <c r="AP652" i="1" s="1"/>
  <c r="AT652" i="1"/>
  <c r="BE652" i="1"/>
  <c r="CD652" i="1"/>
  <c r="CE652" i="1" s="1"/>
  <c r="K653" i="1"/>
  <c r="L653" i="1" s="1"/>
  <c r="Q653" i="1"/>
  <c r="S653" i="1"/>
  <c r="U653" i="1"/>
  <c r="Z653" i="1"/>
  <c r="AA653" i="1" s="1"/>
  <c r="AD653" i="1"/>
  <c r="AH653" i="1" s="1"/>
  <c r="AL653" i="1"/>
  <c r="AP653" i="1" s="1"/>
  <c r="AT653" i="1"/>
  <c r="BE653" i="1"/>
  <c r="CD653" i="1"/>
  <c r="CE653" i="1" s="1"/>
  <c r="K654" i="1"/>
  <c r="L654" i="1" s="1"/>
  <c r="Q654" i="1"/>
  <c r="S654" i="1"/>
  <c r="U654" i="1"/>
  <c r="Z654" i="1"/>
  <c r="AA654" i="1" s="1"/>
  <c r="AD654" i="1"/>
  <c r="AH654" i="1" s="1"/>
  <c r="AL654" i="1"/>
  <c r="AP654" i="1" s="1"/>
  <c r="AT654" i="1"/>
  <c r="BE654" i="1"/>
  <c r="CD654" i="1"/>
  <c r="CE654" i="1" s="1"/>
  <c r="K655" i="1"/>
  <c r="L655" i="1" s="1"/>
  <c r="Q655" i="1"/>
  <c r="S655" i="1"/>
  <c r="U655" i="1"/>
  <c r="Z655" i="1"/>
  <c r="AA655" i="1" s="1"/>
  <c r="AD655" i="1"/>
  <c r="AH655" i="1" s="1"/>
  <c r="AL655" i="1"/>
  <c r="AP655" i="1" s="1"/>
  <c r="AT655" i="1"/>
  <c r="BE655" i="1"/>
  <c r="CD655" i="1"/>
  <c r="CE655" i="1" s="1"/>
  <c r="K656" i="1"/>
  <c r="L656" i="1" s="1"/>
  <c r="Q656" i="1"/>
  <c r="S656" i="1"/>
  <c r="U656" i="1"/>
  <c r="Z656" i="1"/>
  <c r="AA656" i="1" s="1"/>
  <c r="AD656" i="1"/>
  <c r="AH656" i="1" s="1"/>
  <c r="AL656" i="1"/>
  <c r="AP656" i="1" s="1"/>
  <c r="AT656" i="1"/>
  <c r="BE656" i="1"/>
  <c r="CD656" i="1"/>
  <c r="CE656" i="1" s="1"/>
  <c r="K657" i="1"/>
  <c r="L657" i="1" s="1"/>
  <c r="Q657" i="1"/>
  <c r="S657" i="1"/>
  <c r="U657" i="1"/>
  <c r="Z657" i="1"/>
  <c r="AA657" i="1" s="1"/>
  <c r="AD657" i="1"/>
  <c r="AH657" i="1" s="1"/>
  <c r="AL657" i="1"/>
  <c r="AP657" i="1" s="1"/>
  <c r="AT657" i="1"/>
  <c r="BE657" i="1"/>
  <c r="CD657" i="1"/>
  <c r="CE657" i="1" s="1"/>
  <c r="K658" i="1"/>
  <c r="L658" i="1" s="1"/>
  <c r="Q658" i="1"/>
  <c r="S658" i="1"/>
  <c r="U658" i="1"/>
  <c r="Z658" i="1"/>
  <c r="AA658" i="1" s="1"/>
  <c r="AD658" i="1"/>
  <c r="AH658" i="1" s="1"/>
  <c r="AL658" i="1"/>
  <c r="AP658" i="1" s="1"/>
  <c r="AT658" i="1"/>
  <c r="BE658" i="1"/>
  <c r="CD658" i="1"/>
  <c r="CE658" i="1" s="1"/>
  <c r="K659" i="1"/>
  <c r="L659" i="1" s="1"/>
  <c r="Q659" i="1"/>
  <c r="S659" i="1"/>
  <c r="U659" i="1"/>
  <c r="Z659" i="1"/>
  <c r="AA659" i="1" s="1"/>
  <c r="AD659" i="1"/>
  <c r="AH659" i="1" s="1"/>
  <c r="AL659" i="1"/>
  <c r="AP659" i="1" s="1"/>
  <c r="AT659" i="1"/>
  <c r="BE659" i="1"/>
  <c r="CD659" i="1"/>
  <c r="CE659" i="1" s="1"/>
  <c r="K660" i="1"/>
  <c r="L660" i="1" s="1"/>
  <c r="Q660" i="1"/>
  <c r="S660" i="1"/>
  <c r="U660" i="1"/>
  <c r="Z660" i="1"/>
  <c r="AA660" i="1" s="1"/>
  <c r="AD660" i="1"/>
  <c r="AH660" i="1" s="1"/>
  <c r="AL660" i="1"/>
  <c r="AP660" i="1" s="1"/>
  <c r="AT660" i="1"/>
  <c r="BE660" i="1"/>
  <c r="CD660" i="1"/>
  <c r="CE660" i="1" s="1"/>
  <c r="K661" i="1"/>
  <c r="L661" i="1" s="1"/>
  <c r="Q661" i="1"/>
  <c r="S661" i="1"/>
  <c r="U661" i="1"/>
  <c r="Z661" i="1"/>
  <c r="AA661" i="1" s="1"/>
  <c r="AD661" i="1"/>
  <c r="AH661" i="1" s="1"/>
  <c r="AL661" i="1"/>
  <c r="AP661" i="1" s="1"/>
  <c r="AT661" i="1"/>
  <c r="BE661" i="1"/>
  <c r="CD661" i="1"/>
  <c r="CE661" i="1" s="1"/>
  <c r="K662" i="1"/>
  <c r="L662" i="1" s="1"/>
  <c r="Q662" i="1"/>
  <c r="S662" i="1"/>
  <c r="U662" i="1"/>
  <c r="Z662" i="1"/>
  <c r="AA662" i="1" s="1"/>
  <c r="AD662" i="1"/>
  <c r="AH662" i="1" s="1"/>
  <c r="AL662" i="1"/>
  <c r="AP662" i="1" s="1"/>
  <c r="AT662" i="1"/>
  <c r="BE662" i="1"/>
  <c r="CD662" i="1"/>
  <c r="CE662" i="1" s="1"/>
  <c r="K663" i="1"/>
  <c r="L663" i="1" s="1"/>
  <c r="Q663" i="1"/>
  <c r="S663" i="1"/>
  <c r="U663" i="1"/>
  <c r="Z663" i="1"/>
  <c r="AA663" i="1" s="1"/>
  <c r="AD663" i="1"/>
  <c r="AH663" i="1" s="1"/>
  <c r="AL663" i="1"/>
  <c r="AP663" i="1" s="1"/>
  <c r="AT663" i="1"/>
  <c r="BE663" i="1"/>
  <c r="CD663" i="1"/>
  <c r="CE663" i="1" s="1"/>
  <c r="K664" i="1"/>
  <c r="L664" i="1" s="1"/>
  <c r="Q664" i="1"/>
  <c r="S664" i="1"/>
  <c r="U664" i="1"/>
  <c r="Z664" i="1"/>
  <c r="AA664" i="1" s="1"/>
  <c r="AD664" i="1"/>
  <c r="AH664" i="1" s="1"/>
  <c r="AL664" i="1"/>
  <c r="AP664" i="1" s="1"/>
  <c r="AT664" i="1"/>
  <c r="BE664" i="1"/>
  <c r="CD664" i="1"/>
  <c r="CE664" i="1" s="1"/>
  <c r="K665" i="1"/>
  <c r="L665" i="1" s="1"/>
  <c r="Q665" i="1"/>
  <c r="S665" i="1"/>
  <c r="U665" i="1"/>
  <c r="Z665" i="1"/>
  <c r="AA665" i="1" s="1"/>
  <c r="AD665" i="1"/>
  <c r="AH665" i="1" s="1"/>
  <c r="AL665" i="1"/>
  <c r="AP665" i="1" s="1"/>
  <c r="AT665" i="1"/>
  <c r="BE665" i="1"/>
  <c r="CD665" i="1"/>
  <c r="CE665" i="1" s="1"/>
  <c r="K666" i="1"/>
  <c r="L666" i="1" s="1"/>
  <c r="Q666" i="1"/>
  <c r="S666" i="1"/>
  <c r="U666" i="1"/>
  <c r="Z666" i="1"/>
  <c r="AA666" i="1" s="1"/>
  <c r="AD666" i="1"/>
  <c r="AH666" i="1" s="1"/>
  <c r="AL666" i="1"/>
  <c r="AP666" i="1" s="1"/>
  <c r="AT666" i="1"/>
  <c r="BE666" i="1"/>
  <c r="CD666" i="1"/>
  <c r="CE666" i="1" s="1"/>
  <c r="K667" i="1"/>
  <c r="L667" i="1" s="1"/>
  <c r="Q667" i="1"/>
  <c r="S667" i="1"/>
  <c r="U667" i="1"/>
  <c r="Z667" i="1"/>
  <c r="AA667" i="1" s="1"/>
  <c r="AD667" i="1"/>
  <c r="AH667" i="1" s="1"/>
  <c r="AL667" i="1"/>
  <c r="AP667" i="1" s="1"/>
  <c r="AT667" i="1"/>
  <c r="BE667" i="1"/>
  <c r="CD667" i="1"/>
  <c r="CE667" i="1" s="1"/>
  <c r="K668" i="1"/>
  <c r="L668" i="1" s="1"/>
  <c r="Q668" i="1"/>
  <c r="S668" i="1"/>
  <c r="U668" i="1"/>
  <c r="Z668" i="1"/>
  <c r="AA668" i="1" s="1"/>
  <c r="AD668" i="1"/>
  <c r="AH668" i="1" s="1"/>
  <c r="AL668" i="1"/>
  <c r="AP668" i="1" s="1"/>
  <c r="AT668" i="1"/>
  <c r="BE668" i="1"/>
  <c r="CD668" i="1"/>
  <c r="CE668" i="1" s="1"/>
  <c r="K669" i="1"/>
  <c r="L669" i="1" s="1"/>
  <c r="Q669" i="1"/>
  <c r="S669" i="1"/>
  <c r="U669" i="1"/>
  <c r="Z669" i="1"/>
  <c r="AA669" i="1" s="1"/>
  <c r="AD669" i="1"/>
  <c r="AH669" i="1" s="1"/>
  <c r="AL669" i="1"/>
  <c r="AP669" i="1" s="1"/>
  <c r="AT669" i="1"/>
  <c r="BE669" i="1"/>
  <c r="CD669" i="1"/>
  <c r="CE669" i="1" s="1"/>
  <c r="K670" i="1"/>
  <c r="L670" i="1" s="1"/>
  <c r="Q670" i="1"/>
  <c r="S670" i="1"/>
  <c r="U670" i="1"/>
  <c r="Z670" i="1"/>
  <c r="AA670" i="1" s="1"/>
  <c r="AD670" i="1"/>
  <c r="AH670" i="1" s="1"/>
  <c r="AL670" i="1"/>
  <c r="AP670" i="1" s="1"/>
  <c r="AT670" i="1"/>
  <c r="BE670" i="1"/>
  <c r="CD670" i="1"/>
  <c r="CE670" i="1" s="1"/>
  <c r="K671" i="1"/>
  <c r="L671" i="1" s="1"/>
  <c r="Q671" i="1"/>
  <c r="S671" i="1"/>
  <c r="U671" i="1"/>
  <c r="Z671" i="1"/>
  <c r="AA671" i="1" s="1"/>
  <c r="AD671" i="1"/>
  <c r="AH671" i="1" s="1"/>
  <c r="AL671" i="1"/>
  <c r="AP671" i="1" s="1"/>
  <c r="AT671" i="1"/>
  <c r="BE671" i="1"/>
  <c r="CD671" i="1"/>
  <c r="CE671" i="1" s="1"/>
  <c r="K672" i="1"/>
  <c r="L672" i="1" s="1"/>
  <c r="Q672" i="1"/>
  <c r="S672" i="1"/>
  <c r="U672" i="1"/>
  <c r="Z672" i="1"/>
  <c r="AA672" i="1" s="1"/>
  <c r="AD672" i="1"/>
  <c r="AH672" i="1" s="1"/>
  <c r="AL672" i="1"/>
  <c r="AP672" i="1" s="1"/>
  <c r="AT672" i="1"/>
  <c r="BE672" i="1"/>
  <c r="CD672" i="1"/>
  <c r="CE672" i="1" s="1"/>
  <c r="K673" i="1"/>
  <c r="L673" i="1" s="1"/>
  <c r="Q673" i="1"/>
  <c r="S673" i="1"/>
  <c r="U673" i="1"/>
  <c r="Z673" i="1"/>
  <c r="AA673" i="1" s="1"/>
  <c r="AD673" i="1"/>
  <c r="AH673" i="1" s="1"/>
  <c r="AL673" i="1"/>
  <c r="AP673" i="1" s="1"/>
  <c r="AT673" i="1"/>
  <c r="BE673" i="1"/>
  <c r="CD673" i="1"/>
  <c r="CE673" i="1" s="1"/>
  <c r="K674" i="1"/>
  <c r="L674" i="1" s="1"/>
  <c r="Q674" i="1"/>
  <c r="S674" i="1"/>
  <c r="U674" i="1"/>
  <c r="Z674" i="1"/>
  <c r="AA674" i="1" s="1"/>
  <c r="AD674" i="1"/>
  <c r="AH674" i="1" s="1"/>
  <c r="AL674" i="1"/>
  <c r="AP674" i="1" s="1"/>
  <c r="AT674" i="1"/>
  <c r="BE674" i="1"/>
  <c r="CD674" i="1"/>
  <c r="CE674" i="1" s="1"/>
  <c r="K675" i="1"/>
  <c r="L675" i="1" s="1"/>
  <c r="Q675" i="1"/>
  <c r="S675" i="1"/>
  <c r="U675" i="1"/>
  <c r="Z675" i="1"/>
  <c r="AA675" i="1" s="1"/>
  <c r="AD675" i="1"/>
  <c r="AH675" i="1" s="1"/>
  <c r="AL675" i="1"/>
  <c r="AP675" i="1" s="1"/>
  <c r="AT675" i="1"/>
  <c r="BE675" i="1"/>
  <c r="CD675" i="1"/>
  <c r="CE675" i="1" s="1"/>
  <c r="K676" i="1"/>
  <c r="L676" i="1" s="1"/>
  <c r="Q676" i="1"/>
  <c r="S676" i="1"/>
  <c r="U676" i="1"/>
  <c r="Z676" i="1"/>
  <c r="AA676" i="1" s="1"/>
  <c r="AD676" i="1"/>
  <c r="AH676" i="1" s="1"/>
  <c r="AL676" i="1"/>
  <c r="AP676" i="1" s="1"/>
  <c r="AT676" i="1"/>
  <c r="BE676" i="1"/>
  <c r="CD676" i="1"/>
  <c r="CE676" i="1" s="1"/>
  <c r="K677" i="1"/>
  <c r="L677" i="1" s="1"/>
  <c r="Q677" i="1"/>
  <c r="S677" i="1"/>
  <c r="U677" i="1"/>
  <c r="Z677" i="1"/>
  <c r="AA677" i="1" s="1"/>
  <c r="AD677" i="1"/>
  <c r="AH677" i="1" s="1"/>
  <c r="AL677" i="1"/>
  <c r="AP677" i="1" s="1"/>
  <c r="AT677" i="1"/>
  <c r="BE677" i="1"/>
  <c r="CD677" i="1"/>
  <c r="CE677" i="1" s="1"/>
  <c r="K678" i="1"/>
  <c r="L678" i="1" s="1"/>
  <c r="Q678" i="1"/>
  <c r="S678" i="1"/>
  <c r="U678" i="1"/>
  <c r="Z678" i="1"/>
  <c r="AA678" i="1" s="1"/>
  <c r="AD678" i="1"/>
  <c r="AH678" i="1" s="1"/>
  <c r="AL678" i="1"/>
  <c r="AP678" i="1" s="1"/>
  <c r="AT678" i="1"/>
  <c r="BE678" i="1"/>
  <c r="CD678" i="1"/>
  <c r="CE678" i="1" s="1"/>
  <c r="K679" i="1"/>
  <c r="L679" i="1" s="1"/>
  <c r="Q679" i="1"/>
  <c r="S679" i="1"/>
  <c r="U679" i="1"/>
  <c r="Z679" i="1"/>
  <c r="AA679" i="1" s="1"/>
  <c r="AD679" i="1"/>
  <c r="AH679" i="1" s="1"/>
  <c r="AL679" i="1"/>
  <c r="AP679" i="1" s="1"/>
  <c r="AT679" i="1"/>
  <c r="BE679" i="1"/>
  <c r="CD679" i="1"/>
  <c r="CE679" i="1" s="1"/>
  <c r="K680" i="1"/>
  <c r="L680" i="1" s="1"/>
  <c r="Q680" i="1"/>
  <c r="S680" i="1"/>
  <c r="U680" i="1"/>
  <c r="Z680" i="1"/>
  <c r="AA680" i="1" s="1"/>
  <c r="AD680" i="1"/>
  <c r="AH680" i="1" s="1"/>
  <c r="AL680" i="1"/>
  <c r="AP680" i="1" s="1"/>
  <c r="AT680" i="1"/>
  <c r="BE680" i="1"/>
  <c r="CD680" i="1"/>
  <c r="CE680" i="1" s="1"/>
  <c r="K681" i="1"/>
  <c r="L681" i="1" s="1"/>
  <c r="Q681" i="1"/>
  <c r="S681" i="1"/>
  <c r="U681" i="1"/>
  <c r="Z681" i="1"/>
  <c r="AA681" i="1" s="1"/>
  <c r="AD681" i="1"/>
  <c r="AH681" i="1" s="1"/>
  <c r="AL681" i="1"/>
  <c r="AP681" i="1" s="1"/>
  <c r="AT681" i="1"/>
  <c r="BE681" i="1"/>
  <c r="CD681" i="1"/>
  <c r="CE681" i="1" s="1"/>
  <c r="K682" i="1"/>
  <c r="L682" i="1" s="1"/>
  <c r="Q682" i="1"/>
  <c r="S682" i="1"/>
  <c r="U682" i="1"/>
  <c r="Z682" i="1"/>
  <c r="AA682" i="1" s="1"/>
  <c r="AD682" i="1"/>
  <c r="AH682" i="1" s="1"/>
  <c r="AL682" i="1"/>
  <c r="AP682" i="1" s="1"/>
  <c r="AT682" i="1"/>
  <c r="BE682" i="1"/>
  <c r="CD682" i="1"/>
  <c r="CE682" i="1" s="1"/>
  <c r="K683" i="1"/>
  <c r="L683" i="1" s="1"/>
  <c r="Q683" i="1"/>
  <c r="S683" i="1"/>
  <c r="U683" i="1"/>
  <c r="Z683" i="1"/>
  <c r="AA683" i="1" s="1"/>
  <c r="AD683" i="1"/>
  <c r="AH683" i="1" s="1"/>
  <c r="AL683" i="1"/>
  <c r="AP683" i="1" s="1"/>
  <c r="AT683" i="1"/>
  <c r="BE683" i="1"/>
  <c r="CD683" i="1"/>
  <c r="CE683" i="1" s="1"/>
  <c r="K684" i="1"/>
  <c r="L684" i="1" s="1"/>
  <c r="Q684" i="1"/>
  <c r="S684" i="1"/>
  <c r="U684" i="1"/>
  <c r="Z684" i="1"/>
  <c r="AA684" i="1" s="1"/>
  <c r="AD684" i="1"/>
  <c r="AH684" i="1" s="1"/>
  <c r="AL684" i="1"/>
  <c r="AP684" i="1" s="1"/>
  <c r="AT684" i="1"/>
  <c r="BE684" i="1"/>
  <c r="CD684" i="1"/>
  <c r="CE684" i="1" s="1"/>
  <c r="K685" i="1"/>
  <c r="L685" i="1" s="1"/>
  <c r="AQ685" i="1" s="1"/>
  <c r="Q685" i="1"/>
  <c r="S685" i="1"/>
  <c r="U685" i="1"/>
  <c r="Z685" i="1"/>
  <c r="AA685" i="1" s="1"/>
  <c r="AD685" i="1"/>
  <c r="AH685" i="1" s="1"/>
  <c r="AL685" i="1"/>
  <c r="AP685" i="1" s="1"/>
  <c r="AT685" i="1"/>
  <c r="BE685" i="1"/>
  <c r="CD685" i="1"/>
  <c r="CE685" i="1" s="1"/>
  <c r="K686" i="1"/>
  <c r="L686" i="1" s="1"/>
  <c r="Q686" i="1"/>
  <c r="S686" i="1"/>
  <c r="U686" i="1"/>
  <c r="Z686" i="1"/>
  <c r="AA686" i="1" s="1"/>
  <c r="AD686" i="1"/>
  <c r="AH686" i="1" s="1"/>
  <c r="AL686" i="1"/>
  <c r="AP686" i="1" s="1"/>
  <c r="AT686" i="1"/>
  <c r="BE686" i="1"/>
  <c r="CD686" i="1"/>
  <c r="CE686" i="1" s="1"/>
  <c r="K687" i="1"/>
  <c r="L687" i="1" s="1"/>
  <c r="Q687" i="1"/>
  <c r="S687" i="1"/>
  <c r="U687" i="1"/>
  <c r="Z687" i="1"/>
  <c r="AA687" i="1" s="1"/>
  <c r="AD687" i="1"/>
  <c r="AH687" i="1" s="1"/>
  <c r="AL687" i="1"/>
  <c r="AP687" i="1" s="1"/>
  <c r="AT687" i="1"/>
  <c r="BE687" i="1"/>
  <c r="CD687" i="1"/>
  <c r="CE687" i="1" s="1"/>
  <c r="K688" i="1"/>
  <c r="L688" i="1" s="1"/>
  <c r="Q688" i="1"/>
  <c r="S688" i="1"/>
  <c r="U688" i="1"/>
  <c r="Z688" i="1"/>
  <c r="AA688" i="1" s="1"/>
  <c r="AD688" i="1"/>
  <c r="AH688" i="1" s="1"/>
  <c r="AL688" i="1"/>
  <c r="AP688" i="1" s="1"/>
  <c r="AT688" i="1"/>
  <c r="BE688" i="1"/>
  <c r="CD688" i="1"/>
  <c r="CE688" i="1" s="1"/>
  <c r="K689" i="1"/>
  <c r="L689" i="1" s="1"/>
  <c r="Q689" i="1"/>
  <c r="S689" i="1"/>
  <c r="U689" i="1"/>
  <c r="Z689" i="1"/>
  <c r="AA689" i="1" s="1"/>
  <c r="AD689" i="1"/>
  <c r="AH689" i="1" s="1"/>
  <c r="AL689" i="1"/>
  <c r="AP689" i="1" s="1"/>
  <c r="AT689" i="1"/>
  <c r="BE689" i="1"/>
  <c r="CD689" i="1"/>
  <c r="CE689" i="1" s="1"/>
  <c r="K690" i="1"/>
  <c r="L690" i="1" s="1"/>
  <c r="Q690" i="1"/>
  <c r="S690" i="1"/>
  <c r="U690" i="1"/>
  <c r="Z690" i="1"/>
  <c r="AA690" i="1" s="1"/>
  <c r="AD690" i="1"/>
  <c r="AH690" i="1" s="1"/>
  <c r="AL690" i="1"/>
  <c r="AP690" i="1" s="1"/>
  <c r="AT690" i="1"/>
  <c r="BE690" i="1"/>
  <c r="CD690" i="1"/>
  <c r="CE690" i="1" s="1"/>
  <c r="K691" i="1"/>
  <c r="L691" i="1" s="1"/>
  <c r="Q691" i="1"/>
  <c r="S691" i="1"/>
  <c r="U691" i="1"/>
  <c r="Z691" i="1"/>
  <c r="AA691" i="1" s="1"/>
  <c r="AD691" i="1"/>
  <c r="AH691" i="1" s="1"/>
  <c r="AL691" i="1"/>
  <c r="AP691" i="1" s="1"/>
  <c r="AT691" i="1"/>
  <c r="BE691" i="1"/>
  <c r="CD691" i="1"/>
  <c r="CE691" i="1" s="1"/>
  <c r="K692" i="1"/>
  <c r="L692" i="1" s="1"/>
  <c r="Q692" i="1"/>
  <c r="S692" i="1"/>
  <c r="U692" i="1"/>
  <c r="Z692" i="1"/>
  <c r="AA692" i="1" s="1"/>
  <c r="AD692" i="1"/>
  <c r="AH692" i="1" s="1"/>
  <c r="AL692" i="1"/>
  <c r="AP692" i="1" s="1"/>
  <c r="AT692" i="1"/>
  <c r="BE692" i="1"/>
  <c r="CD692" i="1"/>
  <c r="CE692" i="1" s="1"/>
  <c r="K693" i="1"/>
  <c r="L693" i="1" s="1"/>
  <c r="Q693" i="1"/>
  <c r="S693" i="1"/>
  <c r="U693" i="1"/>
  <c r="Z693" i="1"/>
  <c r="AA693" i="1" s="1"/>
  <c r="AD693" i="1"/>
  <c r="AH693" i="1" s="1"/>
  <c r="AL693" i="1"/>
  <c r="AP693" i="1" s="1"/>
  <c r="AT693" i="1"/>
  <c r="BE693" i="1"/>
  <c r="CD693" i="1"/>
  <c r="CE693" i="1" s="1"/>
  <c r="K694" i="1"/>
  <c r="L694" i="1" s="1"/>
  <c r="Q694" i="1"/>
  <c r="S694" i="1"/>
  <c r="U694" i="1"/>
  <c r="Z694" i="1"/>
  <c r="AA694" i="1" s="1"/>
  <c r="AD694" i="1"/>
  <c r="AH694" i="1" s="1"/>
  <c r="AL694" i="1"/>
  <c r="AP694" i="1" s="1"/>
  <c r="AT694" i="1"/>
  <c r="BE694" i="1"/>
  <c r="CD694" i="1"/>
  <c r="CE694" i="1" s="1"/>
  <c r="K695" i="1"/>
  <c r="L695" i="1" s="1"/>
  <c r="Q695" i="1"/>
  <c r="S695" i="1"/>
  <c r="U695" i="1"/>
  <c r="Z695" i="1"/>
  <c r="AA695" i="1" s="1"/>
  <c r="AD695" i="1"/>
  <c r="AH695" i="1" s="1"/>
  <c r="AL695" i="1"/>
  <c r="AP695" i="1" s="1"/>
  <c r="AT695" i="1"/>
  <c r="BE695" i="1"/>
  <c r="CD695" i="1"/>
  <c r="CE695" i="1" s="1"/>
  <c r="K696" i="1"/>
  <c r="L696" i="1" s="1"/>
  <c r="Q696" i="1"/>
  <c r="S696" i="1"/>
  <c r="U696" i="1"/>
  <c r="Z696" i="1"/>
  <c r="AA696" i="1" s="1"/>
  <c r="AD696" i="1"/>
  <c r="AH696" i="1" s="1"/>
  <c r="AL696" i="1"/>
  <c r="AP696" i="1" s="1"/>
  <c r="AT696" i="1"/>
  <c r="BE696" i="1"/>
  <c r="CD696" i="1"/>
  <c r="CE696" i="1" s="1"/>
  <c r="K697" i="1"/>
  <c r="L697" i="1" s="1"/>
  <c r="Q697" i="1"/>
  <c r="S697" i="1"/>
  <c r="U697" i="1"/>
  <c r="Z697" i="1"/>
  <c r="AA697" i="1" s="1"/>
  <c r="AD697" i="1"/>
  <c r="AH697" i="1" s="1"/>
  <c r="AL697" i="1"/>
  <c r="AP697" i="1" s="1"/>
  <c r="AT697" i="1"/>
  <c r="BE697" i="1"/>
  <c r="CD697" i="1"/>
  <c r="CE697" i="1" s="1"/>
  <c r="K698" i="1"/>
  <c r="L698" i="1" s="1"/>
  <c r="Q698" i="1"/>
  <c r="S698" i="1"/>
  <c r="U698" i="1"/>
  <c r="Z698" i="1"/>
  <c r="AA698" i="1" s="1"/>
  <c r="AD698" i="1"/>
  <c r="AH698" i="1" s="1"/>
  <c r="AL698" i="1"/>
  <c r="AP698" i="1" s="1"/>
  <c r="AT698" i="1"/>
  <c r="BE698" i="1"/>
  <c r="CD698" i="1"/>
  <c r="CE698" i="1" s="1"/>
  <c r="K699" i="1"/>
  <c r="L699" i="1" s="1"/>
  <c r="Q699" i="1"/>
  <c r="S699" i="1"/>
  <c r="U699" i="1"/>
  <c r="Z699" i="1"/>
  <c r="AA699" i="1" s="1"/>
  <c r="AD699" i="1"/>
  <c r="AH699" i="1" s="1"/>
  <c r="AL699" i="1"/>
  <c r="AP699" i="1" s="1"/>
  <c r="AT699" i="1"/>
  <c r="BE699" i="1"/>
  <c r="CD699" i="1"/>
  <c r="CE699" i="1" s="1"/>
  <c r="K700" i="1"/>
  <c r="L700" i="1" s="1"/>
  <c r="Q700" i="1"/>
  <c r="S700" i="1"/>
  <c r="U700" i="1"/>
  <c r="Z700" i="1"/>
  <c r="AA700" i="1" s="1"/>
  <c r="AD700" i="1"/>
  <c r="AH700" i="1" s="1"/>
  <c r="AL700" i="1"/>
  <c r="AP700" i="1" s="1"/>
  <c r="AT700" i="1"/>
  <c r="BE700" i="1"/>
  <c r="CD700" i="1"/>
  <c r="CE700" i="1" s="1"/>
  <c r="K701" i="1"/>
  <c r="L701" i="1" s="1"/>
  <c r="Q701" i="1"/>
  <c r="S701" i="1"/>
  <c r="U701" i="1"/>
  <c r="Z701" i="1"/>
  <c r="AA701" i="1" s="1"/>
  <c r="AD701" i="1"/>
  <c r="AH701" i="1" s="1"/>
  <c r="AL701" i="1"/>
  <c r="AP701" i="1" s="1"/>
  <c r="AT701" i="1"/>
  <c r="BE701" i="1"/>
  <c r="CD701" i="1"/>
  <c r="CE701" i="1" s="1"/>
  <c r="K702" i="1"/>
  <c r="L702" i="1" s="1"/>
  <c r="Q702" i="1"/>
  <c r="S702" i="1"/>
  <c r="U702" i="1"/>
  <c r="Z702" i="1"/>
  <c r="AA702" i="1" s="1"/>
  <c r="AD702" i="1"/>
  <c r="AH702" i="1" s="1"/>
  <c r="AL702" i="1"/>
  <c r="AP702" i="1" s="1"/>
  <c r="AT702" i="1"/>
  <c r="BE702" i="1"/>
  <c r="CD702" i="1"/>
  <c r="CE702" i="1" s="1"/>
  <c r="K703" i="1"/>
  <c r="L703" i="1" s="1"/>
  <c r="Q703" i="1"/>
  <c r="S703" i="1"/>
  <c r="U703" i="1"/>
  <c r="Z703" i="1"/>
  <c r="AA703" i="1" s="1"/>
  <c r="AD703" i="1"/>
  <c r="AH703" i="1" s="1"/>
  <c r="AL703" i="1"/>
  <c r="AP703" i="1" s="1"/>
  <c r="AT703" i="1"/>
  <c r="BE703" i="1"/>
  <c r="CD703" i="1"/>
  <c r="CE703" i="1" s="1"/>
  <c r="K704" i="1"/>
  <c r="L704" i="1" s="1"/>
  <c r="Q704" i="1"/>
  <c r="S704" i="1"/>
  <c r="U704" i="1"/>
  <c r="Z704" i="1"/>
  <c r="AA704" i="1" s="1"/>
  <c r="AD704" i="1"/>
  <c r="AH704" i="1" s="1"/>
  <c r="AL704" i="1"/>
  <c r="AP704" i="1" s="1"/>
  <c r="AT704" i="1"/>
  <c r="BE704" i="1"/>
  <c r="CD704" i="1"/>
  <c r="CE704" i="1" s="1"/>
  <c r="K705" i="1"/>
  <c r="L705" i="1" s="1"/>
  <c r="Q705" i="1"/>
  <c r="S705" i="1"/>
  <c r="U705" i="1"/>
  <c r="Z705" i="1"/>
  <c r="AA705" i="1" s="1"/>
  <c r="AD705" i="1"/>
  <c r="AH705" i="1" s="1"/>
  <c r="AL705" i="1"/>
  <c r="AP705" i="1" s="1"/>
  <c r="AT705" i="1"/>
  <c r="BE705" i="1"/>
  <c r="CD705" i="1"/>
  <c r="CE705" i="1" s="1"/>
  <c r="K706" i="1"/>
  <c r="L706" i="1" s="1"/>
  <c r="Q706" i="1"/>
  <c r="S706" i="1"/>
  <c r="U706" i="1"/>
  <c r="Z706" i="1"/>
  <c r="AA706" i="1" s="1"/>
  <c r="AD706" i="1"/>
  <c r="AH706" i="1" s="1"/>
  <c r="AL706" i="1"/>
  <c r="AP706" i="1" s="1"/>
  <c r="AT706" i="1"/>
  <c r="CD706" i="1"/>
  <c r="CE706" i="1" s="1"/>
  <c r="K707" i="1"/>
  <c r="L707" i="1" s="1"/>
  <c r="Q707" i="1"/>
  <c r="S707" i="1"/>
  <c r="U707" i="1"/>
  <c r="Z707" i="1"/>
  <c r="AA707" i="1" s="1"/>
  <c r="AD707" i="1"/>
  <c r="AH707" i="1" s="1"/>
  <c r="AL707" i="1"/>
  <c r="AP707" i="1" s="1"/>
  <c r="AT707" i="1"/>
  <c r="BE707" i="1"/>
  <c r="CD707" i="1"/>
  <c r="CE707" i="1" s="1"/>
  <c r="K708" i="1"/>
  <c r="L708" i="1" s="1"/>
  <c r="Q708" i="1"/>
  <c r="S708" i="1"/>
  <c r="U708" i="1"/>
  <c r="Z708" i="1"/>
  <c r="AA708" i="1" s="1"/>
  <c r="AD708" i="1"/>
  <c r="AH708" i="1" s="1"/>
  <c r="AL708" i="1"/>
  <c r="AP708" i="1" s="1"/>
  <c r="AT708" i="1"/>
  <c r="BE708" i="1"/>
  <c r="CD708" i="1"/>
  <c r="CE708" i="1" s="1"/>
  <c r="K709" i="1"/>
  <c r="L709" i="1" s="1"/>
  <c r="Q709" i="1"/>
  <c r="S709" i="1"/>
  <c r="U709" i="1"/>
  <c r="Z709" i="1"/>
  <c r="AA709" i="1" s="1"/>
  <c r="AD709" i="1"/>
  <c r="AH709" i="1" s="1"/>
  <c r="AL709" i="1"/>
  <c r="AP709" i="1" s="1"/>
  <c r="AT709" i="1"/>
  <c r="BE709" i="1"/>
  <c r="CD709" i="1"/>
  <c r="CE709" i="1" s="1"/>
  <c r="K710" i="1"/>
  <c r="L710" i="1" s="1"/>
  <c r="Q710" i="1"/>
  <c r="S710" i="1"/>
  <c r="U710" i="1"/>
  <c r="Z710" i="1"/>
  <c r="AA710" i="1" s="1"/>
  <c r="AD710" i="1"/>
  <c r="AH710" i="1" s="1"/>
  <c r="AL710" i="1"/>
  <c r="AP710" i="1" s="1"/>
  <c r="AT710" i="1"/>
  <c r="BE710" i="1"/>
  <c r="CD710" i="1"/>
  <c r="CE710" i="1" s="1"/>
  <c r="K711" i="1"/>
  <c r="L711" i="1" s="1"/>
  <c r="Q711" i="1"/>
  <c r="S711" i="1"/>
  <c r="U711" i="1"/>
  <c r="Z711" i="1"/>
  <c r="AA711" i="1" s="1"/>
  <c r="AD711" i="1"/>
  <c r="AH711" i="1" s="1"/>
  <c r="AL711" i="1"/>
  <c r="AP711" i="1" s="1"/>
  <c r="AT711" i="1"/>
  <c r="BE711" i="1"/>
  <c r="CD711" i="1"/>
  <c r="CE711" i="1" s="1"/>
  <c r="K712" i="1"/>
  <c r="L712" i="1" s="1"/>
  <c r="Q712" i="1"/>
  <c r="S712" i="1"/>
  <c r="U712" i="1"/>
  <c r="Z712" i="1"/>
  <c r="AA712" i="1" s="1"/>
  <c r="AD712" i="1"/>
  <c r="AH712" i="1" s="1"/>
  <c r="AL712" i="1"/>
  <c r="AP712" i="1" s="1"/>
  <c r="AT712" i="1"/>
  <c r="BE712" i="1"/>
  <c r="CD712" i="1"/>
  <c r="CE712" i="1" s="1"/>
  <c r="K713" i="1"/>
  <c r="L713" i="1" s="1"/>
  <c r="Q713" i="1"/>
  <c r="S713" i="1"/>
  <c r="U713" i="1"/>
  <c r="Z713" i="1"/>
  <c r="AA713" i="1" s="1"/>
  <c r="AD713" i="1"/>
  <c r="AH713" i="1" s="1"/>
  <c r="AL713" i="1"/>
  <c r="AP713" i="1" s="1"/>
  <c r="AT713" i="1"/>
  <c r="BE713" i="1"/>
  <c r="CD713" i="1"/>
  <c r="CE713" i="1" s="1"/>
  <c r="K714" i="1"/>
  <c r="L714" i="1" s="1"/>
  <c r="Q714" i="1"/>
  <c r="S714" i="1"/>
  <c r="U714" i="1"/>
  <c r="Z714" i="1"/>
  <c r="AA714" i="1" s="1"/>
  <c r="AD714" i="1"/>
  <c r="AH714" i="1" s="1"/>
  <c r="AL714" i="1"/>
  <c r="AP714" i="1" s="1"/>
  <c r="AT714" i="1"/>
  <c r="BE714" i="1"/>
  <c r="CD714" i="1"/>
  <c r="CE714" i="1" s="1"/>
  <c r="K715" i="1"/>
  <c r="L715" i="1" s="1"/>
  <c r="Q715" i="1"/>
  <c r="S715" i="1"/>
  <c r="U715" i="1"/>
  <c r="Z715" i="1"/>
  <c r="AA715" i="1" s="1"/>
  <c r="AD715" i="1"/>
  <c r="AH715" i="1" s="1"/>
  <c r="AL715" i="1"/>
  <c r="AP715" i="1" s="1"/>
  <c r="AT715" i="1"/>
  <c r="BE715" i="1"/>
  <c r="CD715" i="1"/>
  <c r="CE715" i="1" s="1"/>
  <c r="K716" i="1"/>
  <c r="L716" i="1" s="1"/>
  <c r="Q716" i="1"/>
  <c r="S716" i="1"/>
  <c r="U716" i="1"/>
  <c r="Z716" i="1"/>
  <c r="AA716" i="1" s="1"/>
  <c r="AD716" i="1"/>
  <c r="AH716" i="1" s="1"/>
  <c r="AL716" i="1"/>
  <c r="AP716" i="1" s="1"/>
  <c r="AT716" i="1"/>
  <c r="BE716" i="1"/>
  <c r="CD716" i="1"/>
  <c r="CE716" i="1" s="1"/>
  <c r="K460" i="1"/>
  <c r="L460" i="1" s="1"/>
  <c r="Q460" i="1"/>
  <c r="S460" i="1"/>
  <c r="U460" i="1"/>
  <c r="Z460" i="1"/>
  <c r="AA460" i="1" s="1"/>
  <c r="AD460" i="1"/>
  <c r="AH460" i="1" s="1"/>
  <c r="AL460" i="1"/>
  <c r="AP460" i="1" s="1"/>
  <c r="AT460" i="1"/>
  <c r="BE460" i="1"/>
  <c r="CD460" i="1"/>
  <c r="CE460" i="1" s="1"/>
  <c r="K461" i="1"/>
  <c r="L461" i="1" s="1"/>
  <c r="Q461" i="1"/>
  <c r="S461" i="1"/>
  <c r="U461" i="1"/>
  <c r="Z461" i="1"/>
  <c r="AA461" i="1" s="1"/>
  <c r="AD461" i="1"/>
  <c r="AH461" i="1" s="1"/>
  <c r="AL461" i="1"/>
  <c r="AP461" i="1" s="1"/>
  <c r="AT461" i="1"/>
  <c r="BE461" i="1"/>
  <c r="CD461" i="1"/>
  <c r="CE461" i="1" s="1"/>
  <c r="K462" i="1"/>
  <c r="L462" i="1" s="1"/>
  <c r="Q462" i="1"/>
  <c r="S462" i="1"/>
  <c r="U462" i="1"/>
  <c r="Z462" i="1"/>
  <c r="AA462" i="1" s="1"/>
  <c r="AD462" i="1"/>
  <c r="AH462" i="1" s="1"/>
  <c r="AL462" i="1"/>
  <c r="AP462" i="1" s="1"/>
  <c r="AT462" i="1"/>
  <c r="BE462" i="1"/>
  <c r="CD462" i="1"/>
  <c r="CE462" i="1" s="1"/>
  <c r="K463" i="1"/>
  <c r="L463" i="1" s="1"/>
  <c r="Q463" i="1"/>
  <c r="S463" i="1"/>
  <c r="U463" i="1"/>
  <c r="Z463" i="1"/>
  <c r="AA463" i="1" s="1"/>
  <c r="AD463" i="1"/>
  <c r="AH463" i="1" s="1"/>
  <c r="AL463" i="1"/>
  <c r="AP463" i="1" s="1"/>
  <c r="AT463" i="1"/>
  <c r="BE463" i="1"/>
  <c r="CD463" i="1"/>
  <c r="CE463" i="1" s="1"/>
  <c r="K464" i="1"/>
  <c r="L464" i="1" s="1"/>
  <c r="Q464" i="1"/>
  <c r="S464" i="1"/>
  <c r="U464" i="1"/>
  <c r="Z464" i="1"/>
  <c r="AA464" i="1" s="1"/>
  <c r="AD464" i="1"/>
  <c r="AH464" i="1" s="1"/>
  <c r="AL464" i="1"/>
  <c r="AP464" i="1" s="1"/>
  <c r="AT464" i="1"/>
  <c r="BE464" i="1"/>
  <c r="CD464" i="1"/>
  <c r="CE464" i="1" s="1"/>
  <c r="K465" i="1"/>
  <c r="L465" i="1" s="1"/>
  <c r="Q465" i="1"/>
  <c r="S465" i="1"/>
  <c r="U465" i="1"/>
  <c r="Z465" i="1"/>
  <c r="AA465" i="1" s="1"/>
  <c r="AD465" i="1"/>
  <c r="AH465" i="1" s="1"/>
  <c r="AL465" i="1"/>
  <c r="AP465" i="1" s="1"/>
  <c r="AT465" i="1"/>
  <c r="BE465" i="1"/>
  <c r="CD465" i="1"/>
  <c r="CE465" i="1" s="1"/>
  <c r="K466" i="1"/>
  <c r="L466" i="1" s="1"/>
  <c r="Q466" i="1"/>
  <c r="S466" i="1"/>
  <c r="U466" i="1"/>
  <c r="Z466" i="1"/>
  <c r="AA466" i="1" s="1"/>
  <c r="AD466" i="1"/>
  <c r="AH466" i="1" s="1"/>
  <c r="AL466" i="1"/>
  <c r="AP466" i="1" s="1"/>
  <c r="AT466" i="1"/>
  <c r="BE466" i="1"/>
  <c r="CD466" i="1"/>
  <c r="CE466" i="1" s="1"/>
  <c r="K467" i="1"/>
  <c r="L467" i="1" s="1"/>
  <c r="Q467" i="1"/>
  <c r="S467" i="1"/>
  <c r="U467" i="1"/>
  <c r="Z467" i="1"/>
  <c r="AA467" i="1" s="1"/>
  <c r="AD467" i="1"/>
  <c r="AH467" i="1" s="1"/>
  <c r="AL467" i="1"/>
  <c r="AP467" i="1" s="1"/>
  <c r="AT467" i="1"/>
  <c r="BE467" i="1"/>
  <c r="CD467" i="1"/>
  <c r="CE467" i="1" s="1"/>
  <c r="K468" i="1"/>
  <c r="L468" i="1" s="1"/>
  <c r="Q468" i="1"/>
  <c r="S468" i="1"/>
  <c r="U468" i="1"/>
  <c r="Z468" i="1"/>
  <c r="AA468" i="1" s="1"/>
  <c r="AD468" i="1"/>
  <c r="AH468" i="1" s="1"/>
  <c r="AL468" i="1"/>
  <c r="AP468" i="1" s="1"/>
  <c r="AT468" i="1"/>
  <c r="BE468" i="1"/>
  <c r="CD468" i="1"/>
  <c r="CE468" i="1" s="1"/>
  <c r="K469" i="1"/>
  <c r="L469" i="1" s="1"/>
  <c r="Q469" i="1"/>
  <c r="S469" i="1"/>
  <c r="U469" i="1"/>
  <c r="Z469" i="1"/>
  <c r="AA469" i="1" s="1"/>
  <c r="AD469" i="1"/>
  <c r="AH469" i="1" s="1"/>
  <c r="AP469" i="1"/>
  <c r="AT469" i="1"/>
  <c r="BE469" i="1"/>
  <c r="CD469" i="1"/>
  <c r="CE469" i="1" s="1"/>
  <c r="K470" i="1"/>
  <c r="L470" i="1" s="1"/>
  <c r="Q470" i="1"/>
  <c r="S470" i="1"/>
  <c r="U470" i="1"/>
  <c r="Z470" i="1"/>
  <c r="AA470" i="1" s="1"/>
  <c r="AD470" i="1"/>
  <c r="AH470" i="1" s="1"/>
  <c r="AL470" i="1"/>
  <c r="AP470" i="1" s="1"/>
  <c r="AT470" i="1"/>
  <c r="BE470" i="1"/>
  <c r="CD470" i="1"/>
  <c r="CE470" i="1" s="1"/>
  <c r="K471" i="1"/>
  <c r="L471" i="1" s="1"/>
  <c r="Q471" i="1"/>
  <c r="S471" i="1"/>
  <c r="U471" i="1"/>
  <c r="Z471" i="1"/>
  <c r="AA471" i="1" s="1"/>
  <c r="AD471" i="1"/>
  <c r="AH471" i="1" s="1"/>
  <c r="AL471" i="1"/>
  <c r="AP471" i="1" s="1"/>
  <c r="AT471" i="1"/>
  <c r="BE471" i="1"/>
  <c r="CD471" i="1"/>
  <c r="CE471" i="1" s="1"/>
  <c r="K472" i="1"/>
  <c r="L472" i="1" s="1"/>
  <c r="Q472" i="1"/>
  <c r="S472" i="1"/>
  <c r="U472" i="1"/>
  <c r="Z472" i="1"/>
  <c r="AA472" i="1" s="1"/>
  <c r="AD472" i="1"/>
  <c r="AH472" i="1" s="1"/>
  <c r="AL472" i="1"/>
  <c r="AP472" i="1" s="1"/>
  <c r="AT472" i="1"/>
  <c r="BE472" i="1"/>
  <c r="CD472" i="1"/>
  <c r="CE472" i="1" s="1"/>
  <c r="K473" i="1"/>
  <c r="L473" i="1" s="1"/>
  <c r="Q473" i="1"/>
  <c r="S473" i="1"/>
  <c r="U473" i="1"/>
  <c r="Z473" i="1"/>
  <c r="AA473" i="1" s="1"/>
  <c r="AD473" i="1"/>
  <c r="AH473" i="1" s="1"/>
  <c r="AL473" i="1"/>
  <c r="AP473" i="1" s="1"/>
  <c r="AT473" i="1"/>
  <c r="BE473" i="1"/>
  <c r="CD473" i="1"/>
  <c r="CE473" i="1" s="1"/>
  <c r="K474" i="1"/>
  <c r="L474" i="1" s="1"/>
  <c r="Q474" i="1"/>
  <c r="S474" i="1"/>
  <c r="U474" i="1"/>
  <c r="Z474" i="1"/>
  <c r="AA474" i="1" s="1"/>
  <c r="AD474" i="1"/>
  <c r="AH474" i="1" s="1"/>
  <c r="AL474" i="1"/>
  <c r="AP474" i="1" s="1"/>
  <c r="AT474" i="1"/>
  <c r="BE474" i="1"/>
  <c r="CD474" i="1"/>
  <c r="CE474" i="1" s="1"/>
  <c r="K475" i="1"/>
  <c r="L475" i="1" s="1"/>
  <c r="Q475" i="1"/>
  <c r="S475" i="1"/>
  <c r="U475" i="1"/>
  <c r="Z475" i="1"/>
  <c r="AA475" i="1" s="1"/>
  <c r="AD475" i="1"/>
  <c r="AH475" i="1" s="1"/>
  <c r="AL475" i="1"/>
  <c r="AP475" i="1" s="1"/>
  <c r="AT475" i="1"/>
  <c r="BE475" i="1"/>
  <c r="CD475" i="1"/>
  <c r="CE475" i="1" s="1"/>
  <c r="K476" i="1"/>
  <c r="L476" i="1" s="1"/>
  <c r="Q476" i="1"/>
  <c r="S476" i="1"/>
  <c r="U476" i="1"/>
  <c r="Z476" i="1"/>
  <c r="AA476" i="1" s="1"/>
  <c r="AD476" i="1"/>
  <c r="AH476" i="1" s="1"/>
  <c r="AL476" i="1"/>
  <c r="AP476" i="1" s="1"/>
  <c r="AT476" i="1"/>
  <c r="BE476" i="1"/>
  <c r="CD476" i="1"/>
  <c r="CE476" i="1" s="1"/>
  <c r="K477" i="1"/>
  <c r="L477" i="1" s="1"/>
  <c r="Q477" i="1"/>
  <c r="S477" i="1"/>
  <c r="U477" i="1"/>
  <c r="Z477" i="1"/>
  <c r="AA477" i="1" s="1"/>
  <c r="AD477" i="1"/>
  <c r="AH477" i="1" s="1"/>
  <c r="AL477" i="1"/>
  <c r="AP477" i="1" s="1"/>
  <c r="AT477" i="1"/>
  <c r="BE477" i="1"/>
  <c r="CD477" i="1"/>
  <c r="CE477" i="1" s="1"/>
  <c r="K478" i="1"/>
  <c r="L478" i="1" s="1"/>
  <c r="Q478" i="1"/>
  <c r="S478" i="1"/>
  <c r="U478" i="1"/>
  <c r="Z478" i="1"/>
  <c r="AA478" i="1" s="1"/>
  <c r="AD478" i="1"/>
  <c r="AH478" i="1" s="1"/>
  <c r="AL478" i="1"/>
  <c r="AP478" i="1" s="1"/>
  <c r="AT478" i="1"/>
  <c r="BE478" i="1"/>
  <c r="CD478" i="1"/>
  <c r="CE478" i="1" s="1"/>
  <c r="K368" i="1"/>
  <c r="E371" i="1"/>
  <c r="F371" i="1" s="1"/>
  <c r="E372" i="1"/>
  <c r="F372" i="1" s="1"/>
  <c r="E373" i="1"/>
  <c r="F373" i="1" s="1"/>
  <c r="E374" i="1"/>
  <c r="F374" i="1" s="1"/>
  <c r="E375" i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E388" i="1"/>
  <c r="F388" i="1" s="1"/>
  <c r="E389" i="1"/>
  <c r="E390" i="1"/>
  <c r="F390" i="1" s="1"/>
  <c r="Q371" i="1"/>
  <c r="S371" i="1"/>
  <c r="U371" i="1"/>
  <c r="Z371" i="1"/>
  <c r="AD371" i="1"/>
  <c r="AH371" i="1" s="1"/>
  <c r="AL371" i="1"/>
  <c r="AP371" i="1" s="1"/>
  <c r="AT371" i="1"/>
  <c r="BE371" i="1"/>
  <c r="CD371" i="1"/>
  <c r="CE371" i="1" s="1"/>
  <c r="Q372" i="1"/>
  <c r="S372" i="1"/>
  <c r="U372" i="1"/>
  <c r="Z372" i="1"/>
  <c r="AD372" i="1"/>
  <c r="AH372" i="1" s="1"/>
  <c r="AL372" i="1"/>
  <c r="AP372" i="1" s="1"/>
  <c r="AT372" i="1"/>
  <c r="BE372" i="1"/>
  <c r="CD372" i="1"/>
  <c r="CE372" i="1" s="1"/>
  <c r="Q373" i="1"/>
  <c r="S373" i="1"/>
  <c r="U373" i="1"/>
  <c r="Z373" i="1"/>
  <c r="AD373" i="1"/>
  <c r="AH373" i="1" s="1"/>
  <c r="AL373" i="1"/>
  <c r="AP373" i="1" s="1"/>
  <c r="AT373" i="1"/>
  <c r="BE373" i="1"/>
  <c r="CD373" i="1"/>
  <c r="CE373" i="1" s="1"/>
  <c r="Q374" i="1"/>
  <c r="S374" i="1"/>
  <c r="U374" i="1"/>
  <c r="Z374" i="1"/>
  <c r="AD374" i="1"/>
  <c r="AH374" i="1" s="1"/>
  <c r="AL374" i="1"/>
  <c r="AP374" i="1" s="1"/>
  <c r="AT374" i="1"/>
  <c r="BE374" i="1"/>
  <c r="CD374" i="1"/>
  <c r="CE374" i="1" s="1"/>
  <c r="Q375" i="1"/>
  <c r="S375" i="1"/>
  <c r="U375" i="1"/>
  <c r="Z375" i="1"/>
  <c r="AD375" i="1"/>
  <c r="AH375" i="1" s="1"/>
  <c r="AL375" i="1"/>
  <c r="AP375" i="1" s="1"/>
  <c r="AT375" i="1"/>
  <c r="BE375" i="1"/>
  <c r="CD375" i="1"/>
  <c r="CE375" i="1" s="1"/>
  <c r="Q376" i="1"/>
  <c r="S376" i="1"/>
  <c r="U376" i="1"/>
  <c r="Z376" i="1"/>
  <c r="AD376" i="1"/>
  <c r="AH376" i="1" s="1"/>
  <c r="AL376" i="1"/>
  <c r="AP376" i="1" s="1"/>
  <c r="AT376" i="1"/>
  <c r="BE376" i="1"/>
  <c r="CD376" i="1"/>
  <c r="CE376" i="1" s="1"/>
  <c r="Q377" i="1"/>
  <c r="S377" i="1"/>
  <c r="U377" i="1"/>
  <c r="Z377" i="1"/>
  <c r="AD377" i="1"/>
  <c r="AH377" i="1" s="1"/>
  <c r="AL377" i="1"/>
  <c r="AP377" i="1" s="1"/>
  <c r="AT377" i="1"/>
  <c r="BE377" i="1"/>
  <c r="CD377" i="1"/>
  <c r="CE377" i="1" s="1"/>
  <c r="Q378" i="1"/>
  <c r="S378" i="1"/>
  <c r="U378" i="1"/>
  <c r="Z378" i="1"/>
  <c r="AD378" i="1"/>
  <c r="AH378" i="1" s="1"/>
  <c r="AL378" i="1"/>
  <c r="AP378" i="1" s="1"/>
  <c r="AT378" i="1"/>
  <c r="BE378" i="1"/>
  <c r="CD378" i="1"/>
  <c r="CE378" i="1" s="1"/>
  <c r="Q379" i="1"/>
  <c r="S379" i="1"/>
  <c r="U379" i="1"/>
  <c r="Z379" i="1"/>
  <c r="AD379" i="1"/>
  <c r="AH379" i="1" s="1"/>
  <c r="AL379" i="1"/>
  <c r="AP379" i="1" s="1"/>
  <c r="AT379" i="1"/>
  <c r="BE379" i="1"/>
  <c r="CD379" i="1"/>
  <c r="CE379" i="1" s="1"/>
  <c r="Q380" i="1"/>
  <c r="S380" i="1"/>
  <c r="U380" i="1"/>
  <c r="Z380" i="1"/>
  <c r="AD380" i="1"/>
  <c r="AH380" i="1" s="1"/>
  <c r="AL380" i="1"/>
  <c r="AP380" i="1" s="1"/>
  <c r="AT380" i="1"/>
  <c r="BE380" i="1"/>
  <c r="CD380" i="1"/>
  <c r="CE380" i="1" s="1"/>
  <c r="Q381" i="1"/>
  <c r="S381" i="1"/>
  <c r="U381" i="1"/>
  <c r="Z381" i="1"/>
  <c r="AD381" i="1"/>
  <c r="AH381" i="1" s="1"/>
  <c r="AL381" i="1"/>
  <c r="AP381" i="1" s="1"/>
  <c r="AT381" i="1"/>
  <c r="BE381" i="1"/>
  <c r="CD381" i="1"/>
  <c r="CE381" i="1" s="1"/>
  <c r="Q382" i="1"/>
  <c r="S382" i="1"/>
  <c r="U382" i="1"/>
  <c r="Z382" i="1"/>
  <c r="AD382" i="1"/>
  <c r="AH382" i="1" s="1"/>
  <c r="AL382" i="1"/>
  <c r="AP382" i="1" s="1"/>
  <c r="AT382" i="1"/>
  <c r="BE382" i="1"/>
  <c r="CD382" i="1"/>
  <c r="CE382" i="1" s="1"/>
  <c r="Q383" i="1"/>
  <c r="S383" i="1"/>
  <c r="U383" i="1"/>
  <c r="Z383" i="1"/>
  <c r="AD383" i="1"/>
  <c r="AH383" i="1" s="1"/>
  <c r="AL383" i="1"/>
  <c r="AP383" i="1" s="1"/>
  <c r="AT383" i="1"/>
  <c r="BE383" i="1"/>
  <c r="CD383" i="1"/>
  <c r="CE383" i="1" s="1"/>
  <c r="Q384" i="1"/>
  <c r="S384" i="1"/>
  <c r="U384" i="1"/>
  <c r="Z384" i="1"/>
  <c r="AD384" i="1"/>
  <c r="AH384" i="1" s="1"/>
  <c r="AL384" i="1"/>
  <c r="AP384" i="1" s="1"/>
  <c r="AT384" i="1"/>
  <c r="BE384" i="1"/>
  <c r="CD384" i="1"/>
  <c r="CE384" i="1" s="1"/>
  <c r="Q385" i="1"/>
  <c r="S385" i="1"/>
  <c r="U385" i="1"/>
  <c r="Z385" i="1"/>
  <c r="AD385" i="1"/>
  <c r="AH385" i="1" s="1"/>
  <c r="AL385" i="1"/>
  <c r="AP385" i="1" s="1"/>
  <c r="AT385" i="1"/>
  <c r="BE385" i="1"/>
  <c r="CD385" i="1"/>
  <c r="CE385" i="1" s="1"/>
  <c r="Q386" i="1"/>
  <c r="S386" i="1"/>
  <c r="U386" i="1"/>
  <c r="Z386" i="1"/>
  <c r="AD386" i="1"/>
  <c r="AH386" i="1" s="1"/>
  <c r="AL386" i="1"/>
  <c r="AP386" i="1" s="1"/>
  <c r="AT386" i="1"/>
  <c r="BE386" i="1"/>
  <c r="CD386" i="1"/>
  <c r="CE386" i="1" s="1"/>
  <c r="Q387" i="1"/>
  <c r="S387" i="1"/>
  <c r="U387" i="1"/>
  <c r="Z387" i="1"/>
  <c r="AD387" i="1"/>
  <c r="AH387" i="1" s="1"/>
  <c r="AL387" i="1"/>
  <c r="AP387" i="1" s="1"/>
  <c r="AT387" i="1"/>
  <c r="BE387" i="1"/>
  <c r="CD387" i="1"/>
  <c r="CE387" i="1" s="1"/>
  <c r="Q388" i="1"/>
  <c r="S388" i="1"/>
  <c r="U388" i="1"/>
  <c r="Z388" i="1"/>
  <c r="AD388" i="1"/>
  <c r="AH388" i="1" s="1"/>
  <c r="AL388" i="1"/>
  <c r="AP388" i="1" s="1"/>
  <c r="AT388" i="1"/>
  <c r="BE388" i="1"/>
  <c r="CD388" i="1"/>
  <c r="CE388" i="1" s="1"/>
  <c r="Q389" i="1"/>
  <c r="S389" i="1"/>
  <c r="U389" i="1"/>
  <c r="Z389" i="1"/>
  <c r="AD389" i="1"/>
  <c r="AH389" i="1" s="1"/>
  <c r="AL389" i="1"/>
  <c r="AP389" i="1" s="1"/>
  <c r="AT389" i="1"/>
  <c r="BE389" i="1"/>
  <c r="CD389" i="1"/>
  <c r="CE389" i="1" s="1"/>
  <c r="Q390" i="1"/>
  <c r="S390" i="1"/>
  <c r="U390" i="1"/>
  <c r="Z390" i="1"/>
  <c r="AD390" i="1"/>
  <c r="AH390" i="1" s="1"/>
  <c r="AL390" i="1"/>
  <c r="AP390" i="1" s="1"/>
  <c r="AT390" i="1"/>
  <c r="BE390" i="1"/>
  <c r="CD390" i="1"/>
  <c r="CE390" i="1" s="1"/>
  <c r="Q391" i="1"/>
  <c r="S391" i="1"/>
  <c r="U391" i="1"/>
  <c r="Z391" i="1"/>
  <c r="AA391" i="1" s="1"/>
  <c r="AD391" i="1"/>
  <c r="AH391" i="1" s="1"/>
  <c r="AL391" i="1"/>
  <c r="AP391" i="1" s="1"/>
  <c r="AT391" i="1"/>
  <c r="BE391" i="1"/>
  <c r="CD391" i="1"/>
  <c r="CE391" i="1" s="1"/>
  <c r="Q392" i="1"/>
  <c r="S392" i="1"/>
  <c r="U392" i="1"/>
  <c r="Z392" i="1"/>
  <c r="AD392" i="1"/>
  <c r="AH392" i="1" s="1"/>
  <c r="AL392" i="1"/>
  <c r="AP392" i="1" s="1"/>
  <c r="AT392" i="1"/>
  <c r="BE392" i="1"/>
  <c r="CD392" i="1"/>
  <c r="CE392" i="1" s="1"/>
  <c r="Q393" i="1"/>
  <c r="S393" i="1"/>
  <c r="U393" i="1"/>
  <c r="Z393" i="1"/>
  <c r="AA393" i="1" s="1"/>
  <c r="AD393" i="1"/>
  <c r="AH393" i="1" s="1"/>
  <c r="AL393" i="1"/>
  <c r="AP393" i="1" s="1"/>
  <c r="AT393" i="1"/>
  <c r="BE393" i="1"/>
  <c r="CD393" i="1"/>
  <c r="CE393" i="1" s="1"/>
  <c r="Q394" i="1"/>
  <c r="S394" i="1"/>
  <c r="U394" i="1"/>
  <c r="Z394" i="1"/>
  <c r="AD394" i="1"/>
  <c r="AH394" i="1" s="1"/>
  <c r="AL394" i="1"/>
  <c r="AP394" i="1" s="1"/>
  <c r="AT394" i="1"/>
  <c r="BE394" i="1"/>
  <c r="CD394" i="1"/>
  <c r="CE394" i="1" s="1"/>
  <c r="Q395" i="1"/>
  <c r="S395" i="1"/>
  <c r="U395" i="1"/>
  <c r="Z395" i="1"/>
  <c r="AA395" i="1" s="1"/>
  <c r="AD395" i="1"/>
  <c r="AH395" i="1" s="1"/>
  <c r="AL395" i="1"/>
  <c r="AP395" i="1" s="1"/>
  <c r="AT395" i="1"/>
  <c r="BE395" i="1"/>
  <c r="CD395" i="1"/>
  <c r="CE395" i="1" s="1"/>
  <c r="Q396" i="1"/>
  <c r="S396" i="1"/>
  <c r="U396" i="1"/>
  <c r="Z396" i="1"/>
  <c r="AD396" i="1"/>
  <c r="AH396" i="1" s="1"/>
  <c r="AL396" i="1"/>
  <c r="AP396" i="1" s="1"/>
  <c r="AT396" i="1"/>
  <c r="BE396" i="1"/>
  <c r="CD396" i="1"/>
  <c r="CE396" i="1" s="1"/>
  <c r="Q397" i="1"/>
  <c r="S397" i="1"/>
  <c r="U397" i="1"/>
  <c r="Z397" i="1"/>
  <c r="AA397" i="1" s="1"/>
  <c r="AD397" i="1"/>
  <c r="AH397" i="1" s="1"/>
  <c r="AL397" i="1"/>
  <c r="AP397" i="1" s="1"/>
  <c r="AT397" i="1"/>
  <c r="BE397" i="1"/>
  <c r="CD397" i="1"/>
  <c r="CE397" i="1" s="1"/>
  <c r="Q398" i="1"/>
  <c r="S398" i="1"/>
  <c r="U398" i="1"/>
  <c r="Z398" i="1"/>
  <c r="AD398" i="1"/>
  <c r="AH398" i="1" s="1"/>
  <c r="AL398" i="1"/>
  <c r="AP398" i="1" s="1"/>
  <c r="AT398" i="1"/>
  <c r="BE398" i="1"/>
  <c r="CD398" i="1"/>
  <c r="CE398" i="1" s="1"/>
  <c r="Q399" i="1"/>
  <c r="S399" i="1"/>
  <c r="U399" i="1"/>
  <c r="Z399" i="1"/>
  <c r="AA399" i="1" s="1"/>
  <c r="AD399" i="1"/>
  <c r="AH399" i="1" s="1"/>
  <c r="AL399" i="1"/>
  <c r="AP399" i="1" s="1"/>
  <c r="AT399" i="1"/>
  <c r="BE399" i="1"/>
  <c r="CD399" i="1"/>
  <c r="CE399" i="1" s="1"/>
  <c r="Q400" i="1"/>
  <c r="S400" i="1"/>
  <c r="U400" i="1"/>
  <c r="Z400" i="1"/>
  <c r="AD400" i="1"/>
  <c r="AH400" i="1" s="1"/>
  <c r="AL400" i="1"/>
  <c r="AP400" i="1" s="1"/>
  <c r="AT400" i="1"/>
  <c r="BE400" i="1"/>
  <c r="CD400" i="1"/>
  <c r="CE400" i="1" s="1"/>
  <c r="Q401" i="1"/>
  <c r="S401" i="1"/>
  <c r="U401" i="1"/>
  <c r="Z401" i="1"/>
  <c r="AA401" i="1" s="1"/>
  <c r="AD401" i="1"/>
  <c r="AH401" i="1" s="1"/>
  <c r="AL401" i="1"/>
  <c r="AP401" i="1" s="1"/>
  <c r="AT401" i="1"/>
  <c r="BE401" i="1"/>
  <c r="CD401" i="1"/>
  <c r="CE401" i="1" s="1"/>
  <c r="Q402" i="1"/>
  <c r="S402" i="1"/>
  <c r="U402" i="1"/>
  <c r="Z402" i="1"/>
  <c r="AD402" i="1"/>
  <c r="AH402" i="1" s="1"/>
  <c r="AL402" i="1"/>
  <c r="AP402" i="1" s="1"/>
  <c r="AT402" i="1"/>
  <c r="BE402" i="1"/>
  <c r="CD402" i="1"/>
  <c r="CE402" i="1" s="1"/>
  <c r="Q403" i="1"/>
  <c r="S403" i="1"/>
  <c r="U403" i="1"/>
  <c r="Z403" i="1"/>
  <c r="AA403" i="1" s="1"/>
  <c r="AD403" i="1"/>
  <c r="AH403" i="1" s="1"/>
  <c r="AL403" i="1"/>
  <c r="AP403" i="1" s="1"/>
  <c r="AT403" i="1"/>
  <c r="BE403" i="1"/>
  <c r="CD403" i="1"/>
  <c r="CE403" i="1" s="1"/>
  <c r="Q404" i="1"/>
  <c r="S404" i="1"/>
  <c r="U404" i="1"/>
  <c r="Z404" i="1"/>
  <c r="AD404" i="1"/>
  <c r="AH404" i="1" s="1"/>
  <c r="AL404" i="1"/>
  <c r="AP404" i="1" s="1"/>
  <c r="AT404" i="1"/>
  <c r="BE404" i="1"/>
  <c r="CD404" i="1"/>
  <c r="CE404" i="1" s="1"/>
  <c r="Q405" i="1"/>
  <c r="S405" i="1"/>
  <c r="U405" i="1"/>
  <c r="Z405" i="1"/>
  <c r="AA405" i="1" s="1"/>
  <c r="AD405" i="1"/>
  <c r="AH405" i="1" s="1"/>
  <c r="AL405" i="1"/>
  <c r="AP405" i="1" s="1"/>
  <c r="AT405" i="1"/>
  <c r="BE405" i="1"/>
  <c r="CD405" i="1"/>
  <c r="CE405" i="1" s="1"/>
  <c r="Q406" i="1"/>
  <c r="S406" i="1"/>
  <c r="U406" i="1"/>
  <c r="Z406" i="1"/>
  <c r="AD406" i="1"/>
  <c r="AH406" i="1" s="1"/>
  <c r="AL406" i="1"/>
  <c r="AP406" i="1" s="1"/>
  <c r="AT406" i="1"/>
  <c r="BE406" i="1"/>
  <c r="CD406" i="1"/>
  <c r="CE406" i="1" s="1"/>
  <c r="Q407" i="1"/>
  <c r="S407" i="1"/>
  <c r="U407" i="1"/>
  <c r="Z407" i="1"/>
  <c r="AA407" i="1" s="1"/>
  <c r="AD407" i="1"/>
  <c r="AH407" i="1" s="1"/>
  <c r="AL407" i="1"/>
  <c r="AP407" i="1" s="1"/>
  <c r="AT407" i="1"/>
  <c r="BE407" i="1"/>
  <c r="CD407" i="1"/>
  <c r="CE407" i="1" s="1"/>
  <c r="Q408" i="1"/>
  <c r="S408" i="1"/>
  <c r="U408" i="1"/>
  <c r="Z408" i="1"/>
  <c r="AD408" i="1"/>
  <c r="AH408" i="1" s="1"/>
  <c r="AL408" i="1"/>
  <c r="AP408" i="1" s="1"/>
  <c r="AT408" i="1"/>
  <c r="BE408" i="1"/>
  <c r="CD408" i="1"/>
  <c r="CE408" i="1" s="1"/>
  <c r="Q409" i="1"/>
  <c r="S409" i="1"/>
  <c r="U409" i="1"/>
  <c r="Z409" i="1"/>
  <c r="AA409" i="1" s="1"/>
  <c r="AD409" i="1"/>
  <c r="AH409" i="1" s="1"/>
  <c r="AL409" i="1"/>
  <c r="AP409" i="1" s="1"/>
  <c r="AT409" i="1"/>
  <c r="BE409" i="1"/>
  <c r="CD409" i="1"/>
  <c r="CE409" i="1" s="1"/>
  <c r="Q410" i="1"/>
  <c r="S410" i="1"/>
  <c r="U410" i="1"/>
  <c r="Z410" i="1"/>
  <c r="AD410" i="1"/>
  <c r="AH410" i="1" s="1"/>
  <c r="AL410" i="1"/>
  <c r="AP410" i="1" s="1"/>
  <c r="AT410" i="1"/>
  <c r="BE410" i="1"/>
  <c r="CD410" i="1"/>
  <c r="CE410" i="1" s="1"/>
  <c r="Q411" i="1"/>
  <c r="S411" i="1"/>
  <c r="U411" i="1"/>
  <c r="Z411" i="1"/>
  <c r="AA411" i="1" s="1"/>
  <c r="AD411" i="1"/>
  <c r="AH411" i="1" s="1"/>
  <c r="AL411" i="1"/>
  <c r="AP411" i="1" s="1"/>
  <c r="AT411" i="1"/>
  <c r="BE411" i="1"/>
  <c r="CD411" i="1"/>
  <c r="CE411" i="1" s="1"/>
  <c r="Q412" i="1"/>
  <c r="S412" i="1"/>
  <c r="U412" i="1"/>
  <c r="Z412" i="1"/>
  <c r="AD412" i="1"/>
  <c r="AH412" i="1" s="1"/>
  <c r="AL412" i="1"/>
  <c r="AP412" i="1" s="1"/>
  <c r="AT412" i="1"/>
  <c r="BE412" i="1"/>
  <c r="CD412" i="1"/>
  <c r="CE412" i="1" s="1"/>
  <c r="Q413" i="1"/>
  <c r="S413" i="1"/>
  <c r="U413" i="1"/>
  <c r="Z413" i="1"/>
  <c r="AA413" i="1" s="1"/>
  <c r="AD413" i="1"/>
  <c r="AH413" i="1" s="1"/>
  <c r="AL413" i="1"/>
  <c r="AP413" i="1" s="1"/>
  <c r="AT413" i="1"/>
  <c r="BE413" i="1"/>
  <c r="CD413" i="1"/>
  <c r="CE413" i="1" s="1"/>
  <c r="Q414" i="1"/>
  <c r="S414" i="1"/>
  <c r="U414" i="1"/>
  <c r="Z414" i="1"/>
  <c r="AD414" i="1"/>
  <c r="AH414" i="1" s="1"/>
  <c r="AL414" i="1"/>
  <c r="AP414" i="1" s="1"/>
  <c r="AT414" i="1"/>
  <c r="BE414" i="1"/>
  <c r="CD414" i="1"/>
  <c r="CE414" i="1" s="1"/>
  <c r="Q415" i="1"/>
  <c r="S415" i="1"/>
  <c r="U415" i="1"/>
  <c r="Z415" i="1"/>
  <c r="AA415" i="1" s="1"/>
  <c r="AD415" i="1"/>
  <c r="AH415" i="1" s="1"/>
  <c r="AL415" i="1"/>
  <c r="AP415" i="1" s="1"/>
  <c r="AT415" i="1"/>
  <c r="BE415" i="1"/>
  <c r="CD415" i="1"/>
  <c r="CE415" i="1" s="1"/>
  <c r="Q416" i="1"/>
  <c r="S416" i="1"/>
  <c r="U416" i="1"/>
  <c r="Z416" i="1"/>
  <c r="AD416" i="1"/>
  <c r="AH416" i="1" s="1"/>
  <c r="AL416" i="1"/>
  <c r="AP416" i="1" s="1"/>
  <c r="AT416" i="1"/>
  <c r="BE416" i="1"/>
  <c r="CD416" i="1"/>
  <c r="CE416" i="1" s="1"/>
  <c r="Q417" i="1"/>
  <c r="S417" i="1"/>
  <c r="U417" i="1"/>
  <c r="Z417" i="1"/>
  <c r="AA417" i="1" s="1"/>
  <c r="AD417" i="1"/>
  <c r="AH417" i="1" s="1"/>
  <c r="AL417" i="1"/>
  <c r="AP417" i="1" s="1"/>
  <c r="AT417" i="1"/>
  <c r="BE417" i="1"/>
  <c r="CD417" i="1"/>
  <c r="CE417" i="1" s="1"/>
  <c r="Q418" i="1"/>
  <c r="S418" i="1"/>
  <c r="U418" i="1"/>
  <c r="Z418" i="1"/>
  <c r="AD418" i="1"/>
  <c r="AH418" i="1" s="1"/>
  <c r="AL418" i="1"/>
  <c r="AP418" i="1" s="1"/>
  <c r="AT418" i="1"/>
  <c r="BE418" i="1"/>
  <c r="CD418" i="1"/>
  <c r="CE418" i="1" s="1"/>
  <c r="Q419" i="1"/>
  <c r="S419" i="1"/>
  <c r="U419" i="1"/>
  <c r="Z419" i="1"/>
  <c r="AA419" i="1" s="1"/>
  <c r="AD419" i="1"/>
  <c r="AH419" i="1" s="1"/>
  <c r="AL419" i="1"/>
  <c r="AP419" i="1" s="1"/>
  <c r="AT419" i="1"/>
  <c r="BE419" i="1"/>
  <c r="CD419" i="1"/>
  <c r="CE419" i="1" s="1"/>
  <c r="Q420" i="1"/>
  <c r="S420" i="1"/>
  <c r="U420" i="1"/>
  <c r="Z420" i="1"/>
  <c r="AD420" i="1"/>
  <c r="AH420" i="1" s="1"/>
  <c r="AL420" i="1"/>
  <c r="AP420" i="1" s="1"/>
  <c r="AT420" i="1"/>
  <c r="BE420" i="1"/>
  <c r="CD420" i="1"/>
  <c r="CE420" i="1" s="1"/>
  <c r="Q421" i="1"/>
  <c r="S421" i="1"/>
  <c r="U421" i="1"/>
  <c r="Z421" i="1"/>
  <c r="AA421" i="1" s="1"/>
  <c r="AD421" i="1"/>
  <c r="AH421" i="1" s="1"/>
  <c r="AL421" i="1"/>
  <c r="AP421" i="1" s="1"/>
  <c r="AT421" i="1"/>
  <c r="BE421" i="1"/>
  <c r="CD421" i="1"/>
  <c r="CE421" i="1" s="1"/>
  <c r="Q422" i="1"/>
  <c r="S422" i="1"/>
  <c r="U422" i="1"/>
  <c r="Z422" i="1"/>
  <c r="AD422" i="1"/>
  <c r="AH422" i="1" s="1"/>
  <c r="AL422" i="1"/>
  <c r="AP422" i="1" s="1"/>
  <c r="AT422" i="1"/>
  <c r="BE422" i="1"/>
  <c r="CD422" i="1"/>
  <c r="CE422" i="1" s="1"/>
  <c r="Q423" i="1"/>
  <c r="S423" i="1"/>
  <c r="U423" i="1"/>
  <c r="Z423" i="1"/>
  <c r="AA423" i="1" s="1"/>
  <c r="AD423" i="1"/>
  <c r="AH423" i="1" s="1"/>
  <c r="AL423" i="1"/>
  <c r="AP423" i="1" s="1"/>
  <c r="AT423" i="1"/>
  <c r="BE423" i="1"/>
  <c r="CD423" i="1"/>
  <c r="CE423" i="1" s="1"/>
  <c r="Q424" i="1"/>
  <c r="S424" i="1"/>
  <c r="U424" i="1"/>
  <c r="Z424" i="1"/>
  <c r="AD424" i="1"/>
  <c r="AH424" i="1" s="1"/>
  <c r="AL424" i="1"/>
  <c r="AP424" i="1" s="1"/>
  <c r="AT424" i="1"/>
  <c r="BE424" i="1"/>
  <c r="CD424" i="1"/>
  <c r="CE424" i="1" s="1"/>
  <c r="Q425" i="1"/>
  <c r="S425" i="1"/>
  <c r="U425" i="1"/>
  <c r="Z425" i="1"/>
  <c r="AA425" i="1" s="1"/>
  <c r="AD425" i="1"/>
  <c r="AH425" i="1" s="1"/>
  <c r="AL425" i="1"/>
  <c r="AP425" i="1" s="1"/>
  <c r="AT425" i="1"/>
  <c r="BE425" i="1"/>
  <c r="CD425" i="1"/>
  <c r="CE425" i="1" s="1"/>
  <c r="Q426" i="1"/>
  <c r="S426" i="1"/>
  <c r="U426" i="1"/>
  <c r="Z426" i="1"/>
  <c r="AD426" i="1"/>
  <c r="AH426" i="1" s="1"/>
  <c r="AL426" i="1"/>
  <c r="AP426" i="1" s="1"/>
  <c r="AT426" i="1"/>
  <c r="BE426" i="1"/>
  <c r="CD426" i="1"/>
  <c r="CE426" i="1" s="1"/>
  <c r="Q427" i="1"/>
  <c r="S427" i="1"/>
  <c r="U427" i="1"/>
  <c r="Z427" i="1"/>
  <c r="AA427" i="1" s="1"/>
  <c r="AD427" i="1"/>
  <c r="AH427" i="1" s="1"/>
  <c r="AL427" i="1"/>
  <c r="AP427" i="1" s="1"/>
  <c r="AT427" i="1"/>
  <c r="BE427" i="1"/>
  <c r="CD427" i="1"/>
  <c r="CE427" i="1" s="1"/>
  <c r="Q428" i="1"/>
  <c r="S428" i="1"/>
  <c r="U428" i="1"/>
  <c r="Z428" i="1"/>
  <c r="AD428" i="1"/>
  <c r="AH428" i="1" s="1"/>
  <c r="AL428" i="1"/>
  <c r="AP428" i="1" s="1"/>
  <c r="AT428" i="1"/>
  <c r="BE428" i="1"/>
  <c r="CD428" i="1"/>
  <c r="CE428" i="1" s="1"/>
  <c r="Q429" i="1"/>
  <c r="S429" i="1"/>
  <c r="U429" i="1"/>
  <c r="Z429" i="1"/>
  <c r="AA429" i="1" s="1"/>
  <c r="AD429" i="1"/>
  <c r="AH429" i="1" s="1"/>
  <c r="AL429" i="1"/>
  <c r="AP429" i="1" s="1"/>
  <c r="AT429" i="1"/>
  <c r="BE429" i="1"/>
  <c r="CD429" i="1"/>
  <c r="CE429" i="1" s="1"/>
  <c r="Q430" i="1"/>
  <c r="S430" i="1"/>
  <c r="U430" i="1"/>
  <c r="Z430" i="1"/>
  <c r="AD430" i="1"/>
  <c r="AH430" i="1" s="1"/>
  <c r="AL430" i="1"/>
  <c r="AP430" i="1" s="1"/>
  <c r="AT430" i="1"/>
  <c r="BE430" i="1"/>
  <c r="CD430" i="1"/>
  <c r="CE430" i="1" s="1"/>
  <c r="Q431" i="1"/>
  <c r="S431" i="1"/>
  <c r="U431" i="1"/>
  <c r="Z431" i="1"/>
  <c r="AA431" i="1" s="1"/>
  <c r="AD431" i="1"/>
  <c r="AH431" i="1" s="1"/>
  <c r="AL431" i="1"/>
  <c r="AP431" i="1" s="1"/>
  <c r="AT431" i="1"/>
  <c r="BE431" i="1"/>
  <c r="CD431" i="1"/>
  <c r="CE431" i="1" s="1"/>
  <c r="Q432" i="1"/>
  <c r="S432" i="1"/>
  <c r="U432" i="1"/>
  <c r="Z432" i="1"/>
  <c r="AA432" i="1" s="1"/>
  <c r="AD432" i="1"/>
  <c r="AH432" i="1" s="1"/>
  <c r="AL432" i="1"/>
  <c r="AP432" i="1" s="1"/>
  <c r="AT432" i="1"/>
  <c r="BE432" i="1"/>
  <c r="CD432" i="1"/>
  <c r="CE432" i="1" s="1"/>
  <c r="Q433" i="1"/>
  <c r="S433" i="1"/>
  <c r="U433" i="1"/>
  <c r="Z433" i="1"/>
  <c r="AA433" i="1" s="1"/>
  <c r="AD433" i="1"/>
  <c r="AH433" i="1" s="1"/>
  <c r="AL433" i="1"/>
  <c r="AP433" i="1" s="1"/>
  <c r="AT433" i="1"/>
  <c r="BE433" i="1"/>
  <c r="CD433" i="1"/>
  <c r="CE433" i="1" s="1"/>
  <c r="Q434" i="1"/>
  <c r="S434" i="1"/>
  <c r="U434" i="1"/>
  <c r="Z434" i="1"/>
  <c r="AD434" i="1"/>
  <c r="AH434" i="1" s="1"/>
  <c r="AP434" i="1"/>
  <c r="AT434" i="1"/>
  <c r="BE434" i="1"/>
  <c r="CD434" i="1"/>
  <c r="CE434" i="1" s="1"/>
  <c r="Q435" i="1"/>
  <c r="S435" i="1"/>
  <c r="U435" i="1"/>
  <c r="Z435" i="1"/>
  <c r="AA435" i="1" s="1"/>
  <c r="AD435" i="1"/>
  <c r="AH435" i="1" s="1"/>
  <c r="AL435" i="1"/>
  <c r="AP435" i="1" s="1"/>
  <c r="AT435" i="1"/>
  <c r="BE435" i="1"/>
  <c r="CD435" i="1"/>
  <c r="CE435" i="1" s="1"/>
  <c r="Q436" i="1"/>
  <c r="S436" i="1"/>
  <c r="U436" i="1"/>
  <c r="Z436" i="1"/>
  <c r="AD436" i="1"/>
  <c r="AH436" i="1" s="1"/>
  <c r="AL436" i="1"/>
  <c r="AP436" i="1" s="1"/>
  <c r="AT436" i="1"/>
  <c r="BE436" i="1"/>
  <c r="CD436" i="1"/>
  <c r="CE436" i="1" s="1"/>
  <c r="Q437" i="1"/>
  <c r="S437" i="1"/>
  <c r="U437" i="1"/>
  <c r="Z437" i="1"/>
  <c r="AA437" i="1" s="1"/>
  <c r="AD437" i="1"/>
  <c r="AH437" i="1" s="1"/>
  <c r="AL437" i="1"/>
  <c r="AP437" i="1" s="1"/>
  <c r="AT437" i="1"/>
  <c r="BE437" i="1"/>
  <c r="CD437" i="1"/>
  <c r="CE437" i="1" s="1"/>
  <c r="Q438" i="1"/>
  <c r="S438" i="1"/>
  <c r="U438" i="1"/>
  <c r="Z438" i="1"/>
  <c r="AD438" i="1"/>
  <c r="AH438" i="1" s="1"/>
  <c r="AL438" i="1"/>
  <c r="AP438" i="1" s="1"/>
  <c r="AT438" i="1"/>
  <c r="BE438" i="1"/>
  <c r="CD438" i="1"/>
  <c r="CE438" i="1" s="1"/>
  <c r="Q439" i="1"/>
  <c r="S439" i="1"/>
  <c r="U439" i="1"/>
  <c r="Z439" i="1"/>
  <c r="AA439" i="1" s="1"/>
  <c r="AD439" i="1"/>
  <c r="AH439" i="1" s="1"/>
  <c r="AL439" i="1"/>
  <c r="AP439" i="1" s="1"/>
  <c r="AT439" i="1"/>
  <c r="BE439" i="1"/>
  <c r="CD439" i="1"/>
  <c r="CE439" i="1" s="1"/>
  <c r="Q440" i="1"/>
  <c r="S440" i="1"/>
  <c r="U440" i="1"/>
  <c r="Z440" i="1"/>
  <c r="AD440" i="1"/>
  <c r="AH440" i="1" s="1"/>
  <c r="AL440" i="1"/>
  <c r="AP440" i="1" s="1"/>
  <c r="AT440" i="1"/>
  <c r="BE440" i="1"/>
  <c r="CD440" i="1"/>
  <c r="CE440" i="1" s="1"/>
  <c r="Q441" i="1"/>
  <c r="S441" i="1"/>
  <c r="U441" i="1"/>
  <c r="Z441" i="1"/>
  <c r="AA441" i="1" s="1"/>
  <c r="AD441" i="1"/>
  <c r="AH441" i="1" s="1"/>
  <c r="AL441" i="1"/>
  <c r="AP441" i="1" s="1"/>
  <c r="AT441" i="1"/>
  <c r="BE441" i="1"/>
  <c r="CD441" i="1"/>
  <c r="CE441" i="1" s="1"/>
  <c r="Q442" i="1"/>
  <c r="S442" i="1"/>
  <c r="U442" i="1"/>
  <c r="Z442" i="1"/>
  <c r="AD442" i="1"/>
  <c r="AH442" i="1" s="1"/>
  <c r="AL442" i="1"/>
  <c r="AP442" i="1" s="1"/>
  <c r="AT442" i="1"/>
  <c r="BE442" i="1"/>
  <c r="CD442" i="1"/>
  <c r="CE442" i="1" s="1"/>
  <c r="Q443" i="1"/>
  <c r="S443" i="1"/>
  <c r="U443" i="1"/>
  <c r="Z443" i="1"/>
  <c r="AA443" i="1" s="1"/>
  <c r="AD443" i="1"/>
  <c r="AH443" i="1" s="1"/>
  <c r="AL443" i="1"/>
  <c r="AP443" i="1" s="1"/>
  <c r="AT443" i="1"/>
  <c r="BE443" i="1"/>
  <c r="CD443" i="1"/>
  <c r="CE443" i="1" s="1"/>
  <c r="Q444" i="1"/>
  <c r="S444" i="1"/>
  <c r="U444" i="1"/>
  <c r="Z444" i="1"/>
  <c r="AD444" i="1"/>
  <c r="AH444" i="1" s="1"/>
  <c r="AL444" i="1"/>
  <c r="AP444" i="1" s="1"/>
  <c r="AT444" i="1"/>
  <c r="BE444" i="1"/>
  <c r="CD444" i="1"/>
  <c r="CE444" i="1" s="1"/>
  <c r="Q445" i="1"/>
  <c r="S445" i="1"/>
  <c r="U445" i="1"/>
  <c r="Z445" i="1"/>
  <c r="AA445" i="1" s="1"/>
  <c r="AD445" i="1"/>
  <c r="AH445" i="1" s="1"/>
  <c r="AL445" i="1"/>
  <c r="AP445" i="1" s="1"/>
  <c r="AT445" i="1"/>
  <c r="BE445" i="1"/>
  <c r="CD445" i="1"/>
  <c r="CE445" i="1" s="1"/>
  <c r="Q446" i="1"/>
  <c r="S446" i="1"/>
  <c r="U446" i="1"/>
  <c r="Z446" i="1"/>
  <c r="AD446" i="1"/>
  <c r="AH446" i="1" s="1"/>
  <c r="AL446" i="1"/>
  <c r="AP446" i="1" s="1"/>
  <c r="AT446" i="1"/>
  <c r="BE446" i="1"/>
  <c r="CD446" i="1"/>
  <c r="CE446" i="1" s="1"/>
  <c r="Q447" i="1"/>
  <c r="S447" i="1"/>
  <c r="U447" i="1"/>
  <c r="Z447" i="1"/>
  <c r="AA447" i="1" s="1"/>
  <c r="AD447" i="1"/>
  <c r="AH447" i="1" s="1"/>
  <c r="AL447" i="1"/>
  <c r="AP447" i="1" s="1"/>
  <c r="AT447" i="1"/>
  <c r="BE447" i="1"/>
  <c r="CD447" i="1"/>
  <c r="CE447" i="1" s="1"/>
  <c r="Q448" i="1"/>
  <c r="S448" i="1"/>
  <c r="U448" i="1"/>
  <c r="Z448" i="1"/>
  <c r="AD448" i="1"/>
  <c r="AH448" i="1" s="1"/>
  <c r="AL448" i="1"/>
  <c r="AP448" i="1" s="1"/>
  <c r="AT448" i="1"/>
  <c r="BE448" i="1"/>
  <c r="CD448" i="1"/>
  <c r="CE448" i="1" s="1"/>
  <c r="Q449" i="1"/>
  <c r="S449" i="1"/>
  <c r="U449" i="1"/>
  <c r="Z449" i="1"/>
  <c r="AA449" i="1" s="1"/>
  <c r="AD449" i="1"/>
  <c r="AH449" i="1" s="1"/>
  <c r="AL449" i="1"/>
  <c r="AP449" i="1" s="1"/>
  <c r="AT449" i="1"/>
  <c r="BE449" i="1"/>
  <c r="CD449" i="1"/>
  <c r="CE449" i="1" s="1"/>
  <c r="Q450" i="1"/>
  <c r="S450" i="1"/>
  <c r="U450" i="1"/>
  <c r="Z450" i="1"/>
  <c r="AD450" i="1"/>
  <c r="AH450" i="1" s="1"/>
  <c r="AL450" i="1"/>
  <c r="AP450" i="1" s="1"/>
  <c r="AT450" i="1"/>
  <c r="BE450" i="1"/>
  <c r="CD450" i="1"/>
  <c r="CE450" i="1" s="1"/>
  <c r="Q451" i="1"/>
  <c r="S451" i="1"/>
  <c r="U451" i="1"/>
  <c r="Z451" i="1"/>
  <c r="AA451" i="1" s="1"/>
  <c r="AD451" i="1"/>
  <c r="AH451" i="1" s="1"/>
  <c r="AL451" i="1"/>
  <c r="AP451" i="1" s="1"/>
  <c r="AT451" i="1"/>
  <c r="BE451" i="1"/>
  <c r="CD451" i="1"/>
  <c r="CE451" i="1" s="1"/>
  <c r="Q452" i="1"/>
  <c r="S452" i="1"/>
  <c r="U452" i="1"/>
  <c r="Z452" i="1"/>
  <c r="AD452" i="1"/>
  <c r="AH452" i="1" s="1"/>
  <c r="AL452" i="1"/>
  <c r="AP452" i="1" s="1"/>
  <c r="AT452" i="1"/>
  <c r="BE452" i="1"/>
  <c r="CD452" i="1"/>
  <c r="CE452" i="1" s="1"/>
  <c r="Q453" i="1"/>
  <c r="S453" i="1"/>
  <c r="U453" i="1"/>
  <c r="Z453" i="1"/>
  <c r="AA453" i="1" s="1"/>
  <c r="AD453" i="1"/>
  <c r="AH453" i="1" s="1"/>
  <c r="AL453" i="1"/>
  <c r="AP453" i="1" s="1"/>
  <c r="AT453" i="1"/>
  <c r="BE453" i="1"/>
  <c r="CD453" i="1"/>
  <c r="CE453" i="1" s="1"/>
  <c r="Q454" i="1"/>
  <c r="S454" i="1"/>
  <c r="U454" i="1"/>
  <c r="Z454" i="1"/>
  <c r="AD454" i="1"/>
  <c r="AH454" i="1" s="1"/>
  <c r="AL454" i="1"/>
  <c r="AP454" i="1" s="1"/>
  <c r="AT454" i="1"/>
  <c r="BE454" i="1"/>
  <c r="CD454" i="1"/>
  <c r="CE454" i="1" s="1"/>
  <c r="Q455" i="1"/>
  <c r="S455" i="1"/>
  <c r="U455" i="1"/>
  <c r="Z455" i="1"/>
  <c r="AA455" i="1" s="1"/>
  <c r="AD455" i="1"/>
  <c r="AH455" i="1" s="1"/>
  <c r="AL455" i="1"/>
  <c r="AP455" i="1" s="1"/>
  <c r="AT455" i="1"/>
  <c r="BE455" i="1"/>
  <c r="CD455" i="1"/>
  <c r="CE455" i="1" s="1"/>
  <c r="Q456" i="1"/>
  <c r="S456" i="1"/>
  <c r="U456" i="1"/>
  <c r="Z456" i="1"/>
  <c r="AD456" i="1"/>
  <c r="AH456" i="1" s="1"/>
  <c r="AL456" i="1"/>
  <c r="AP456" i="1" s="1"/>
  <c r="AT456" i="1"/>
  <c r="BE456" i="1"/>
  <c r="CD456" i="1"/>
  <c r="CE456" i="1" s="1"/>
  <c r="Q457" i="1"/>
  <c r="S457" i="1"/>
  <c r="U457" i="1"/>
  <c r="Z457" i="1"/>
  <c r="AA457" i="1" s="1"/>
  <c r="AD457" i="1"/>
  <c r="AH457" i="1" s="1"/>
  <c r="AL457" i="1"/>
  <c r="AP457" i="1" s="1"/>
  <c r="AT457" i="1"/>
  <c r="BE457" i="1"/>
  <c r="CD457" i="1"/>
  <c r="CE457" i="1" s="1"/>
  <c r="Q458" i="1"/>
  <c r="S458" i="1"/>
  <c r="U458" i="1"/>
  <c r="Z458" i="1"/>
  <c r="AD458" i="1"/>
  <c r="AH458" i="1" s="1"/>
  <c r="AL458" i="1"/>
  <c r="AP458" i="1" s="1"/>
  <c r="AT458" i="1"/>
  <c r="BE458" i="1"/>
  <c r="CD458" i="1"/>
  <c r="CE458" i="1" s="1"/>
  <c r="Q459" i="1"/>
  <c r="S459" i="1"/>
  <c r="U459" i="1"/>
  <c r="Z459" i="1"/>
  <c r="AA459" i="1" s="1"/>
  <c r="AD459" i="1"/>
  <c r="AH459" i="1" s="1"/>
  <c r="AL459" i="1"/>
  <c r="AP459" i="1" s="1"/>
  <c r="AT459" i="1"/>
  <c r="BE459" i="1"/>
  <c r="CD459" i="1"/>
  <c r="CE459" i="1" s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L399" i="1" s="1"/>
  <c r="K400" i="1"/>
  <c r="K401" i="1"/>
  <c r="L401" i="1" s="1"/>
  <c r="K402" i="1"/>
  <c r="K403" i="1"/>
  <c r="L403" i="1" s="1"/>
  <c r="K404" i="1"/>
  <c r="K405" i="1"/>
  <c r="L405" i="1" s="1"/>
  <c r="K406" i="1"/>
  <c r="K407" i="1"/>
  <c r="L407" i="1" s="1"/>
  <c r="K408" i="1"/>
  <c r="K409" i="1"/>
  <c r="L409" i="1" s="1"/>
  <c r="K410" i="1"/>
  <c r="K411" i="1"/>
  <c r="L411" i="1" s="1"/>
  <c r="K412" i="1"/>
  <c r="K413" i="1"/>
  <c r="L413" i="1" s="1"/>
  <c r="K414" i="1"/>
  <c r="K415" i="1"/>
  <c r="L415" i="1" s="1"/>
  <c r="K416" i="1"/>
  <c r="K417" i="1"/>
  <c r="L417" i="1" s="1"/>
  <c r="K418" i="1"/>
  <c r="K419" i="1"/>
  <c r="L419" i="1" s="1"/>
  <c r="K420" i="1"/>
  <c r="K421" i="1"/>
  <c r="L421" i="1" s="1"/>
  <c r="K422" i="1"/>
  <c r="K423" i="1"/>
  <c r="L423" i="1" s="1"/>
  <c r="K424" i="1"/>
  <c r="K425" i="1"/>
  <c r="L425" i="1" s="1"/>
  <c r="K426" i="1"/>
  <c r="K427" i="1"/>
  <c r="L427" i="1" s="1"/>
  <c r="K428" i="1"/>
  <c r="K429" i="1"/>
  <c r="L429" i="1" s="1"/>
  <c r="K430" i="1"/>
  <c r="K431" i="1"/>
  <c r="L431" i="1" s="1"/>
  <c r="K432" i="1"/>
  <c r="K433" i="1"/>
  <c r="L433" i="1" s="1"/>
  <c r="K434" i="1"/>
  <c r="K435" i="1"/>
  <c r="L435" i="1" s="1"/>
  <c r="K436" i="1"/>
  <c r="K437" i="1"/>
  <c r="L437" i="1" s="1"/>
  <c r="K438" i="1"/>
  <c r="K439" i="1"/>
  <c r="L439" i="1" s="1"/>
  <c r="K440" i="1"/>
  <c r="K441" i="1"/>
  <c r="L441" i="1" s="1"/>
  <c r="K442" i="1"/>
  <c r="K443" i="1"/>
  <c r="L443" i="1" s="1"/>
  <c r="K444" i="1"/>
  <c r="K445" i="1"/>
  <c r="L445" i="1" s="1"/>
  <c r="K446" i="1"/>
  <c r="K447" i="1"/>
  <c r="L447" i="1" s="1"/>
  <c r="K448" i="1"/>
  <c r="K449" i="1"/>
  <c r="L449" i="1" s="1"/>
  <c r="K450" i="1"/>
  <c r="K451" i="1"/>
  <c r="L451" i="1" s="1"/>
  <c r="K452" i="1"/>
  <c r="K453" i="1"/>
  <c r="L453" i="1" s="1"/>
  <c r="K454" i="1"/>
  <c r="K455" i="1"/>
  <c r="L455" i="1" s="1"/>
  <c r="K456" i="1"/>
  <c r="K457" i="1"/>
  <c r="L457" i="1" s="1"/>
  <c r="K458" i="1"/>
  <c r="K459" i="1"/>
  <c r="L459" i="1" s="1"/>
  <c r="BB739" i="1" l="1"/>
  <c r="BB745" i="1"/>
  <c r="BB737" i="1"/>
  <c r="BB741" i="1"/>
  <c r="BB743" i="1"/>
  <c r="BB747" i="1"/>
  <c r="BB749" i="1"/>
  <c r="BB750" i="1"/>
  <c r="BB746" i="1"/>
  <c r="BB742" i="1"/>
  <c r="BB738" i="1"/>
  <c r="BB748" i="1"/>
  <c r="BB744" i="1"/>
  <c r="BB740" i="1"/>
  <c r="BB484" i="1"/>
  <c r="BB483" i="1"/>
  <c r="BB482" i="1"/>
  <c r="BB481" i="1"/>
  <c r="BB480" i="1"/>
  <c r="BB479" i="1"/>
  <c r="BB478" i="1"/>
  <c r="BB477" i="1"/>
  <c r="BB476" i="1"/>
  <c r="BB475" i="1"/>
  <c r="BB474" i="1"/>
  <c r="BB730" i="1"/>
  <c r="BB729" i="1"/>
  <c r="BB728" i="1"/>
  <c r="BB727" i="1"/>
  <c r="BB726" i="1"/>
  <c r="BB725" i="1"/>
  <c r="BB724" i="1"/>
  <c r="BB723" i="1"/>
  <c r="BB722" i="1"/>
  <c r="BB721" i="1"/>
  <c r="BB720" i="1"/>
  <c r="BB719" i="1"/>
  <c r="BB718" i="1"/>
  <c r="BB717" i="1"/>
  <c r="BB716" i="1"/>
  <c r="BB715" i="1"/>
  <c r="BB714" i="1"/>
  <c r="BB713" i="1"/>
  <c r="BB712" i="1"/>
  <c r="BB711" i="1"/>
  <c r="BB710" i="1"/>
  <c r="BB709" i="1"/>
  <c r="BB708" i="1"/>
  <c r="BB707" i="1"/>
  <c r="BB706" i="1"/>
  <c r="BB705" i="1"/>
  <c r="BB704" i="1"/>
  <c r="BB703" i="1"/>
  <c r="BB702" i="1"/>
  <c r="BB701" i="1"/>
  <c r="BB700" i="1"/>
  <c r="BB699" i="1"/>
  <c r="BB698" i="1"/>
  <c r="BB697" i="1"/>
  <c r="BB696" i="1"/>
  <c r="BB695" i="1"/>
  <c r="BB694" i="1"/>
  <c r="BB693" i="1"/>
  <c r="BB692" i="1"/>
  <c r="BB691" i="1"/>
  <c r="BB690" i="1"/>
  <c r="BB689" i="1"/>
  <c r="BB688" i="1"/>
  <c r="BB687" i="1"/>
  <c r="BB686" i="1"/>
  <c r="BB685" i="1"/>
  <c r="BB684" i="1"/>
  <c r="BB683" i="1"/>
  <c r="BB682" i="1"/>
  <c r="BB681" i="1"/>
  <c r="BB680" i="1"/>
  <c r="BB679" i="1"/>
  <c r="BB678" i="1"/>
  <c r="BB677" i="1"/>
  <c r="BB676" i="1"/>
  <c r="BB675" i="1"/>
  <c r="BB513" i="1"/>
  <c r="BB512" i="1"/>
  <c r="BB511" i="1"/>
  <c r="BB510" i="1"/>
  <c r="BB509" i="1"/>
  <c r="BB508" i="1"/>
  <c r="BB507" i="1"/>
  <c r="BB506" i="1"/>
  <c r="BB505" i="1"/>
  <c r="BB473" i="1"/>
  <c r="BB471" i="1"/>
  <c r="BB469" i="1"/>
  <c r="BB467" i="1"/>
  <c r="BB465" i="1"/>
  <c r="BB463" i="1"/>
  <c r="BB461" i="1"/>
  <c r="BB459" i="1"/>
  <c r="BB457" i="1"/>
  <c r="BB455" i="1"/>
  <c r="BB453" i="1"/>
  <c r="BB451" i="1"/>
  <c r="BB449" i="1"/>
  <c r="BB447" i="1"/>
  <c r="BB445" i="1"/>
  <c r="BB443" i="1"/>
  <c r="BB441" i="1"/>
  <c r="BB439" i="1"/>
  <c r="BB437" i="1"/>
  <c r="BB435" i="1"/>
  <c r="BB433" i="1"/>
  <c r="BB431" i="1"/>
  <c r="BB429" i="1"/>
  <c r="BB427" i="1"/>
  <c r="BB425" i="1"/>
  <c r="BB423" i="1"/>
  <c r="BB421" i="1"/>
  <c r="BB419" i="1"/>
  <c r="BB417" i="1"/>
  <c r="BB415" i="1"/>
  <c r="BB413" i="1"/>
  <c r="BB411" i="1"/>
  <c r="BB409" i="1"/>
  <c r="BB407" i="1"/>
  <c r="BB405" i="1"/>
  <c r="BB403" i="1"/>
  <c r="BB401" i="1"/>
  <c r="BB399" i="1"/>
  <c r="BB397" i="1"/>
  <c r="BB395" i="1"/>
  <c r="BB393" i="1"/>
  <c r="BB391" i="1"/>
  <c r="BB389" i="1"/>
  <c r="BB387" i="1"/>
  <c r="BB385" i="1"/>
  <c r="BB492" i="1"/>
  <c r="BB491" i="1"/>
  <c r="BB490" i="1"/>
  <c r="BB489" i="1"/>
  <c r="BB488" i="1"/>
  <c r="BB487" i="1"/>
  <c r="BB486" i="1"/>
  <c r="BB485" i="1"/>
  <c r="BB472" i="1"/>
  <c r="BB470" i="1"/>
  <c r="BB468" i="1"/>
  <c r="BB466" i="1"/>
  <c r="BB464" i="1"/>
  <c r="BB462" i="1"/>
  <c r="BB460" i="1"/>
  <c r="BB458" i="1"/>
  <c r="BB456" i="1"/>
  <c r="BB454" i="1"/>
  <c r="BB452" i="1"/>
  <c r="BB450" i="1"/>
  <c r="BB448" i="1"/>
  <c r="BB446" i="1"/>
  <c r="BB444" i="1"/>
  <c r="BB442" i="1"/>
  <c r="BB440" i="1"/>
  <c r="BB438" i="1"/>
  <c r="BB436" i="1"/>
  <c r="BB434" i="1"/>
  <c r="BB432" i="1"/>
  <c r="BB430" i="1"/>
  <c r="BB428" i="1"/>
  <c r="BB426" i="1"/>
  <c r="BB424" i="1"/>
  <c r="BB422" i="1"/>
  <c r="BB420" i="1"/>
  <c r="BB418" i="1"/>
  <c r="BB416" i="1"/>
  <c r="BB414" i="1"/>
  <c r="BB412" i="1"/>
  <c r="BB410" i="1"/>
  <c r="BB408" i="1"/>
  <c r="BB406" i="1"/>
  <c r="BB404" i="1"/>
  <c r="BB402" i="1"/>
  <c r="BB400" i="1"/>
  <c r="BB398" i="1"/>
  <c r="BB396" i="1"/>
  <c r="BB394" i="1"/>
  <c r="BB392" i="1"/>
  <c r="BB390" i="1"/>
  <c r="BB388" i="1"/>
  <c r="BB386" i="1"/>
  <c r="BB609" i="1"/>
  <c r="BB608" i="1"/>
  <c r="BB607" i="1"/>
  <c r="BB606" i="1"/>
  <c r="BB605" i="1"/>
  <c r="BB604" i="1"/>
  <c r="BB603" i="1"/>
  <c r="BB602" i="1"/>
  <c r="BB601" i="1"/>
  <c r="BB600" i="1"/>
  <c r="BB599" i="1"/>
  <c r="BB598" i="1"/>
  <c r="BB597" i="1"/>
  <c r="BB596" i="1"/>
  <c r="BB595" i="1"/>
  <c r="BB594" i="1"/>
  <c r="BB593" i="1"/>
  <c r="BB592" i="1"/>
  <c r="BB591" i="1"/>
  <c r="BB590" i="1"/>
  <c r="BB589" i="1"/>
  <c r="BB588" i="1"/>
  <c r="BB587" i="1"/>
  <c r="BB586" i="1"/>
  <c r="BB585" i="1"/>
  <c r="BB584" i="1"/>
  <c r="BB583" i="1"/>
  <c r="BB582" i="1"/>
  <c r="BB581" i="1"/>
  <c r="BB580" i="1"/>
  <c r="BB579" i="1"/>
  <c r="BB578" i="1"/>
  <c r="BB577" i="1"/>
  <c r="BB576" i="1"/>
  <c r="BB575" i="1"/>
  <c r="BB574" i="1"/>
  <c r="BB573" i="1"/>
  <c r="BB572" i="1"/>
  <c r="BB571" i="1"/>
  <c r="BB570" i="1"/>
  <c r="BB569" i="1"/>
  <c r="BB568" i="1"/>
  <c r="BB567" i="1"/>
  <c r="BB566" i="1"/>
  <c r="BB565" i="1"/>
  <c r="BB564" i="1"/>
  <c r="BB563" i="1"/>
  <c r="BB562" i="1"/>
  <c r="BB561" i="1"/>
  <c r="BB560" i="1"/>
  <c r="BB559" i="1"/>
  <c r="BB558" i="1"/>
  <c r="BB557" i="1"/>
  <c r="BB556" i="1"/>
  <c r="BB555" i="1"/>
  <c r="BB554" i="1"/>
  <c r="BB553" i="1"/>
  <c r="BB552" i="1"/>
  <c r="BB551" i="1"/>
  <c r="BB550" i="1"/>
  <c r="BB549" i="1"/>
  <c r="BB548" i="1"/>
  <c r="BB547" i="1"/>
  <c r="BB546" i="1"/>
  <c r="BB545" i="1"/>
  <c r="BB544" i="1"/>
  <c r="BB543" i="1"/>
  <c r="BB542" i="1"/>
  <c r="BB541" i="1"/>
  <c r="BB540" i="1"/>
  <c r="BB539" i="1"/>
  <c r="BB538" i="1"/>
  <c r="BB537" i="1"/>
  <c r="BB536" i="1"/>
  <c r="BB535" i="1"/>
  <c r="BB534" i="1"/>
  <c r="BB533" i="1"/>
  <c r="BB532" i="1"/>
  <c r="BB531" i="1"/>
  <c r="BB530" i="1"/>
  <c r="BB529" i="1"/>
  <c r="BB528" i="1"/>
  <c r="BB527" i="1"/>
  <c r="BB526" i="1"/>
  <c r="BB525" i="1"/>
  <c r="BB524" i="1"/>
  <c r="BB523" i="1"/>
  <c r="BB522" i="1"/>
  <c r="BB521" i="1"/>
  <c r="BB520" i="1"/>
  <c r="BB519" i="1"/>
  <c r="BB518" i="1"/>
  <c r="BB517" i="1"/>
  <c r="BB516" i="1"/>
  <c r="BB515" i="1"/>
  <c r="BB514" i="1"/>
  <c r="BB504" i="1"/>
  <c r="BB503" i="1"/>
  <c r="BB502" i="1"/>
  <c r="BB501" i="1"/>
  <c r="BB500" i="1"/>
  <c r="BB499" i="1"/>
  <c r="BB498" i="1"/>
  <c r="BB497" i="1"/>
  <c r="BB496" i="1"/>
  <c r="BB495" i="1"/>
  <c r="BB494" i="1"/>
  <c r="BB493" i="1"/>
  <c r="BB736" i="1"/>
  <c r="BB735" i="1"/>
  <c r="BB734" i="1"/>
  <c r="BB733" i="1"/>
  <c r="BB732" i="1"/>
  <c r="BB731" i="1"/>
  <c r="BB674" i="1"/>
  <c r="BB673" i="1"/>
  <c r="BB672" i="1"/>
  <c r="BB671" i="1"/>
  <c r="BB670" i="1"/>
  <c r="BB669" i="1"/>
  <c r="BB668" i="1"/>
  <c r="BB667" i="1"/>
  <c r="BB666" i="1"/>
  <c r="BB665" i="1"/>
  <c r="BB664" i="1"/>
  <c r="BB662" i="1"/>
  <c r="BB663" i="1"/>
  <c r="BB661" i="1"/>
  <c r="BB660" i="1"/>
  <c r="BB659" i="1"/>
  <c r="BB658" i="1"/>
  <c r="BB657" i="1"/>
  <c r="BB656" i="1"/>
  <c r="BB654" i="1"/>
  <c r="BB655" i="1"/>
  <c r="BB653" i="1"/>
  <c r="BB652" i="1"/>
  <c r="BB651" i="1"/>
  <c r="BB650" i="1"/>
  <c r="BB649" i="1"/>
  <c r="BB648" i="1"/>
  <c r="BB647" i="1"/>
  <c r="BB646" i="1"/>
  <c r="BB645" i="1"/>
  <c r="BB644" i="1"/>
  <c r="BB643" i="1"/>
  <c r="BB641" i="1"/>
  <c r="BB642" i="1"/>
  <c r="BB640" i="1"/>
  <c r="BB639" i="1"/>
  <c r="BB638" i="1"/>
  <c r="BB637" i="1"/>
  <c r="BB636" i="1"/>
  <c r="BB634" i="1"/>
  <c r="BB635" i="1"/>
  <c r="BB633" i="1"/>
  <c r="BB631" i="1"/>
  <c r="BB629" i="1"/>
  <c r="BB627" i="1"/>
  <c r="BB632" i="1"/>
  <c r="BB630" i="1"/>
  <c r="BB628" i="1"/>
  <c r="BB626" i="1"/>
  <c r="BB625" i="1"/>
  <c r="BB623" i="1"/>
  <c r="BB621" i="1"/>
  <c r="BB619" i="1"/>
  <c r="BB617" i="1"/>
  <c r="BB615" i="1"/>
  <c r="BB613" i="1"/>
  <c r="BB611" i="1"/>
  <c r="BB620" i="1"/>
  <c r="BB618" i="1"/>
  <c r="BB616" i="1"/>
  <c r="BB614" i="1"/>
  <c r="BB612" i="1"/>
  <c r="BB610" i="1"/>
  <c r="BB624" i="1"/>
  <c r="BB622" i="1"/>
  <c r="AI646" i="1"/>
  <c r="AI685" i="1"/>
  <c r="AI520" i="1"/>
  <c r="L389" i="1"/>
  <c r="AQ389" i="1" s="1"/>
  <c r="L387" i="1"/>
  <c r="AQ387" i="1" s="1"/>
  <c r="L383" i="1"/>
  <c r="AQ383" i="1" s="1"/>
  <c r="L379" i="1"/>
  <c r="AQ379" i="1" s="1"/>
  <c r="L375" i="1"/>
  <c r="AQ375" i="1" s="1"/>
  <c r="L371" i="1"/>
  <c r="AQ371" i="1" s="1"/>
  <c r="AA385" i="1"/>
  <c r="AA379" i="1"/>
  <c r="AA375" i="1"/>
  <c r="AI478" i="1"/>
  <c r="AQ478" i="1"/>
  <c r="AI473" i="1"/>
  <c r="AQ473" i="1"/>
  <c r="AI472" i="1"/>
  <c r="AQ472" i="1"/>
  <c r="AI468" i="1"/>
  <c r="AQ468" i="1"/>
  <c r="AI465" i="1"/>
  <c r="AQ465" i="1"/>
  <c r="AI464" i="1"/>
  <c r="AQ464" i="1"/>
  <c r="AI463" i="1"/>
  <c r="AQ463" i="1"/>
  <c r="AI462" i="1"/>
  <c r="AQ462" i="1"/>
  <c r="AI461" i="1"/>
  <c r="AQ461" i="1"/>
  <c r="AI460" i="1"/>
  <c r="AQ460" i="1"/>
  <c r="AI716" i="1"/>
  <c r="AQ716" i="1"/>
  <c r="AI715" i="1"/>
  <c r="AQ715" i="1"/>
  <c r="AI714" i="1"/>
  <c r="AQ714" i="1"/>
  <c r="AI713" i="1"/>
  <c r="AQ713" i="1"/>
  <c r="AI712" i="1"/>
  <c r="AQ712" i="1"/>
  <c r="AI711" i="1"/>
  <c r="AQ711" i="1"/>
  <c r="AI710" i="1"/>
  <c r="AQ710" i="1"/>
  <c r="AI709" i="1"/>
  <c r="AQ709" i="1"/>
  <c r="AI708" i="1"/>
  <c r="AQ708" i="1"/>
  <c r="AI707" i="1"/>
  <c r="AQ707" i="1"/>
  <c r="AI706" i="1"/>
  <c r="AQ706" i="1"/>
  <c r="AI705" i="1"/>
  <c r="AQ705" i="1"/>
  <c r="AI704" i="1"/>
  <c r="AQ704" i="1"/>
  <c r="AI703" i="1"/>
  <c r="AQ703" i="1"/>
  <c r="AI702" i="1"/>
  <c r="AQ702" i="1"/>
  <c r="AI701" i="1"/>
  <c r="AQ701" i="1"/>
  <c r="AI700" i="1"/>
  <c r="AQ700" i="1"/>
  <c r="AI699" i="1"/>
  <c r="AQ699" i="1"/>
  <c r="AI698" i="1"/>
  <c r="AQ698" i="1"/>
  <c r="AI697" i="1"/>
  <c r="AQ697" i="1"/>
  <c r="AI696" i="1"/>
  <c r="AQ696" i="1"/>
  <c r="AI695" i="1"/>
  <c r="AQ695" i="1"/>
  <c r="AI683" i="1"/>
  <c r="AQ683" i="1"/>
  <c r="AI681" i="1"/>
  <c r="AQ681" i="1"/>
  <c r="AI680" i="1"/>
  <c r="AQ680" i="1"/>
  <c r="AI678" i="1"/>
  <c r="AQ678" i="1"/>
  <c r="AI661" i="1"/>
  <c r="AQ661" i="1"/>
  <c r="AI656" i="1"/>
  <c r="AQ656" i="1"/>
  <c r="AI655" i="1"/>
  <c r="AQ655" i="1"/>
  <c r="AI654" i="1"/>
  <c r="AQ654" i="1"/>
  <c r="AI653" i="1"/>
  <c r="AQ653" i="1"/>
  <c r="AI649" i="1"/>
  <c r="AQ649" i="1"/>
  <c r="AI648" i="1"/>
  <c r="AQ648" i="1"/>
  <c r="AI639" i="1"/>
  <c r="AQ639" i="1"/>
  <c r="AI618" i="1"/>
  <c r="AQ618" i="1"/>
  <c r="AI617" i="1"/>
  <c r="AQ617" i="1"/>
  <c r="AI615" i="1"/>
  <c r="AQ615" i="1"/>
  <c r="AI604" i="1"/>
  <c r="AQ604" i="1"/>
  <c r="AI600" i="1"/>
  <c r="AQ600" i="1"/>
  <c r="AI595" i="1"/>
  <c r="AQ595" i="1"/>
  <c r="AI594" i="1"/>
  <c r="AQ594" i="1"/>
  <c r="AI592" i="1"/>
  <c r="AQ592" i="1"/>
  <c r="AI590" i="1"/>
  <c r="AQ590" i="1"/>
  <c r="AI588" i="1"/>
  <c r="AQ588" i="1"/>
  <c r="AI587" i="1"/>
  <c r="AQ587" i="1"/>
  <c r="AI586" i="1"/>
  <c r="AQ586" i="1"/>
  <c r="AI585" i="1"/>
  <c r="AQ585" i="1"/>
  <c r="AI584" i="1"/>
  <c r="AQ584" i="1"/>
  <c r="AI583" i="1"/>
  <c r="AQ583" i="1"/>
  <c r="AI582" i="1"/>
  <c r="AQ582" i="1"/>
  <c r="AI581" i="1"/>
  <c r="AQ581" i="1"/>
  <c r="AI580" i="1"/>
  <c r="AQ580" i="1"/>
  <c r="AI579" i="1"/>
  <c r="AQ579" i="1"/>
  <c r="AI578" i="1"/>
  <c r="AQ578" i="1"/>
  <c r="AI577" i="1"/>
  <c r="AQ577" i="1"/>
  <c r="AI576" i="1"/>
  <c r="AQ576" i="1"/>
  <c r="AI575" i="1"/>
  <c r="AQ575" i="1"/>
  <c r="AI574" i="1"/>
  <c r="AQ574" i="1"/>
  <c r="AI573" i="1"/>
  <c r="AQ573" i="1"/>
  <c r="AI572" i="1"/>
  <c r="AQ572" i="1"/>
  <c r="AI571" i="1"/>
  <c r="AQ571" i="1"/>
  <c r="AI570" i="1"/>
  <c r="AQ570" i="1"/>
  <c r="AI569" i="1"/>
  <c r="AQ569" i="1"/>
  <c r="AI568" i="1"/>
  <c r="AQ568" i="1"/>
  <c r="AI567" i="1"/>
  <c r="AQ567" i="1"/>
  <c r="AI566" i="1"/>
  <c r="AQ566" i="1"/>
  <c r="AI565" i="1"/>
  <c r="AQ565" i="1"/>
  <c r="AI564" i="1"/>
  <c r="AQ564" i="1"/>
  <c r="AI563" i="1"/>
  <c r="AQ563" i="1"/>
  <c r="AI562" i="1"/>
  <c r="AQ562" i="1"/>
  <c r="AI561" i="1"/>
  <c r="AQ561" i="1"/>
  <c r="AI560" i="1"/>
  <c r="AQ560" i="1"/>
  <c r="AI559" i="1"/>
  <c r="AQ559" i="1"/>
  <c r="AI558" i="1"/>
  <c r="AQ558" i="1"/>
  <c r="AI557" i="1"/>
  <c r="AQ557" i="1"/>
  <c r="AI556" i="1"/>
  <c r="AQ556" i="1"/>
  <c r="AI555" i="1"/>
  <c r="AQ555" i="1"/>
  <c r="AI554" i="1"/>
  <c r="AQ554" i="1"/>
  <c r="AI553" i="1"/>
  <c r="AQ553" i="1"/>
  <c r="AI552" i="1"/>
  <c r="AQ552" i="1"/>
  <c r="AI551" i="1"/>
  <c r="AQ551" i="1"/>
  <c r="AI537" i="1"/>
  <c r="AQ537" i="1"/>
  <c r="AI536" i="1"/>
  <c r="AQ536" i="1"/>
  <c r="AI535" i="1"/>
  <c r="AQ535" i="1"/>
  <c r="AI534" i="1"/>
  <c r="AQ534" i="1"/>
  <c r="AI533" i="1"/>
  <c r="AQ533" i="1"/>
  <c r="AI532" i="1"/>
  <c r="AQ532" i="1"/>
  <c r="AI531" i="1"/>
  <c r="AQ531" i="1"/>
  <c r="AI530" i="1"/>
  <c r="AQ530" i="1"/>
  <c r="AI529" i="1"/>
  <c r="AQ529" i="1"/>
  <c r="AI528" i="1"/>
  <c r="AQ528" i="1"/>
  <c r="AI527" i="1"/>
  <c r="AQ527" i="1"/>
  <c r="AI526" i="1"/>
  <c r="AQ526" i="1"/>
  <c r="AI525" i="1"/>
  <c r="AQ525" i="1"/>
  <c r="AI524" i="1"/>
  <c r="AQ524" i="1"/>
  <c r="AI523" i="1"/>
  <c r="AQ523" i="1"/>
  <c r="AI522" i="1"/>
  <c r="AQ522" i="1"/>
  <c r="AI519" i="1"/>
  <c r="AQ519" i="1"/>
  <c r="AI518" i="1"/>
  <c r="AQ518" i="1"/>
  <c r="AI517" i="1"/>
  <c r="AQ517" i="1"/>
  <c r="AQ516" i="1"/>
  <c r="AQ515" i="1"/>
  <c r="AI514" i="1"/>
  <c r="AQ514" i="1"/>
  <c r="AI513" i="1"/>
  <c r="AQ513" i="1"/>
  <c r="AI499" i="1"/>
  <c r="AQ499" i="1"/>
  <c r="AI498" i="1"/>
  <c r="AQ498" i="1"/>
  <c r="AI490" i="1"/>
  <c r="AQ490" i="1"/>
  <c r="AI489" i="1"/>
  <c r="AQ489" i="1"/>
  <c r="AI488" i="1"/>
  <c r="AQ488" i="1"/>
  <c r="AI487" i="1"/>
  <c r="AQ487" i="1"/>
  <c r="AI486" i="1"/>
  <c r="AQ486" i="1"/>
  <c r="AI485" i="1"/>
  <c r="AQ485" i="1"/>
  <c r="AI484" i="1"/>
  <c r="AQ484" i="1"/>
  <c r="AI483" i="1"/>
  <c r="AQ483" i="1"/>
  <c r="AI482" i="1"/>
  <c r="AQ482" i="1"/>
  <c r="AI481" i="1"/>
  <c r="AQ481" i="1"/>
  <c r="AI480" i="1"/>
  <c r="AQ480" i="1"/>
  <c r="AI479" i="1"/>
  <c r="AQ479" i="1"/>
  <c r="AI728" i="1"/>
  <c r="AQ728" i="1"/>
  <c r="AI727" i="1"/>
  <c r="AQ727" i="1"/>
  <c r="AI726" i="1"/>
  <c r="AQ726" i="1"/>
  <c r="AI725" i="1"/>
  <c r="AQ725" i="1"/>
  <c r="AI724" i="1"/>
  <c r="AQ724" i="1"/>
  <c r="AI723" i="1"/>
  <c r="AQ723" i="1"/>
  <c r="AI722" i="1"/>
  <c r="AQ722" i="1"/>
  <c r="AI721" i="1"/>
  <c r="AQ721" i="1"/>
  <c r="AI720" i="1"/>
  <c r="AQ720" i="1"/>
  <c r="AI719" i="1"/>
  <c r="AQ719" i="1"/>
  <c r="AI718" i="1"/>
  <c r="AQ718" i="1"/>
  <c r="AI717" i="1"/>
  <c r="AQ717" i="1"/>
  <c r="AI734" i="1"/>
  <c r="AQ734" i="1"/>
  <c r="AI733" i="1"/>
  <c r="AQ733" i="1"/>
  <c r="AI732" i="1"/>
  <c r="AQ732" i="1"/>
  <c r="AI731" i="1"/>
  <c r="AQ731" i="1"/>
  <c r="AI730" i="1"/>
  <c r="AQ730" i="1"/>
  <c r="AI729" i="1"/>
  <c r="AQ729" i="1"/>
  <c r="AI477" i="1"/>
  <c r="AQ477" i="1"/>
  <c r="AI476" i="1"/>
  <c r="AQ476" i="1"/>
  <c r="AI475" i="1"/>
  <c r="AQ475" i="1"/>
  <c r="AI474" i="1"/>
  <c r="AQ474" i="1"/>
  <c r="AI471" i="1"/>
  <c r="AQ471" i="1"/>
  <c r="AI470" i="1"/>
  <c r="AQ470" i="1"/>
  <c r="AI469" i="1"/>
  <c r="AQ469" i="1"/>
  <c r="AI467" i="1"/>
  <c r="AQ467" i="1"/>
  <c r="AI466" i="1"/>
  <c r="AQ466" i="1"/>
  <c r="AI684" i="1"/>
  <c r="AQ684" i="1"/>
  <c r="AI682" i="1"/>
  <c r="AQ682" i="1"/>
  <c r="AI679" i="1"/>
  <c r="AQ679" i="1"/>
  <c r="AI660" i="1"/>
  <c r="AQ660" i="1"/>
  <c r="AI659" i="1"/>
  <c r="AQ659" i="1"/>
  <c r="AI658" i="1"/>
  <c r="AQ658" i="1"/>
  <c r="AI657" i="1"/>
  <c r="AQ657" i="1"/>
  <c r="AI652" i="1"/>
  <c r="AQ652" i="1"/>
  <c r="AI651" i="1"/>
  <c r="AQ651" i="1"/>
  <c r="AI650" i="1"/>
  <c r="AQ650" i="1"/>
  <c r="AI647" i="1"/>
  <c r="AQ647" i="1"/>
  <c r="AI644" i="1"/>
  <c r="AQ644" i="1"/>
  <c r="AI643" i="1"/>
  <c r="AQ643" i="1"/>
  <c r="AI642" i="1"/>
  <c r="AQ642" i="1"/>
  <c r="AI641" i="1"/>
  <c r="AQ641" i="1"/>
  <c r="AI640" i="1"/>
  <c r="AQ640" i="1"/>
  <c r="AI638" i="1"/>
  <c r="AQ638" i="1"/>
  <c r="AI637" i="1"/>
  <c r="AQ637" i="1"/>
  <c r="AI636" i="1"/>
  <c r="AQ636" i="1"/>
  <c r="AI635" i="1"/>
  <c r="AQ635" i="1"/>
  <c r="AI634" i="1"/>
  <c r="AQ634" i="1"/>
  <c r="AI633" i="1"/>
  <c r="AQ633" i="1"/>
  <c r="AI632" i="1"/>
  <c r="AQ632" i="1"/>
  <c r="AI631" i="1"/>
  <c r="AQ631" i="1"/>
  <c r="AI630" i="1"/>
  <c r="AQ630" i="1"/>
  <c r="AI629" i="1"/>
  <c r="AQ629" i="1"/>
  <c r="AI628" i="1"/>
  <c r="AQ628" i="1"/>
  <c r="AI627" i="1"/>
  <c r="AQ627" i="1"/>
  <c r="AI626" i="1"/>
  <c r="AQ626" i="1"/>
  <c r="AI625" i="1"/>
  <c r="AQ625" i="1"/>
  <c r="AI624" i="1"/>
  <c r="AQ624" i="1"/>
  <c r="AI623" i="1"/>
  <c r="AQ623" i="1"/>
  <c r="AI622" i="1"/>
  <c r="AQ622" i="1"/>
  <c r="AI621" i="1"/>
  <c r="AQ621" i="1"/>
  <c r="AI620" i="1"/>
  <c r="AQ620" i="1"/>
  <c r="AI619" i="1"/>
  <c r="AQ619" i="1"/>
  <c r="AI616" i="1"/>
  <c r="AQ616" i="1"/>
  <c r="AI614" i="1"/>
  <c r="AQ614" i="1"/>
  <c r="AI613" i="1"/>
  <c r="AQ613" i="1"/>
  <c r="AI612" i="1"/>
  <c r="AQ612" i="1"/>
  <c r="AI611" i="1"/>
  <c r="AQ611" i="1"/>
  <c r="AI610" i="1"/>
  <c r="AQ610" i="1"/>
  <c r="AI609" i="1"/>
  <c r="AQ609" i="1"/>
  <c r="AI608" i="1"/>
  <c r="AQ608" i="1"/>
  <c r="AI607" i="1"/>
  <c r="AQ607" i="1"/>
  <c r="AI606" i="1"/>
  <c r="AQ606" i="1"/>
  <c r="AI605" i="1"/>
  <c r="AQ605" i="1"/>
  <c r="AI603" i="1"/>
  <c r="AQ603" i="1"/>
  <c r="AI602" i="1"/>
  <c r="AQ602" i="1"/>
  <c r="AI601" i="1"/>
  <c r="AQ601" i="1"/>
  <c r="AI599" i="1"/>
  <c r="AQ599" i="1"/>
  <c r="AI598" i="1"/>
  <c r="AQ598" i="1"/>
  <c r="AI597" i="1"/>
  <c r="AQ597" i="1"/>
  <c r="AI596" i="1"/>
  <c r="AQ596" i="1"/>
  <c r="AI593" i="1"/>
  <c r="AQ593" i="1"/>
  <c r="AI591" i="1"/>
  <c r="AQ591" i="1"/>
  <c r="AI589" i="1"/>
  <c r="AQ589" i="1"/>
  <c r="AI459" i="1"/>
  <c r="AQ459" i="1"/>
  <c r="AI457" i="1"/>
  <c r="AQ457" i="1"/>
  <c r="AI455" i="1"/>
  <c r="AQ455" i="1"/>
  <c r="AI453" i="1"/>
  <c r="AQ453" i="1"/>
  <c r="AI451" i="1"/>
  <c r="AQ451" i="1"/>
  <c r="AI449" i="1"/>
  <c r="AQ449" i="1"/>
  <c r="AI447" i="1"/>
  <c r="AQ447" i="1"/>
  <c r="AI445" i="1"/>
  <c r="AQ445" i="1"/>
  <c r="AI443" i="1"/>
  <c r="AQ443" i="1"/>
  <c r="AI441" i="1"/>
  <c r="AQ441" i="1"/>
  <c r="AI421" i="1"/>
  <c r="AQ421" i="1"/>
  <c r="AI419" i="1"/>
  <c r="AQ419" i="1"/>
  <c r="AI417" i="1"/>
  <c r="AQ417" i="1"/>
  <c r="AI415" i="1"/>
  <c r="AQ415" i="1"/>
  <c r="AI413" i="1"/>
  <c r="AQ413" i="1"/>
  <c r="AI411" i="1"/>
  <c r="AQ411" i="1"/>
  <c r="AI409" i="1"/>
  <c r="AQ409" i="1"/>
  <c r="AI407" i="1"/>
  <c r="AQ407" i="1"/>
  <c r="AI405" i="1"/>
  <c r="AQ405" i="1"/>
  <c r="AI403" i="1"/>
  <c r="AQ403" i="1"/>
  <c r="AI401" i="1"/>
  <c r="AQ401" i="1"/>
  <c r="AI399" i="1"/>
  <c r="AQ399" i="1"/>
  <c r="AI694" i="1"/>
  <c r="AQ694" i="1"/>
  <c r="AI693" i="1"/>
  <c r="AQ693" i="1"/>
  <c r="AI692" i="1"/>
  <c r="AQ692" i="1"/>
  <c r="AI691" i="1"/>
  <c r="AQ691" i="1"/>
  <c r="AI690" i="1"/>
  <c r="AQ690" i="1"/>
  <c r="AI689" i="1"/>
  <c r="AQ689" i="1"/>
  <c r="AI688" i="1"/>
  <c r="AQ688" i="1"/>
  <c r="AI687" i="1"/>
  <c r="AQ687" i="1"/>
  <c r="AI686" i="1"/>
  <c r="AQ686" i="1"/>
  <c r="AI677" i="1"/>
  <c r="AQ677" i="1"/>
  <c r="AI676" i="1"/>
  <c r="AQ676" i="1"/>
  <c r="AI675" i="1"/>
  <c r="AQ675" i="1"/>
  <c r="AI674" i="1"/>
  <c r="AQ674" i="1"/>
  <c r="AI673" i="1"/>
  <c r="AQ673" i="1"/>
  <c r="AI672" i="1"/>
  <c r="AQ672" i="1"/>
  <c r="AI671" i="1"/>
  <c r="AQ671" i="1"/>
  <c r="AI670" i="1"/>
  <c r="AQ670" i="1"/>
  <c r="AI669" i="1"/>
  <c r="AQ669" i="1"/>
  <c r="AI668" i="1"/>
  <c r="AQ668" i="1"/>
  <c r="AI667" i="1"/>
  <c r="AQ667" i="1"/>
  <c r="AI666" i="1"/>
  <c r="AQ666" i="1"/>
  <c r="AI665" i="1"/>
  <c r="AQ665" i="1"/>
  <c r="AI664" i="1"/>
  <c r="AQ664" i="1"/>
  <c r="AI663" i="1"/>
  <c r="AQ663" i="1"/>
  <c r="AI662" i="1"/>
  <c r="AQ662" i="1"/>
  <c r="AI645" i="1"/>
  <c r="AQ645" i="1"/>
  <c r="AI550" i="1"/>
  <c r="AQ550" i="1"/>
  <c r="AI549" i="1"/>
  <c r="AQ549" i="1"/>
  <c r="AI548" i="1"/>
  <c r="AQ548" i="1"/>
  <c r="AI547" i="1"/>
  <c r="AQ547" i="1"/>
  <c r="AI546" i="1"/>
  <c r="AQ546" i="1"/>
  <c r="AI545" i="1"/>
  <c r="AQ545" i="1"/>
  <c r="AI544" i="1"/>
  <c r="AQ544" i="1"/>
  <c r="AI543" i="1"/>
  <c r="AQ543" i="1"/>
  <c r="AI542" i="1"/>
  <c r="AQ542" i="1"/>
  <c r="AI541" i="1"/>
  <c r="AQ541" i="1"/>
  <c r="AI540" i="1"/>
  <c r="AQ540" i="1"/>
  <c r="AI539" i="1"/>
  <c r="AQ539" i="1"/>
  <c r="AI538" i="1"/>
  <c r="AQ538" i="1"/>
  <c r="AI521" i="1"/>
  <c r="AQ521" i="1"/>
  <c r="AI512" i="1"/>
  <c r="AQ512" i="1"/>
  <c r="AI511" i="1"/>
  <c r="AQ511" i="1"/>
  <c r="AI510" i="1"/>
  <c r="AQ510" i="1"/>
  <c r="AI509" i="1"/>
  <c r="AQ509" i="1"/>
  <c r="AI508" i="1"/>
  <c r="AQ508" i="1"/>
  <c r="AI507" i="1"/>
  <c r="AQ507" i="1"/>
  <c r="AI506" i="1"/>
  <c r="AQ506" i="1"/>
  <c r="AI505" i="1"/>
  <c r="AQ505" i="1"/>
  <c r="AI504" i="1"/>
  <c r="AQ504" i="1"/>
  <c r="AI503" i="1"/>
  <c r="AQ503" i="1"/>
  <c r="AI502" i="1"/>
  <c r="AQ502" i="1"/>
  <c r="AI501" i="1"/>
  <c r="AQ501" i="1"/>
  <c r="AI497" i="1"/>
  <c r="AQ497" i="1"/>
  <c r="AI496" i="1"/>
  <c r="AQ496" i="1"/>
  <c r="AI495" i="1"/>
  <c r="AQ495" i="1"/>
  <c r="AI494" i="1"/>
  <c r="AQ494" i="1"/>
  <c r="AI493" i="1"/>
  <c r="AQ493" i="1"/>
  <c r="AI492" i="1"/>
  <c r="AQ492" i="1"/>
  <c r="AI491" i="1"/>
  <c r="AQ491" i="1"/>
  <c r="AI736" i="1"/>
  <c r="AQ736" i="1"/>
  <c r="AI735" i="1"/>
  <c r="AQ735" i="1"/>
  <c r="AI439" i="1"/>
  <c r="AQ439" i="1"/>
  <c r="AI437" i="1"/>
  <c r="AQ437" i="1"/>
  <c r="AI435" i="1"/>
  <c r="AQ435" i="1"/>
  <c r="AI431" i="1"/>
  <c r="AQ431" i="1"/>
  <c r="AI433" i="1"/>
  <c r="AQ433" i="1"/>
  <c r="AI429" i="1"/>
  <c r="AQ429" i="1"/>
  <c r="AI423" i="1"/>
  <c r="AQ423" i="1"/>
  <c r="AI427" i="1"/>
  <c r="AQ427" i="1"/>
  <c r="AI425" i="1"/>
  <c r="AQ425" i="1"/>
  <c r="L390" i="1"/>
  <c r="AQ390" i="1" s="1"/>
  <c r="L388" i="1"/>
  <c r="AQ388" i="1" s="1"/>
  <c r="L386" i="1"/>
  <c r="L384" i="1"/>
  <c r="AQ384" i="1" s="1"/>
  <c r="L382" i="1"/>
  <c r="L380" i="1"/>
  <c r="AQ380" i="1" s="1"/>
  <c r="L378" i="1"/>
  <c r="AQ378" i="1" s="1"/>
  <c r="L376" i="1"/>
  <c r="AQ376" i="1" s="1"/>
  <c r="L374" i="1"/>
  <c r="AQ374" i="1" s="1"/>
  <c r="L372" i="1"/>
  <c r="AQ372" i="1" s="1"/>
  <c r="AA438" i="1"/>
  <c r="AA436" i="1"/>
  <c r="AA440" i="1"/>
  <c r="L458" i="1"/>
  <c r="L456" i="1"/>
  <c r="L454" i="1"/>
  <c r="L452" i="1"/>
  <c r="L450" i="1"/>
  <c r="L448" i="1"/>
  <c r="L446" i="1"/>
  <c r="L444" i="1"/>
  <c r="L442" i="1"/>
  <c r="L440" i="1"/>
  <c r="L438" i="1"/>
  <c r="L436" i="1"/>
  <c r="L434" i="1"/>
  <c r="L432" i="1"/>
  <c r="L430" i="1"/>
  <c r="L428" i="1"/>
  <c r="L426" i="1"/>
  <c r="L424" i="1"/>
  <c r="L422" i="1"/>
  <c r="L420" i="1"/>
  <c r="L418" i="1"/>
  <c r="L416" i="1"/>
  <c r="L414" i="1"/>
  <c r="L412" i="1"/>
  <c r="L410" i="1"/>
  <c r="L408" i="1"/>
  <c r="L406" i="1"/>
  <c r="L404" i="1"/>
  <c r="L402" i="1"/>
  <c r="L400" i="1"/>
  <c r="L398" i="1"/>
  <c r="L392" i="1"/>
  <c r="AA458" i="1"/>
  <c r="AA456" i="1"/>
  <c r="AA454" i="1"/>
  <c r="AA452" i="1"/>
  <c r="AA450" i="1"/>
  <c r="AA448" i="1"/>
  <c r="AA446" i="1"/>
  <c r="AA444" i="1"/>
  <c r="AA430" i="1"/>
  <c r="AA428" i="1"/>
  <c r="AA426" i="1"/>
  <c r="AA424" i="1"/>
  <c r="AA422" i="1"/>
  <c r="AA420" i="1"/>
  <c r="AA418" i="1"/>
  <c r="AA416" i="1"/>
  <c r="AA414" i="1"/>
  <c r="AA412" i="1"/>
  <c r="AA410" i="1"/>
  <c r="AA408" i="1"/>
  <c r="AA406" i="1"/>
  <c r="AA404" i="1"/>
  <c r="AA402" i="1"/>
  <c r="AA400" i="1"/>
  <c r="AA442" i="1"/>
  <c r="AA396" i="1"/>
  <c r="AA392" i="1"/>
  <c r="L396" i="1"/>
  <c r="L394" i="1"/>
  <c r="AA434" i="1"/>
  <c r="AA398" i="1"/>
  <c r="AA394" i="1"/>
  <c r="L397" i="1"/>
  <c r="L395" i="1"/>
  <c r="L393" i="1"/>
  <c r="L391" i="1"/>
  <c r="L385" i="1"/>
  <c r="L381" i="1"/>
  <c r="L377" i="1"/>
  <c r="L373" i="1"/>
  <c r="AA373" i="1"/>
  <c r="AA381" i="1"/>
  <c r="AA377" i="1"/>
  <c r="F389" i="1"/>
  <c r="AA388" i="1"/>
  <c r="F387" i="1"/>
  <c r="F381" i="1"/>
  <c r="F375" i="1"/>
  <c r="AA389" i="1"/>
  <c r="AA387" i="1"/>
  <c r="AA383" i="1"/>
  <c r="AA371" i="1"/>
  <c r="AA374" i="1"/>
  <c r="AI390" i="1"/>
  <c r="AA390" i="1"/>
  <c r="AA386" i="1"/>
  <c r="AA384" i="1"/>
  <c r="AA382" i="1"/>
  <c r="AA380" i="1"/>
  <c r="AI378" i="1"/>
  <c r="AA378" i="1"/>
  <c r="AA376" i="1"/>
  <c r="AA372" i="1"/>
  <c r="AI383" i="1" l="1"/>
  <c r="AI389" i="1"/>
  <c r="AI375" i="1"/>
  <c r="AI371" i="1"/>
  <c r="AI379" i="1"/>
  <c r="AI387" i="1"/>
  <c r="AI372" i="1"/>
  <c r="AI376" i="1"/>
  <c r="AI380" i="1"/>
  <c r="AI384" i="1"/>
  <c r="AI388" i="1"/>
  <c r="AI374" i="1"/>
  <c r="AI377" i="1"/>
  <c r="AQ377" i="1"/>
  <c r="AI385" i="1"/>
  <c r="AQ385" i="1"/>
  <c r="AI393" i="1"/>
  <c r="AQ393" i="1"/>
  <c r="AI397" i="1"/>
  <c r="AQ397" i="1"/>
  <c r="AI394" i="1"/>
  <c r="AQ394" i="1"/>
  <c r="AI398" i="1"/>
  <c r="AQ398" i="1"/>
  <c r="AI402" i="1"/>
  <c r="AQ402" i="1"/>
  <c r="AI406" i="1"/>
  <c r="AQ406" i="1"/>
  <c r="AI410" i="1"/>
  <c r="AQ410" i="1"/>
  <c r="AI414" i="1"/>
  <c r="AQ414" i="1"/>
  <c r="AI418" i="1"/>
  <c r="AQ418" i="1"/>
  <c r="AI442" i="1"/>
  <c r="AQ442" i="1"/>
  <c r="AI446" i="1"/>
  <c r="AQ446" i="1"/>
  <c r="AI450" i="1"/>
  <c r="AQ450" i="1"/>
  <c r="AI454" i="1"/>
  <c r="AQ454" i="1"/>
  <c r="AI458" i="1"/>
  <c r="AQ458" i="1"/>
  <c r="AI373" i="1"/>
  <c r="AQ373" i="1"/>
  <c r="AI381" i="1"/>
  <c r="AQ381" i="1"/>
  <c r="AI391" i="1"/>
  <c r="AQ391" i="1"/>
  <c r="AI395" i="1"/>
  <c r="AQ395" i="1"/>
  <c r="AI396" i="1"/>
  <c r="AQ396" i="1"/>
  <c r="AI392" i="1"/>
  <c r="AQ392" i="1"/>
  <c r="AI400" i="1"/>
  <c r="AQ400" i="1"/>
  <c r="AI404" i="1"/>
  <c r="AQ404" i="1"/>
  <c r="AI408" i="1"/>
  <c r="AQ408" i="1"/>
  <c r="AI412" i="1"/>
  <c r="AQ412" i="1"/>
  <c r="AI416" i="1"/>
  <c r="AQ416" i="1"/>
  <c r="AI420" i="1"/>
  <c r="AQ420" i="1"/>
  <c r="AI444" i="1"/>
  <c r="AQ444" i="1"/>
  <c r="AI448" i="1"/>
  <c r="AQ448" i="1"/>
  <c r="AI452" i="1"/>
  <c r="AQ452" i="1"/>
  <c r="AI456" i="1"/>
  <c r="AQ456" i="1"/>
  <c r="AI382" i="1"/>
  <c r="AQ382" i="1"/>
  <c r="AI386" i="1"/>
  <c r="AQ386" i="1"/>
  <c r="AI440" i="1"/>
  <c r="AQ440" i="1"/>
  <c r="AI438" i="1"/>
  <c r="AQ438" i="1"/>
  <c r="AI436" i="1"/>
  <c r="AQ436" i="1"/>
  <c r="AI434" i="1"/>
  <c r="AQ434" i="1"/>
  <c r="AI428" i="1"/>
  <c r="AQ428" i="1"/>
  <c r="AI432" i="1"/>
  <c r="AQ432" i="1"/>
  <c r="AI430" i="1"/>
  <c r="AQ430" i="1"/>
  <c r="AI422" i="1"/>
  <c r="AQ422" i="1"/>
  <c r="AI426" i="1"/>
  <c r="AQ426" i="1"/>
  <c r="AI424" i="1"/>
  <c r="AQ424" i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F152" i="1"/>
  <c r="F20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L368" i="1" s="1"/>
  <c r="AQ368" i="1" s="1"/>
  <c r="E369" i="1"/>
  <c r="L369" i="1" s="1"/>
  <c r="AQ369" i="1" s="1"/>
  <c r="E370" i="1"/>
  <c r="E6" i="1"/>
  <c r="F6" i="1" s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7" i="1"/>
  <c r="AH8" i="1"/>
  <c r="AH6" i="1"/>
  <c r="F370" i="1" l="1"/>
  <c r="L370" i="1"/>
  <c r="AQ370" i="1" s="1"/>
  <c r="F369" i="1"/>
  <c r="F368" i="1"/>
  <c r="BB327" i="1" l="1"/>
  <c r="BB325" i="1"/>
  <c r="BB323" i="1"/>
  <c r="BB321" i="1"/>
  <c r="BB319" i="1"/>
  <c r="BB317" i="1"/>
  <c r="BB315" i="1"/>
  <c r="BB313" i="1"/>
  <c r="BB311" i="1"/>
  <c r="BB309" i="1"/>
  <c r="BB307" i="1"/>
  <c r="BB305" i="1"/>
  <c r="BB303" i="1"/>
  <c r="BB301" i="1"/>
  <c r="BB299" i="1"/>
  <c r="BB297" i="1"/>
  <c r="BB295" i="1"/>
  <c r="BB293" i="1"/>
  <c r="BB291" i="1"/>
  <c r="BB289" i="1"/>
  <c r="BB287" i="1"/>
  <c r="BB285" i="1"/>
  <c r="BB283" i="1"/>
  <c r="BB281" i="1"/>
  <c r="BB279" i="1"/>
  <c r="BB277" i="1"/>
  <c r="BB275" i="1"/>
  <c r="BB273" i="1"/>
  <c r="BB271" i="1"/>
  <c r="BB269" i="1"/>
  <c r="BB267" i="1"/>
  <c r="BB265" i="1"/>
  <c r="BB263" i="1"/>
  <c r="BB261" i="1"/>
  <c r="BB259" i="1"/>
  <c r="BB257" i="1"/>
  <c r="BB255" i="1"/>
  <c r="BB253" i="1"/>
  <c r="BB251" i="1"/>
  <c r="BB249" i="1"/>
  <c r="BB247" i="1"/>
  <c r="BB245" i="1"/>
  <c r="BB243" i="1"/>
  <c r="BB241" i="1"/>
  <c r="BB239" i="1"/>
  <c r="BB237" i="1"/>
  <c r="BB235" i="1"/>
  <c r="BB233" i="1"/>
  <c r="BB231" i="1"/>
  <c r="BB229" i="1"/>
  <c r="BB227" i="1"/>
  <c r="BB225" i="1"/>
  <c r="BB223" i="1"/>
  <c r="BB221" i="1"/>
  <c r="BB219" i="1"/>
  <c r="BB217" i="1"/>
  <c r="BB215" i="1"/>
  <c r="BB213" i="1"/>
  <c r="BB211" i="1"/>
  <c r="BB209" i="1"/>
  <c r="BB207" i="1"/>
  <c r="BB205" i="1"/>
  <c r="BB203" i="1"/>
  <c r="BB201" i="1"/>
  <c r="BB199" i="1"/>
  <c r="BB197" i="1"/>
  <c r="BB195" i="1"/>
  <c r="BB193" i="1"/>
  <c r="BB191" i="1"/>
  <c r="BB189" i="1"/>
  <c r="BB187" i="1"/>
  <c r="BB185" i="1"/>
  <c r="BB183" i="1"/>
  <c r="BB181" i="1"/>
  <c r="BB179" i="1"/>
  <c r="BB177" i="1"/>
  <c r="BB175" i="1"/>
  <c r="BB173" i="1"/>
  <c r="BB171" i="1"/>
  <c r="BB169" i="1"/>
  <c r="BB167" i="1"/>
  <c r="BB165" i="1"/>
  <c r="BB163" i="1"/>
  <c r="BB161" i="1"/>
  <c r="BB159" i="1"/>
  <c r="BB157" i="1"/>
  <c r="BB155" i="1"/>
  <c r="BB153" i="1"/>
  <c r="BB151" i="1"/>
  <c r="BB149" i="1"/>
  <c r="BB147" i="1"/>
  <c r="BB145" i="1"/>
  <c r="BB143" i="1"/>
  <c r="BB141" i="1"/>
  <c r="BB139" i="1"/>
  <c r="BB137" i="1"/>
  <c r="BB135" i="1"/>
  <c r="BB133" i="1"/>
  <c r="BB131" i="1"/>
  <c r="BB129" i="1"/>
  <c r="BB127" i="1"/>
  <c r="BB125" i="1"/>
  <c r="BB123" i="1"/>
  <c r="BB121" i="1"/>
  <c r="BB119" i="1"/>
  <c r="BB117" i="1"/>
  <c r="BB115" i="1"/>
  <c r="BB113" i="1"/>
  <c r="BB111" i="1"/>
  <c r="BB109" i="1"/>
  <c r="BB107" i="1"/>
  <c r="BB105" i="1"/>
  <c r="BB103" i="1"/>
  <c r="BB101" i="1"/>
  <c r="BB99" i="1"/>
  <c r="BB97" i="1"/>
  <c r="BB95" i="1"/>
  <c r="BB93" i="1"/>
  <c r="BB91" i="1"/>
  <c r="BB89" i="1"/>
  <c r="BB87" i="1"/>
  <c r="BB85" i="1"/>
  <c r="BB83" i="1"/>
  <c r="BB81" i="1"/>
  <c r="BB79" i="1"/>
  <c r="BB77" i="1"/>
  <c r="BB75" i="1"/>
  <c r="BB73" i="1"/>
  <c r="BB71" i="1"/>
  <c r="BB69" i="1"/>
  <c r="BB67" i="1"/>
  <c r="BB65" i="1"/>
  <c r="BB63" i="1"/>
  <c r="BB61" i="1"/>
  <c r="BB59" i="1"/>
  <c r="BB57" i="1"/>
  <c r="BB55" i="1"/>
  <c r="BB53" i="1"/>
  <c r="BB51" i="1"/>
  <c r="BB49" i="1"/>
  <c r="BB47" i="1"/>
  <c r="BB45" i="1"/>
  <c r="BB43" i="1"/>
  <c r="BB41" i="1"/>
  <c r="BB39" i="1"/>
  <c r="BB37" i="1"/>
  <c r="BB35" i="1"/>
  <c r="BB33" i="1"/>
  <c r="BB31" i="1"/>
  <c r="BB29" i="1"/>
  <c r="BB27" i="1"/>
  <c r="BB25" i="1"/>
  <c r="BB23" i="1"/>
  <c r="BB21" i="1"/>
  <c r="BB384" i="1"/>
  <c r="BB382" i="1"/>
  <c r="BB380" i="1"/>
  <c r="BB378" i="1"/>
  <c r="BB377" i="1"/>
  <c r="BB376" i="1"/>
  <c r="BB374" i="1"/>
  <c r="BB372" i="1"/>
  <c r="BB370" i="1"/>
  <c r="BB368" i="1"/>
  <c r="BB366" i="1"/>
  <c r="BB364" i="1"/>
  <c r="BB362" i="1"/>
  <c r="BB360" i="1"/>
  <c r="BB358" i="1"/>
  <c r="BB356" i="1"/>
  <c r="BB354" i="1"/>
  <c r="BB352" i="1"/>
  <c r="BB350" i="1"/>
  <c r="BB348" i="1"/>
  <c r="BB346" i="1"/>
  <c r="BB344" i="1"/>
  <c r="BB342" i="1"/>
  <c r="BB340" i="1"/>
  <c r="BB338" i="1"/>
  <c r="BB336" i="1"/>
  <c r="BB334" i="1"/>
  <c r="BB332" i="1"/>
  <c r="BB330" i="1"/>
  <c r="BB328" i="1"/>
  <c r="BB326" i="1"/>
  <c r="BB324" i="1"/>
  <c r="BB322" i="1"/>
  <c r="BB320" i="1"/>
  <c r="BB318" i="1"/>
  <c r="BB316" i="1"/>
  <c r="BB314" i="1"/>
  <c r="BB312" i="1"/>
  <c r="BB310" i="1"/>
  <c r="BB308" i="1"/>
  <c r="BB306" i="1"/>
  <c r="BB304" i="1"/>
  <c r="BB302" i="1"/>
  <c r="BB300" i="1"/>
  <c r="BB298" i="1"/>
  <c r="BB296" i="1"/>
  <c r="BB294" i="1"/>
  <c r="BB292" i="1"/>
  <c r="BB290" i="1"/>
  <c r="BB288" i="1"/>
  <c r="BB286" i="1"/>
  <c r="BB284" i="1"/>
  <c r="BB282" i="1"/>
  <c r="BB280" i="1"/>
  <c r="BB278" i="1"/>
  <c r="BB276" i="1"/>
  <c r="BB274" i="1"/>
  <c r="BB272" i="1"/>
  <c r="BB270" i="1"/>
  <c r="BB268" i="1"/>
  <c r="BB266" i="1"/>
  <c r="BB264" i="1"/>
  <c r="BB262" i="1"/>
  <c r="BB260" i="1"/>
  <c r="BB258" i="1"/>
  <c r="BB256" i="1"/>
  <c r="BB254" i="1"/>
  <c r="BB252" i="1"/>
  <c r="BB250" i="1"/>
  <c r="BB248" i="1"/>
  <c r="BB246" i="1"/>
  <c r="BB244" i="1"/>
  <c r="BB242" i="1"/>
  <c r="BB240" i="1"/>
  <c r="BB238" i="1"/>
  <c r="BB236" i="1"/>
  <c r="BB234" i="1"/>
  <c r="BB232" i="1"/>
  <c r="BB230" i="1"/>
  <c r="BB228" i="1"/>
  <c r="BB226" i="1"/>
  <c r="BB224" i="1"/>
  <c r="BB222" i="1"/>
  <c r="BB220" i="1"/>
  <c r="BB218" i="1"/>
  <c r="BB216" i="1"/>
  <c r="BB214" i="1"/>
  <c r="BB212" i="1"/>
  <c r="BB210" i="1"/>
  <c r="BB208" i="1"/>
  <c r="BB206" i="1"/>
  <c r="BB204" i="1"/>
  <c r="BB202" i="1"/>
  <c r="BB200" i="1"/>
  <c r="BB198" i="1"/>
  <c r="BB196" i="1"/>
  <c r="BB194" i="1"/>
  <c r="BB192" i="1"/>
  <c r="BB190" i="1"/>
  <c r="BB188" i="1"/>
  <c r="BB186" i="1"/>
  <c r="BB184" i="1"/>
  <c r="BB182" i="1"/>
  <c r="BB180" i="1"/>
  <c r="BB178" i="1"/>
  <c r="BB176" i="1"/>
  <c r="BB174" i="1"/>
  <c r="BB172" i="1"/>
  <c r="BB170" i="1"/>
  <c r="BB168" i="1"/>
  <c r="BB166" i="1"/>
  <c r="BB164" i="1"/>
  <c r="BB162" i="1"/>
  <c r="BB160" i="1"/>
  <c r="BB158" i="1"/>
  <c r="BB156" i="1"/>
  <c r="BB154" i="1"/>
  <c r="BB152" i="1"/>
  <c r="BB150" i="1"/>
  <c r="BB148" i="1"/>
  <c r="BB146" i="1"/>
  <c r="BB144" i="1"/>
  <c r="BB142" i="1"/>
  <c r="BB140" i="1"/>
  <c r="BB138" i="1"/>
  <c r="BB136" i="1"/>
  <c r="BB134" i="1"/>
  <c r="BB132" i="1"/>
  <c r="BB130" i="1"/>
  <c r="BB128" i="1"/>
  <c r="BB126" i="1"/>
  <c r="BB124" i="1"/>
  <c r="BB122" i="1"/>
  <c r="BB120" i="1"/>
  <c r="BB118" i="1"/>
  <c r="BB116" i="1"/>
  <c r="BB114" i="1"/>
  <c r="BB112" i="1"/>
  <c r="BB110" i="1"/>
  <c r="BB108" i="1"/>
  <c r="BB106" i="1"/>
  <c r="BB104" i="1"/>
  <c r="BB102" i="1"/>
  <c r="BB100" i="1"/>
  <c r="BB98" i="1"/>
  <c r="BB96" i="1"/>
  <c r="BB94" i="1"/>
  <c r="BB92" i="1"/>
  <c r="BB90" i="1"/>
  <c r="BB88" i="1"/>
  <c r="BB86" i="1"/>
  <c r="BB84" i="1"/>
  <c r="BB82" i="1"/>
  <c r="BB80" i="1"/>
  <c r="BB78" i="1"/>
  <c r="BB76" i="1"/>
  <c r="BB74" i="1"/>
  <c r="BB72" i="1"/>
  <c r="BB70" i="1"/>
  <c r="BB68" i="1"/>
  <c r="BB66" i="1"/>
  <c r="BB64" i="1"/>
  <c r="BB62" i="1"/>
  <c r="BB60" i="1"/>
  <c r="BB58" i="1"/>
  <c r="BB56" i="1"/>
  <c r="BB54" i="1"/>
  <c r="BB52" i="1"/>
  <c r="BB50" i="1"/>
  <c r="BB48" i="1"/>
  <c r="BB46" i="1"/>
  <c r="BB44" i="1"/>
  <c r="BB42" i="1"/>
  <c r="BB40" i="1"/>
  <c r="BB38" i="1"/>
  <c r="BB36" i="1"/>
  <c r="BB34" i="1"/>
  <c r="BB32" i="1"/>
  <c r="BB30" i="1"/>
  <c r="BB28" i="1"/>
  <c r="BB26" i="1"/>
  <c r="BB24" i="1"/>
  <c r="BB22" i="1"/>
  <c r="BB20" i="1"/>
  <c r="BB383" i="1"/>
  <c r="BB381" i="1"/>
  <c r="BB379" i="1"/>
  <c r="BB375" i="1"/>
  <c r="BB373" i="1"/>
  <c r="BB371" i="1"/>
  <c r="BB369" i="1"/>
  <c r="BB367" i="1"/>
  <c r="BB365" i="1"/>
  <c r="BB363" i="1"/>
  <c r="BB361" i="1"/>
  <c r="BB359" i="1"/>
  <c r="BB357" i="1"/>
  <c r="BB355" i="1"/>
  <c r="BB353" i="1"/>
  <c r="BB351" i="1"/>
  <c r="BB349" i="1"/>
  <c r="BB347" i="1"/>
  <c r="BB345" i="1"/>
  <c r="BB343" i="1"/>
  <c r="BB341" i="1"/>
  <c r="BB339" i="1"/>
  <c r="BB337" i="1"/>
  <c r="BB335" i="1"/>
  <c r="BB333" i="1"/>
  <c r="BB331" i="1"/>
  <c r="BB329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AA152" i="1" s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AA274" i="1" s="1"/>
  <c r="Z275" i="1"/>
  <c r="AA275" i="1" s="1"/>
  <c r="Z276" i="1"/>
  <c r="AA276" i="1" s="1"/>
  <c r="Z277" i="1"/>
  <c r="AA277" i="1" s="1"/>
  <c r="Z278" i="1"/>
  <c r="AA278" i="1" s="1"/>
  <c r="Z279" i="1"/>
  <c r="AA279" i="1" s="1"/>
  <c r="Z280" i="1"/>
  <c r="AA280" i="1" s="1"/>
  <c r="Z281" i="1"/>
  <c r="AA281" i="1" s="1"/>
  <c r="Z282" i="1"/>
  <c r="AA282" i="1" s="1"/>
  <c r="Z283" i="1"/>
  <c r="AA283" i="1" s="1"/>
  <c r="Z284" i="1"/>
  <c r="AA284" i="1" s="1"/>
  <c r="Z285" i="1"/>
  <c r="AA285" i="1" s="1"/>
  <c r="Z286" i="1"/>
  <c r="AA286" i="1" s="1"/>
  <c r="Z287" i="1"/>
  <c r="AA287" i="1" s="1"/>
  <c r="Z288" i="1"/>
  <c r="AA288" i="1" s="1"/>
  <c r="Z289" i="1"/>
  <c r="AA289" i="1" s="1"/>
  <c r="Z290" i="1"/>
  <c r="AA290" i="1" s="1"/>
  <c r="Z291" i="1"/>
  <c r="AA291" i="1" s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6" i="1"/>
  <c r="K367" i="1"/>
  <c r="L367" i="1" s="1"/>
  <c r="AQ367" i="1" s="1"/>
  <c r="K366" i="1"/>
  <c r="L366" i="1" s="1"/>
  <c r="AQ366" i="1" s="1"/>
  <c r="K365" i="1"/>
  <c r="L365" i="1" s="1"/>
  <c r="AQ365" i="1" s="1"/>
  <c r="K364" i="1"/>
  <c r="L364" i="1" s="1"/>
  <c r="AQ364" i="1" s="1"/>
  <c r="K363" i="1"/>
  <c r="L363" i="1" s="1"/>
  <c r="AQ363" i="1" s="1"/>
  <c r="K362" i="1"/>
  <c r="L362" i="1" s="1"/>
  <c r="AQ362" i="1" s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L291" i="1" s="1"/>
  <c r="K290" i="1"/>
  <c r="L290" i="1" s="1"/>
  <c r="K289" i="1"/>
  <c r="L289" i="1" s="1"/>
  <c r="K288" i="1"/>
  <c r="L288" i="1" s="1"/>
  <c r="K287" i="1"/>
  <c r="L287" i="1" s="1"/>
  <c r="K286" i="1"/>
  <c r="L286" i="1" s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8" i="1"/>
  <c r="L278" i="1" s="1"/>
  <c r="K277" i="1"/>
  <c r="L277" i="1" s="1"/>
  <c r="K276" i="1"/>
  <c r="L276" i="1" s="1"/>
  <c r="K275" i="1"/>
  <c r="L275" i="1" s="1"/>
  <c r="K274" i="1"/>
  <c r="L274" i="1" s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L152" i="1" s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243" i="1"/>
  <c r="AI152" i="1" l="1"/>
  <c r="AQ152" i="1"/>
  <c r="AI275" i="1"/>
  <c r="AQ275" i="1"/>
  <c r="AI277" i="1"/>
  <c r="AQ277" i="1"/>
  <c r="AI279" i="1"/>
  <c r="AQ279" i="1"/>
  <c r="AI281" i="1"/>
  <c r="AQ281" i="1"/>
  <c r="AI283" i="1"/>
  <c r="AQ283" i="1"/>
  <c r="AI285" i="1"/>
  <c r="AQ285" i="1"/>
  <c r="AI287" i="1"/>
  <c r="AQ287" i="1"/>
  <c r="AI289" i="1"/>
  <c r="AQ289" i="1"/>
  <c r="AI291" i="1"/>
  <c r="AQ291" i="1"/>
  <c r="AI274" i="1"/>
  <c r="AQ274" i="1"/>
  <c r="AI276" i="1"/>
  <c r="AQ276" i="1"/>
  <c r="AI278" i="1"/>
  <c r="AQ278" i="1"/>
  <c r="AI280" i="1"/>
  <c r="AQ280" i="1"/>
  <c r="AI282" i="1"/>
  <c r="AQ282" i="1"/>
  <c r="AI284" i="1"/>
  <c r="AQ284" i="1"/>
  <c r="AI286" i="1"/>
  <c r="AQ286" i="1"/>
  <c r="AI288" i="1"/>
  <c r="AQ288" i="1"/>
  <c r="AI290" i="1"/>
  <c r="AQ290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152" i="1"/>
  <c r="AL153" i="1"/>
  <c r="AP153" i="1" s="1"/>
  <c r="AL154" i="1"/>
  <c r="AP154" i="1" s="1"/>
  <c r="AL155" i="1"/>
  <c r="AP155" i="1" s="1"/>
  <c r="AL156" i="1"/>
  <c r="AP156" i="1" s="1"/>
  <c r="AL157" i="1"/>
  <c r="AP157" i="1" s="1"/>
  <c r="AL158" i="1"/>
  <c r="AP158" i="1" s="1"/>
  <c r="AL159" i="1"/>
  <c r="AP159" i="1" s="1"/>
  <c r="AL160" i="1"/>
  <c r="AP160" i="1" s="1"/>
  <c r="AL161" i="1"/>
  <c r="AP161" i="1" s="1"/>
  <c r="AL162" i="1"/>
  <c r="AP162" i="1" s="1"/>
  <c r="AL163" i="1"/>
  <c r="AP163" i="1" s="1"/>
  <c r="AL164" i="1"/>
  <c r="AP164" i="1" s="1"/>
  <c r="AL165" i="1"/>
  <c r="AP165" i="1" s="1"/>
  <c r="AL166" i="1"/>
  <c r="AP166" i="1" s="1"/>
  <c r="AL167" i="1"/>
  <c r="AP167" i="1" s="1"/>
  <c r="AL168" i="1"/>
  <c r="AP168" i="1" s="1"/>
  <c r="AL169" i="1"/>
  <c r="AP169" i="1" s="1"/>
  <c r="AL170" i="1"/>
  <c r="AP170" i="1" s="1"/>
  <c r="AL171" i="1"/>
  <c r="AP171" i="1" s="1"/>
  <c r="AL172" i="1"/>
  <c r="AP172" i="1" s="1"/>
  <c r="AL173" i="1"/>
  <c r="AP173" i="1" s="1"/>
  <c r="AL174" i="1"/>
  <c r="AP174" i="1" s="1"/>
  <c r="AL175" i="1"/>
  <c r="AP175" i="1" s="1"/>
  <c r="AL176" i="1"/>
  <c r="AP176" i="1" s="1"/>
  <c r="AL177" i="1"/>
  <c r="AP177" i="1" s="1"/>
  <c r="AL178" i="1"/>
  <c r="AP178" i="1" s="1"/>
  <c r="AL179" i="1"/>
  <c r="AP179" i="1" s="1"/>
  <c r="AL180" i="1"/>
  <c r="AP180" i="1" s="1"/>
  <c r="AL181" i="1"/>
  <c r="AP181" i="1" s="1"/>
  <c r="AL182" i="1"/>
  <c r="AP182" i="1" s="1"/>
  <c r="AL183" i="1"/>
  <c r="AP183" i="1" s="1"/>
  <c r="AL184" i="1"/>
  <c r="AP184" i="1" s="1"/>
  <c r="AL185" i="1"/>
  <c r="AP185" i="1" s="1"/>
  <c r="AL186" i="1"/>
  <c r="AP186" i="1" s="1"/>
  <c r="AL187" i="1"/>
  <c r="AP187" i="1" s="1"/>
  <c r="AL188" i="1"/>
  <c r="AP188" i="1" s="1"/>
  <c r="AL189" i="1"/>
  <c r="AP189" i="1" s="1"/>
  <c r="AL190" i="1"/>
  <c r="AP190" i="1" s="1"/>
  <c r="AL191" i="1"/>
  <c r="AP191" i="1" s="1"/>
  <c r="AL192" i="1"/>
  <c r="AP192" i="1" s="1"/>
  <c r="AL193" i="1"/>
  <c r="AP193" i="1" s="1"/>
  <c r="AL194" i="1"/>
  <c r="AP194" i="1" s="1"/>
  <c r="AL195" i="1"/>
  <c r="AP195" i="1" s="1"/>
  <c r="AL196" i="1"/>
  <c r="AP196" i="1" s="1"/>
  <c r="AL197" i="1"/>
  <c r="AP197" i="1" s="1"/>
  <c r="AL198" i="1"/>
  <c r="AP198" i="1" s="1"/>
  <c r="AL199" i="1"/>
  <c r="AP199" i="1" s="1"/>
  <c r="AL200" i="1"/>
  <c r="AP200" i="1" s="1"/>
  <c r="AL201" i="1"/>
  <c r="AP201" i="1" s="1"/>
  <c r="AL202" i="1"/>
  <c r="AP202" i="1" s="1"/>
  <c r="AL203" i="1"/>
  <c r="AP203" i="1" s="1"/>
  <c r="AL204" i="1"/>
  <c r="AP204" i="1" s="1"/>
  <c r="AL205" i="1"/>
  <c r="AP205" i="1" s="1"/>
  <c r="AL206" i="1"/>
  <c r="AP206" i="1" s="1"/>
  <c r="AL207" i="1"/>
  <c r="AP207" i="1" s="1"/>
  <c r="AL208" i="1"/>
  <c r="AP208" i="1" s="1"/>
  <c r="AL209" i="1"/>
  <c r="AP209" i="1" s="1"/>
  <c r="AL210" i="1"/>
  <c r="AP210" i="1" s="1"/>
  <c r="AL211" i="1"/>
  <c r="AP211" i="1" s="1"/>
  <c r="AL212" i="1"/>
  <c r="AP212" i="1" s="1"/>
  <c r="AL213" i="1"/>
  <c r="AP213" i="1" s="1"/>
  <c r="AL214" i="1"/>
  <c r="AP214" i="1" s="1"/>
  <c r="AL215" i="1"/>
  <c r="AP215" i="1" s="1"/>
  <c r="AL216" i="1"/>
  <c r="AP216" i="1" s="1"/>
  <c r="AL217" i="1"/>
  <c r="AP217" i="1" s="1"/>
  <c r="AL218" i="1"/>
  <c r="AP218" i="1" s="1"/>
  <c r="AL219" i="1"/>
  <c r="AP219" i="1" s="1"/>
  <c r="AL220" i="1"/>
  <c r="AP220" i="1" s="1"/>
  <c r="AL221" i="1"/>
  <c r="AP221" i="1" s="1"/>
  <c r="AL222" i="1"/>
  <c r="AP222" i="1" s="1"/>
  <c r="AL223" i="1"/>
  <c r="AP223" i="1" s="1"/>
  <c r="AL224" i="1"/>
  <c r="AP224" i="1" s="1"/>
  <c r="AL225" i="1"/>
  <c r="AP225" i="1" s="1"/>
  <c r="AL226" i="1"/>
  <c r="AP226" i="1" s="1"/>
  <c r="AL227" i="1"/>
  <c r="AP227" i="1" s="1"/>
  <c r="AL228" i="1"/>
  <c r="AP228" i="1" s="1"/>
  <c r="AL229" i="1"/>
  <c r="AP229" i="1" s="1"/>
  <c r="AL230" i="1"/>
  <c r="AP230" i="1" s="1"/>
  <c r="AL231" i="1"/>
  <c r="AP231" i="1" s="1"/>
  <c r="AL232" i="1"/>
  <c r="AP232" i="1" s="1"/>
  <c r="AL233" i="1"/>
  <c r="AP233" i="1" s="1"/>
  <c r="AL234" i="1"/>
  <c r="AP234" i="1" s="1"/>
  <c r="AL235" i="1"/>
  <c r="AP235" i="1" s="1"/>
  <c r="AL236" i="1"/>
  <c r="AP236" i="1" s="1"/>
  <c r="AL237" i="1"/>
  <c r="AP237" i="1" s="1"/>
  <c r="AL238" i="1"/>
  <c r="AP238" i="1" s="1"/>
  <c r="AL239" i="1"/>
  <c r="AP239" i="1" s="1"/>
  <c r="AL240" i="1"/>
  <c r="AP240" i="1" s="1"/>
  <c r="AL241" i="1"/>
  <c r="AP241" i="1" s="1"/>
  <c r="AL242" i="1"/>
  <c r="AP242" i="1" s="1"/>
  <c r="AL243" i="1"/>
  <c r="AP243" i="1" s="1"/>
  <c r="AL244" i="1"/>
  <c r="AP244" i="1" s="1"/>
  <c r="AL245" i="1"/>
  <c r="AP245" i="1" s="1"/>
  <c r="AL246" i="1"/>
  <c r="AP246" i="1" s="1"/>
  <c r="AL247" i="1"/>
  <c r="AP247" i="1" s="1"/>
  <c r="AL248" i="1"/>
  <c r="AP248" i="1" s="1"/>
  <c r="AL249" i="1"/>
  <c r="AP249" i="1" s="1"/>
  <c r="AL250" i="1"/>
  <c r="AP250" i="1" s="1"/>
  <c r="AL251" i="1"/>
  <c r="AP251" i="1" s="1"/>
  <c r="AL252" i="1"/>
  <c r="AP252" i="1" s="1"/>
  <c r="AL253" i="1"/>
  <c r="AP253" i="1" s="1"/>
  <c r="AL254" i="1"/>
  <c r="AP254" i="1" s="1"/>
  <c r="AL255" i="1"/>
  <c r="AP255" i="1" s="1"/>
  <c r="AL256" i="1"/>
  <c r="AP256" i="1" s="1"/>
  <c r="AL257" i="1"/>
  <c r="AP257" i="1" s="1"/>
  <c r="AL258" i="1"/>
  <c r="AP258" i="1" s="1"/>
  <c r="AL259" i="1"/>
  <c r="AP259" i="1" s="1"/>
  <c r="AL260" i="1"/>
  <c r="AP260" i="1" s="1"/>
  <c r="AL261" i="1"/>
  <c r="AP261" i="1" s="1"/>
  <c r="AL262" i="1"/>
  <c r="AP262" i="1" s="1"/>
  <c r="AL263" i="1"/>
  <c r="AP263" i="1" s="1"/>
  <c r="AL264" i="1"/>
  <c r="AP264" i="1" s="1"/>
  <c r="AL265" i="1"/>
  <c r="AP265" i="1" s="1"/>
  <c r="AL266" i="1"/>
  <c r="AP266" i="1" s="1"/>
  <c r="AL267" i="1"/>
  <c r="AP267" i="1" s="1"/>
  <c r="AL268" i="1"/>
  <c r="AP268" i="1" s="1"/>
  <c r="AL269" i="1"/>
  <c r="AP269" i="1" s="1"/>
  <c r="AL270" i="1"/>
  <c r="AP270" i="1" s="1"/>
  <c r="AL271" i="1"/>
  <c r="AP271" i="1" s="1"/>
  <c r="AL272" i="1"/>
  <c r="AP272" i="1" s="1"/>
  <c r="AL273" i="1"/>
  <c r="AP273" i="1" s="1"/>
  <c r="AL274" i="1"/>
  <c r="AP274" i="1" s="1"/>
  <c r="AL275" i="1"/>
  <c r="AP275" i="1" s="1"/>
  <c r="AL276" i="1"/>
  <c r="AP276" i="1" s="1"/>
  <c r="AL277" i="1"/>
  <c r="AP277" i="1" s="1"/>
  <c r="AL278" i="1"/>
  <c r="AP278" i="1" s="1"/>
  <c r="AL279" i="1"/>
  <c r="AP279" i="1" s="1"/>
  <c r="AL280" i="1"/>
  <c r="AP280" i="1" s="1"/>
  <c r="AL281" i="1"/>
  <c r="AP281" i="1" s="1"/>
  <c r="AL282" i="1"/>
  <c r="AP282" i="1" s="1"/>
  <c r="AL283" i="1"/>
  <c r="AP283" i="1" s="1"/>
  <c r="AL284" i="1"/>
  <c r="AP284" i="1" s="1"/>
  <c r="AL285" i="1"/>
  <c r="AP285" i="1" s="1"/>
  <c r="AL286" i="1"/>
  <c r="AP286" i="1" s="1"/>
  <c r="AL287" i="1"/>
  <c r="AP287" i="1" s="1"/>
  <c r="AL288" i="1"/>
  <c r="AP288" i="1" s="1"/>
  <c r="AL289" i="1"/>
  <c r="AP289" i="1" s="1"/>
  <c r="AL290" i="1"/>
  <c r="AP290" i="1" s="1"/>
  <c r="AL291" i="1"/>
  <c r="AP291" i="1" s="1"/>
  <c r="AL292" i="1"/>
  <c r="AP292" i="1" s="1"/>
  <c r="AL293" i="1"/>
  <c r="AP293" i="1" s="1"/>
  <c r="AL294" i="1"/>
  <c r="AP294" i="1" s="1"/>
  <c r="AL295" i="1"/>
  <c r="AP295" i="1" s="1"/>
  <c r="AL296" i="1"/>
  <c r="AP296" i="1" s="1"/>
  <c r="AL297" i="1"/>
  <c r="AP297" i="1" s="1"/>
  <c r="AL298" i="1"/>
  <c r="AP298" i="1" s="1"/>
  <c r="AL299" i="1"/>
  <c r="AP299" i="1" s="1"/>
  <c r="AL300" i="1"/>
  <c r="AP300" i="1" s="1"/>
  <c r="AL301" i="1"/>
  <c r="AP301" i="1" s="1"/>
  <c r="AL302" i="1"/>
  <c r="AP302" i="1" s="1"/>
  <c r="AL303" i="1"/>
  <c r="AP303" i="1" s="1"/>
  <c r="AL304" i="1"/>
  <c r="AP304" i="1" s="1"/>
  <c r="AL305" i="1"/>
  <c r="AP305" i="1" s="1"/>
  <c r="AL306" i="1"/>
  <c r="AP306" i="1" s="1"/>
  <c r="AL307" i="1"/>
  <c r="AP307" i="1" s="1"/>
  <c r="AL308" i="1"/>
  <c r="AP308" i="1" s="1"/>
  <c r="AL309" i="1"/>
  <c r="AP309" i="1" s="1"/>
  <c r="AL310" i="1"/>
  <c r="AP310" i="1" s="1"/>
  <c r="AL311" i="1"/>
  <c r="AP311" i="1" s="1"/>
  <c r="AL312" i="1"/>
  <c r="AP312" i="1" s="1"/>
  <c r="AL313" i="1"/>
  <c r="AP313" i="1" s="1"/>
  <c r="AL314" i="1"/>
  <c r="AP314" i="1" s="1"/>
  <c r="AL315" i="1"/>
  <c r="AP315" i="1" s="1"/>
  <c r="AL316" i="1"/>
  <c r="AP316" i="1" s="1"/>
  <c r="AL317" i="1"/>
  <c r="AP317" i="1" s="1"/>
  <c r="AL318" i="1"/>
  <c r="AP318" i="1" s="1"/>
  <c r="AL319" i="1"/>
  <c r="AP319" i="1" s="1"/>
  <c r="AL320" i="1"/>
  <c r="AP320" i="1" s="1"/>
  <c r="AL321" i="1"/>
  <c r="AP321" i="1" s="1"/>
  <c r="AL322" i="1"/>
  <c r="AP322" i="1" s="1"/>
  <c r="AL323" i="1"/>
  <c r="AP323" i="1" s="1"/>
  <c r="AL324" i="1"/>
  <c r="AP324" i="1" s="1"/>
  <c r="AL325" i="1"/>
  <c r="AP325" i="1" s="1"/>
  <c r="AL326" i="1"/>
  <c r="AP326" i="1" s="1"/>
  <c r="AL327" i="1"/>
  <c r="AP327" i="1" s="1"/>
  <c r="AL328" i="1"/>
  <c r="AP328" i="1" s="1"/>
  <c r="AL329" i="1"/>
  <c r="AP329" i="1" s="1"/>
  <c r="AL330" i="1"/>
  <c r="AP330" i="1" s="1"/>
  <c r="AL331" i="1"/>
  <c r="AP331" i="1" s="1"/>
  <c r="AL332" i="1"/>
  <c r="AP332" i="1" s="1"/>
  <c r="AL333" i="1"/>
  <c r="AP333" i="1" s="1"/>
  <c r="AL334" i="1"/>
  <c r="AP334" i="1" s="1"/>
  <c r="AL335" i="1"/>
  <c r="AP335" i="1" s="1"/>
  <c r="AL336" i="1"/>
  <c r="AP336" i="1" s="1"/>
  <c r="AL337" i="1"/>
  <c r="AP337" i="1" s="1"/>
  <c r="AL338" i="1"/>
  <c r="AP338" i="1" s="1"/>
  <c r="AL339" i="1"/>
  <c r="AP339" i="1" s="1"/>
  <c r="AL340" i="1"/>
  <c r="AP340" i="1" s="1"/>
  <c r="AL341" i="1"/>
  <c r="AP341" i="1" s="1"/>
  <c r="AL342" i="1"/>
  <c r="AP342" i="1" s="1"/>
  <c r="AL343" i="1"/>
  <c r="AP343" i="1" s="1"/>
  <c r="AL344" i="1"/>
  <c r="AP344" i="1" s="1"/>
  <c r="AL345" i="1"/>
  <c r="AP345" i="1" s="1"/>
  <c r="AL346" i="1"/>
  <c r="AP346" i="1" s="1"/>
  <c r="AL347" i="1"/>
  <c r="AP347" i="1" s="1"/>
  <c r="AL348" i="1"/>
  <c r="AP348" i="1" s="1"/>
  <c r="AL349" i="1"/>
  <c r="AP349" i="1" s="1"/>
  <c r="AL350" i="1"/>
  <c r="AP350" i="1" s="1"/>
  <c r="AL351" i="1"/>
  <c r="AP351" i="1" s="1"/>
  <c r="AL352" i="1"/>
  <c r="AP352" i="1" s="1"/>
  <c r="AL353" i="1"/>
  <c r="AP353" i="1" s="1"/>
  <c r="AL354" i="1"/>
  <c r="AP354" i="1" s="1"/>
  <c r="AL355" i="1"/>
  <c r="AP355" i="1" s="1"/>
  <c r="AL356" i="1"/>
  <c r="AP356" i="1" s="1"/>
  <c r="AL357" i="1"/>
  <c r="AP357" i="1" s="1"/>
  <c r="AL358" i="1"/>
  <c r="AP358" i="1" s="1"/>
  <c r="AL359" i="1"/>
  <c r="AP359" i="1" s="1"/>
  <c r="AL360" i="1"/>
  <c r="AP360" i="1" s="1"/>
  <c r="AL361" i="1"/>
  <c r="AP361" i="1" s="1"/>
  <c r="AL362" i="1"/>
  <c r="AP362" i="1" s="1"/>
  <c r="AL363" i="1"/>
  <c r="AP363" i="1" s="1"/>
  <c r="AL364" i="1"/>
  <c r="AP364" i="1" s="1"/>
  <c r="AL365" i="1"/>
  <c r="AP365" i="1" s="1"/>
  <c r="AL366" i="1"/>
  <c r="AP366" i="1" s="1"/>
  <c r="AL367" i="1"/>
  <c r="AP367" i="1" s="1"/>
  <c r="AL368" i="1"/>
  <c r="AP368" i="1" s="1"/>
  <c r="AL369" i="1"/>
  <c r="AP369" i="1" s="1"/>
  <c r="AL370" i="1"/>
  <c r="AP370" i="1" s="1"/>
  <c r="AL152" i="1"/>
  <c r="AP152" i="1" s="1"/>
  <c r="AD153" i="1"/>
  <c r="AH153" i="1" s="1"/>
  <c r="AD154" i="1"/>
  <c r="AH154" i="1" s="1"/>
  <c r="AD155" i="1"/>
  <c r="AH155" i="1" s="1"/>
  <c r="AD156" i="1"/>
  <c r="AH156" i="1" s="1"/>
  <c r="AD157" i="1"/>
  <c r="AH157" i="1" s="1"/>
  <c r="AD158" i="1"/>
  <c r="AH158" i="1" s="1"/>
  <c r="AD159" i="1"/>
  <c r="AH159" i="1" s="1"/>
  <c r="AD160" i="1"/>
  <c r="AH160" i="1" s="1"/>
  <c r="AD161" i="1"/>
  <c r="AH161" i="1" s="1"/>
  <c r="AD162" i="1"/>
  <c r="AH162" i="1" s="1"/>
  <c r="AD163" i="1"/>
  <c r="AH163" i="1" s="1"/>
  <c r="AD164" i="1"/>
  <c r="AH164" i="1" s="1"/>
  <c r="AD165" i="1"/>
  <c r="AH165" i="1" s="1"/>
  <c r="AD166" i="1"/>
  <c r="AH166" i="1" s="1"/>
  <c r="AD167" i="1"/>
  <c r="AH167" i="1" s="1"/>
  <c r="AD168" i="1"/>
  <c r="AH168" i="1" s="1"/>
  <c r="AD169" i="1"/>
  <c r="AH169" i="1" s="1"/>
  <c r="AD170" i="1"/>
  <c r="AH170" i="1" s="1"/>
  <c r="AD171" i="1"/>
  <c r="AH171" i="1" s="1"/>
  <c r="AD172" i="1"/>
  <c r="AH172" i="1" s="1"/>
  <c r="AD173" i="1"/>
  <c r="AH173" i="1" s="1"/>
  <c r="AD174" i="1"/>
  <c r="AH174" i="1" s="1"/>
  <c r="AD175" i="1"/>
  <c r="AH175" i="1" s="1"/>
  <c r="AD176" i="1"/>
  <c r="AH176" i="1" s="1"/>
  <c r="AD177" i="1"/>
  <c r="AH177" i="1" s="1"/>
  <c r="AD178" i="1"/>
  <c r="AH178" i="1" s="1"/>
  <c r="AD179" i="1"/>
  <c r="AH179" i="1" s="1"/>
  <c r="AD180" i="1"/>
  <c r="AH180" i="1" s="1"/>
  <c r="AD181" i="1"/>
  <c r="AH181" i="1" s="1"/>
  <c r="AD182" i="1"/>
  <c r="AH182" i="1" s="1"/>
  <c r="AD183" i="1"/>
  <c r="AH183" i="1" s="1"/>
  <c r="AD184" i="1"/>
  <c r="AH184" i="1" s="1"/>
  <c r="AD185" i="1"/>
  <c r="AH185" i="1" s="1"/>
  <c r="AD186" i="1"/>
  <c r="AH186" i="1" s="1"/>
  <c r="AD187" i="1"/>
  <c r="AH187" i="1" s="1"/>
  <c r="AD188" i="1"/>
  <c r="AH188" i="1" s="1"/>
  <c r="AD189" i="1"/>
  <c r="AH189" i="1" s="1"/>
  <c r="AD190" i="1"/>
  <c r="AH190" i="1" s="1"/>
  <c r="AD191" i="1"/>
  <c r="AH191" i="1" s="1"/>
  <c r="AD192" i="1"/>
  <c r="AH192" i="1" s="1"/>
  <c r="AD193" i="1"/>
  <c r="AH193" i="1" s="1"/>
  <c r="AD194" i="1"/>
  <c r="AH194" i="1" s="1"/>
  <c r="AD195" i="1"/>
  <c r="AH195" i="1" s="1"/>
  <c r="AD196" i="1"/>
  <c r="AH196" i="1" s="1"/>
  <c r="AD197" i="1"/>
  <c r="AH197" i="1" s="1"/>
  <c r="AD198" i="1"/>
  <c r="AH198" i="1" s="1"/>
  <c r="AD199" i="1"/>
  <c r="AH199" i="1" s="1"/>
  <c r="AD200" i="1"/>
  <c r="AH200" i="1" s="1"/>
  <c r="AD201" i="1"/>
  <c r="AH201" i="1" s="1"/>
  <c r="AD202" i="1"/>
  <c r="AH202" i="1" s="1"/>
  <c r="AD203" i="1"/>
  <c r="AH203" i="1" s="1"/>
  <c r="AD204" i="1"/>
  <c r="AH204" i="1" s="1"/>
  <c r="AD205" i="1"/>
  <c r="AH205" i="1" s="1"/>
  <c r="AD206" i="1"/>
  <c r="AH206" i="1" s="1"/>
  <c r="AD207" i="1"/>
  <c r="AH207" i="1" s="1"/>
  <c r="AD208" i="1"/>
  <c r="AH208" i="1" s="1"/>
  <c r="AD209" i="1"/>
  <c r="AH209" i="1" s="1"/>
  <c r="AD210" i="1"/>
  <c r="AH210" i="1" s="1"/>
  <c r="AD211" i="1"/>
  <c r="AH211" i="1" s="1"/>
  <c r="AD212" i="1"/>
  <c r="AH212" i="1" s="1"/>
  <c r="AD213" i="1"/>
  <c r="AH213" i="1" s="1"/>
  <c r="AD214" i="1"/>
  <c r="AH214" i="1" s="1"/>
  <c r="AD215" i="1"/>
  <c r="AH215" i="1" s="1"/>
  <c r="AD216" i="1"/>
  <c r="AH216" i="1" s="1"/>
  <c r="AD217" i="1"/>
  <c r="AH217" i="1" s="1"/>
  <c r="AD218" i="1"/>
  <c r="AH218" i="1" s="1"/>
  <c r="AD219" i="1"/>
  <c r="AH219" i="1" s="1"/>
  <c r="AD220" i="1"/>
  <c r="AH220" i="1" s="1"/>
  <c r="AD221" i="1"/>
  <c r="AH221" i="1" s="1"/>
  <c r="AD222" i="1"/>
  <c r="AH222" i="1" s="1"/>
  <c r="AD223" i="1"/>
  <c r="AH223" i="1" s="1"/>
  <c r="AD224" i="1"/>
  <c r="AH224" i="1" s="1"/>
  <c r="AD225" i="1"/>
  <c r="AH225" i="1" s="1"/>
  <c r="AD226" i="1"/>
  <c r="AH226" i="1" s="1"/>
  <c r="AD227" i="1"/>
  <c r="AH227" i="1" s="1"/>
  <c r="AD228" i="1"/>
  <c r="AH228" i="1" s="1"/>
  <c r="AD229" i="1"/>
  <c r="AH229" i="1" s="1"/>
  <c r="AD230" i="1"/>
  <c r="AH230" i="1" s="1"/>
  <c r="AD231" i="1"/>
  <c r="AH231" i="1" s="1"/>
  <c r="AD232" i="1"/>
  <c r="AH232" i="1" s="1"/>
  <c r="AD233" i="1"/>
  <c r="AH233" i="1" s="1"/>
  <c r="AD234" i="1"/>
  <c r="AH234" i="1" s="1"/>
  <c r="AD235" i="1"/>
  <c r="AH235" i="1" s="1"/>
  <c r="AD236" i="1"/>
  <c r="AH236" i="1" s="1"/>
  <c r="AD237" i="1"/>
  <c r="AH237" i="1" s="1"/>
  <c r="AD238" i="1"/>
  <c r="AH238" i="1" s="1"/>
  <c r="AD239" i="1"/>
  <c r="AH239" i="1" s="1"/>
  <c r="AD240" i="1"/>
  <c r="AH240" i="1" s="1"/>
  <c r="AD241" i="1"/>
  <c r="AH241" i="1" s="1"/>
  <c r="AD242" i="1"/>
  <c r="AH242" i="1" s="1"/>
  <c r="AD243" i="1"/>
  <c r="AH243" i="1" s="1"/>
  <c r="AD244" i="1"/>
  <c r="AH244" i="1" s="1"/>
  <c r="AD245" i="1"/>
  <c r="AH245" i="1" s="1"/>
  <c r="AD246" i="1"/>
  <c r="AH246" i="1" s="1"/>
  <c r="AD247" i="1"/>
  <c r="AH247" i="1" s="1"/>
  <c r="AD248" i="1"/>
  <c r="AH248" i="1" s="1"/>
  <c r="AD249" i="1"/>
  <c r="AH249" i="1" s="1"/>
  <c r="AD250" i="1"/>
  <c r="AH250" i="1" s="1"/>
  <c r="AD251" i="1"/>
  <c r="AH251" i="1" s="1"/>
  <c r="AD252" i="1"/>
  <c r="AH252" i="1" s="1"/>
  <c r="AD253" i="1"/>
  <c r="AH253" i="1" s="1"/>
  <c r="AD254" i="1"/>
  <c r="AH254" i="1" s="1"/>
  <c r="AD255" i="1"/>
  <c r="AH255" i="1" s="1"/>
  <c r="AD256" i="1"/>
  <c r="AH256" i="1" s="1"/>
  <c r="AD257" i="1"/>
  <c r="AH257" i="1" s="1"/>
  <c r="AD258" i="1"/>
  <c r="AH258" i="1" s="1"/>
  <c r="AD259" i="1"/>
  <c r="AH259" i="1" s="1"/>
  <c r="AD260" i="1"/>
  <c r="AH260" i="1" s="1"/>
  <c r="AD261" i="1"/>
  <c r="AH261" i="1" s="1"/>
  <c r="AD262" i="1"/>
  <c r="AH262" i="1" s="1"/>
  <c r="AD263" i="1"/>
  <c r="AH263" i="1" s="1"/>
  <c r="AD264" i="1"/>
  <c r="AH264" i="1" s="1"/>
  <c r="AD265" i="1"/>
  <c r="AH265" i="1" s="1"/>
  <c r="AD266" i="1"/>
  <c r="AH266" i="1" s="1"/>
  <c r="AD267" i="1"/>
  <c r="AH267" i="1" s="1"/>
  <c r="AD268" i="1"/>
  <c r="AH268" i="1" s="1"/>
  <c r="AD269" i="1"/>
  <c r="AH269" i="1" s="1"/>
  <c r="AD270" i="1"/>
  <c r="AH270" i="1" s="1"/>
  <c r="AD271" i="1"/>
  <c r="AH271" i="1" s="1"/>
  <c r="AD272" i="1"/>
  <c r="AH272" i="1" s="1"/>
  <c r="AD273" i="1"/>
  <c r="AH273" i="1" s="1"/>
  <c r="AD274" i="1"/>
  <c r="AH274" i="1" s="1"/>
  <c r="AD275" i="1"/>
  <c r="AH275" i="1" s="1"/>
  <c r="AD276" i="1"/>
  <c r="AH276" i="1" s="1"/>
  <c r="AD277" i="1"/>
  <c r="AH277" i="1" s="1"/>
  <c r="AD278" i="1"/>
  <c r="AH278" i="1" s="1"/>
  <c r="AD279" i="1"/>
  <c r="AH279" i="1" s="1"/>
  <c r="AD280" i="1"/>
  <c r="AH280" i="1" s="1"/>
  <c r="AD281" i="1"/>
  <c r="AH281" i="1" s="1"/>
  <c r="AD282" i="1"/>
  <c r="AH282" i="1" s="1"/>
  <c r="AD283" i="1"/>
  <c r="AH283" i="1" s="1"/>
  <c r="AD284" i="1"/>
  <c r="AH284" i="1" s="1"/>
  <c r="AD285" i="1"/>
  <c r="AH285" i="1" s="1"/>
  <c r="AD286" i="1"/>
  <c r="AH286" i="1" s="1"/>
  <c r="AD287" i="1"/>
  <c r="AH287" i="1" s="1"/>
  <c r="AD288" i="1"/>
  <c r="AH288" i="1" s="1"/>
  <c r="AD289" i="1"/>
  <c r="AH289" i="1" s="1"/>
  <c r="AD290" i="1"/>
  <c r="AH290" i="1" s="1"/>
  <c r="AD291" i="1"/>
  <c r="AH291" i="1" s="1"/>
  <c r="AD292" i="1"/>
  <c r="AH292" i="1" s="1"/>
  <c r="AD293" i="1"/>
  <c r="AH293" i="1" s="1"/>
  <c r="AD294" i="1"/>
  <c r="AH294" i="1" s="1"/>
  <c r="AD295" i="1"/>
  <c r="AH295" i="1" s="1"/>
  <c r="AD296" i="1"/>
  <c r="AH296" i="1" s="1"/>
  <c r="AD297" i="1"/>
  <c r="AH297" i="1" s="1"/>
  <c r="AD298" i="1"/>
  <c r="AH298" i="1" s="1"/>
  <c r="AD299" i="1"/>
  <c r="AH299" i="1" s="1"/>
  <c r="AD300" i="1"/>
  <c r="AH300" i="1" s="1"/>
  <c r="AD301" i="1"/>
  <c r="AH301" i="1" s="1"/>
  <c r="AD302" i="1"/>
  <c r="AH302" i="1" s="1"/>
  <c r="AD303" i="1"/>
  <c r="AH303" i="1" s="1"/>
  <c r="AD304" i="1"/>
  <c r="AH304" i="1" s="1"/>
  <c r="AD305" i="1"/>
  <c r="AH305" i="1" s="1"/>
  <c r="AD306" i="1"/>
  <c r="AH306" i="1" s="1"/>
  <c r="AD307" i="1"/>
  <c r="AH307" i="1" s="1"/>
  <c r="AD308" i="1"/>
  <c r="AH308" i="1" s="1"/>
  <c r="AD309" i="1"/>
  <c r="AH309" i="1" s="1"/>
  <c r="AD310" i="1"/>
  <c r="AH310" i="1" s="1"/>
  <c r="AD311" i="1"/>
  <c r="AH311" i="1" s="1"/>
  <c r="AD312" i="1"/>
  <c r="AH312" i="1" s="1"/>
  <c r="AD313" i="1"/>
  <c r="AH313" i="1" s="1"/>
  <c r="AD314" i="1"/>
  <c r="AH314" i="1" s="1"/>
  <c r="AD315" i="1"/>
  <c r="AH315" i="1" s="1"/>
  <c r="AD316" i="1"/>
  <c r="AH316" i="1" s="1"/>
  <c r="AD317" i="1"/>
  <c r="AH317" i="1" s="1"/>
  <c r="AD318" i="1"/>
  <c r="AH318" i="1" s="1"/>
  <c r="AD319" i="1"/>
  <c r="AH319" i="1" s="1"/>
  <c r="AD320" i="1"/>
  <c r="AH320" i="1" s="1"/>
  <c r="AD321" i="1"/>
  <c r="AH321" i="1" s="1"/>
  <c r="AD322" i="1"/>
  <c r="AH322" i="1" s="1"/>
  <c r="AD323" i="1"/>
  <c r="AH323" i="1" s="1"/>
  <c r="AD324" i="1"/>
  <c r="AH324" i="1" s="1"/>
  <c r="AD325" i="1"/>
  <c r="AH325" i="1" s="1"/>
  <c r="AD326" i="1"/>
  <c r="AH326" i="1" s="1"/>
  <c r="AD327" i="1"/>
  <c r="AH327" i="1" s="1"/>
  <c r="AD328" i="1"/>
  <c r="AH328" i="1" s="1"/>
  <c r="AD329" i="1"/>
  <c r="AH329" i="1" s="1"/>
  <c r="AD330" i="1"/>
  <c r="AH330" i="1" s="1"/>
  <c r="AD331" i="1"/>
  <c r="AH331" i="1" s="1"/>
  <c r="AD332" i="1"/>
  <c r="AH332" i="1" s="1"/>
  <c r="AD333" i="1"/>
  <c r="AH333" i="1" s="1"/>
  <c r="AD334" i="1"/>
  <c r="AH334" i="1" s="1"/>
  <c r="AD335" i="1"/>
  <c r="AH335" i="1" s="1"/>
  <c r="AD336" i="1"/>
  <c r="AH336" i="1" s="1"/>
  <c r="AD337" i="1"/>
  <c r="AH337" i="1" s="1"/>
  <c r="AD338" i="1"/>
  <c r="AH338" i="1" s="1"/>
  <c r="AD339" i="1"/>
  <c r="AH339" i="1" s="1"/>
  <c r="AD340" i="1"/>
  <c r="AH340" i="1" s="1"/>
  <c r="AD341" i="1"/>
  <c r="AH341" i="1" s="1"/>
  <c r="AD342" i="1"/>
  <c r="AH342" i="1" s="1"/>
  <c r="AD343" i="1"/>
  <c r="AH343" i="1" s="1"/>
  <c r="AD344" i="1"/>
  <c r="AH344" i="1" s="1"/>
  <c r="AD345" i="1"/>
  <c r="AH345" i="1" s="1"/>
  <c r="AD346" i="1"/>
  <c r="AH346" i="1" s="1"/>
  <c r="AD347" i="1"/>
  <c r="AH347" i="1" s="1"/>
  <c r="AD348" i="1"/>
  <c r="AH348" i="1" s="1"/>
  <c r="AD349" i="1"/>
  <c r="AH349" i="1" s="1"/>
  <c r="AD350" i="1"/>
  <c r="AH350" i="1" s="1"/>
  <c r="AD351" i="1"/>
  <c r="AH351" i="1" s="1"/>
  <c r="AD352" i="1"/>
  <c r="AH352" i="1" s="1"/>
  <c r="AD353" i="1"/>
  <c r="AH353" i="1" s="1"/>
  <c r="AD354" i="1"/>
  <c r="AH354" i="1" s="1"/>
  <c r="AD355" i="1"/>
  <c r="AH355" i="1" s="1"/>
  <c r="AD356" i="1"/>
  <c r="AH356" i="1" s="1"/>
  <c r="AD357" i="1"/>
  <c r="AH357" i="1" s="1"/>
  <c r="AD358" i="1"/>
  <c r="AH358" i="1" s="1"/>
  <c r="AD359" i="1"/>
  <c r="AH359" i="1" s="1"/>
  <c r="AD360" i="1"/>
  <c r="AH360" i="1" s="1"/>
  <c r="AD361" i="1"/>
  <c r="AH361" i="1" s="1"/>
  <c r="AD362" i="1"/>
  <c r="AH362" i="1" s="1"/>
  <c r="AD363" i="1"/>
  <c r="AH363" i="1" s="1"/>
  <c r="AD364" i="1"/>
  <c r="AH364" i="1" s="1"/>
  <c r="AD365" i="1"/>
  <c r="AH365" i="1" s="1"/>
  <c r="AD366" i="1"/>
  <c r="AH366" i="1" s="1"/>
  <c r="AD367" i="1"/>
  <c r="AH367" i="1" s="1"/>
  <c r="AD368" i="1"/>
  <c r="AH368" i="1" s="1"/>
  <c r="AD369" i="1"/>
  <c r="AH369" i="1" s="1"/>
  <c r="AD370" i="1"/>
  <c r="AH370" i="1" s="1"/>
  <c r="AD152" i="1"/>
  <c r="AH152" i="1" s="1"/>
  <c r="L210" i="1" l="1"/>
  <c r="AA210" i="1"/>
  <c r="AA206" i="1"/>
  <c r="L206" i="1"/>
  <c r="AA209" i="1"/>
  <c r="L209" i="1"/>
  <c r="AA205" i="1"/>
  <c r="L205" i="1"/>
  <c r="AA208" i="1"/>
  <c r="L208" i="1"/>
  <c r="L204" i="1"/>
  <c r="AA204" i="1"/>
  <c r="AA207" i="1"/>
  <c r="L207" i="1"/>
  <c r="L203" i="1"/>
  <c r="AA203" i="1"/>
  <c r="AI207" i="1" l="1"/>
  <c r="AQ207" i="1"/>
  <c r="AI208" i="1"/>
  <c r="AQ208" i="1"/>
  <c r="AI205" i="1"/>
  <c r="AQ205" i="1"/>
  <c r="AI209" i="1"/>
  <c r="AQ209" i="1"/>
  <c r="AI206" i="1"/>
  <c r="AQ206" i="1"/>
  <c r="AI203" i="1"/>
  <c r="AQ203" i="1"/>
  <c r="AI204" i="1"/>
  <c r="AQ204" i="1"/>
  <c r="AI210" i="1"/>
  <c r="AQ210" i="1"/>
  <c r="AA65" i="1"/>
  <c r="L65" i="1"/>
  <c r="AA64" i="1"/>
  <c r="L64" i="1"/>
  <c r="AI64" i="1" l="1"/>
  <c r="AQ64" i="1"/>
  <c r="AI65" i="1"/>
  <c r="AQ65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AA38" i="1" l="1"/>
  <c r="L38" i="1"/>
  <c r="AA30" i="1"/>
  <c r="L30" i="1"/>
  <c r="AA37" i="1"/>
  <c r="L37" i="1"/>
  <c r="AA33" i="1"/>
  <c r="L33" i="1"/>
  <c r="AA29" i="1"/>
  <c r="L29" i="1"/>
  <c r="L25" i="1"/>
  <c r="AA25" i="1"/>
  <c r="L34" i="1"/>
  <c r="AA34" i="1"/>
  <c r="L26" i="1"/>
  <c r="AA26" i="1"/>
  <c r="L40" i="1"/>
  <c r="AA40" i="1"/>
  <c r="L36" i="1"/>
  <c r="AA36" i="1"/>
  <c r="AA32" i="1"/>
  <c r="L32" i="1"/>
  <c r="AA28" i="1"/>
  <c r="L28" i="1"/>
  <c r="L24" i="1"/>
  <c r="AA24" i="1"/>
  <c r="AA39" i="1"/>
  <c r="L39" i="1"/>
  <c r="L35" i="1"/>
  <c r="AA35" i="1"/>
  <c r="AA31" i="1"/>
  <c r="L31" i="1"/>
  <c r="L27" i="1"/>
  <c r="AA27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E187" i="1" s="1"/>
  <c r="CD188" i="1"/>
  <c r="CD189" i="1"/>
  <c r="CE189" i="1" s="1"/>
  <c r="CD190" i="1"/>
  <c r="CE190" i="1" s="1"/>
  <c r="CD191" i="1"/>
  <c r="CE191" i="1" s="1"/>
  <c r="CD192" i="1"/>
  <c r="CE192" i="1" s="1"/>
  <c r="CD193" i="1"/>
  <c r="CE193" i="1" s="1"/>
  <c r="CD194" i="1"/>
  <c r="CE194" i="1" s="1"/>
  <c r="CD195" i="1"/>
  <c r="CE195" i="1" s="1"/>
  <c r="CD196" i="1"/>
  <c r="CE196" i="1" s="1"/>
  <c r="CD197" i="1"/>
  <c r="CE197" i="1" s="1"/>
  <c r="CD198" i="1"/>
  <c r="CE198" i="1" s="1"/>
  <c r="CD199" i="1"/>
  <c r="CE199" i="1" s="1"/>
  <c r="CD200" i="1"/>
  <c r="CE200" i="1" s="1"/>
  <c r="CD201" i="1"/>
  <c r="CE201" i="1" s="1"/>
  <c r="CD202" i="1"/>
  <c r="CE202" i="1" s="1"/>
  <c r="CD203" i="1"/>
  <c r="CE203" i="1" s="1"/>
  <c r="CD204" i="1"/>
  <c r="CE204" i="1" s="1"/>
  <c r="CD205" i="1"/>
  <c r="CE205" i="1" s="1"/>
  <c r="CD206" i="1"/>
  <c r="CE206" i="1" s="1"/>
  <c r="CD207" i="1"/>
  <c r="CE207" i="1" s="1"/>
  <c r="CD208" i="1"/>
  <c r="CE208" i="1" s="1"/>
  <c r="CD209" i="1"/>
  <c r="CE209" i="1" s="1"/>
  <c r="CD210" i="1"/>
  <c r="CE210" i="1" s="1"/>
  <c r="CD211" i="1"/>
  <c r="CE211" i="1" s="1"/>
  <c r="CD212" i="1"/>
  <c r="CE212" i="1" s="1"/>
  <c r="CD213" i="1"/>
  <c r="CE213" i="1" s="1"/>
  <c r="CD214" i="1"/>
  <c r="CE214" i="1" s="1"/>
  <c r="CD215" i="1"/>
  <c r="CE215" i="1" s="1"/>
  <c r="CD216" i="1"/>
  <c r="CE216" i="1" s="1"/>
  <c r="CD217" i="1"/>
  <c r="CE217" i="1" s="1"/>
  <c r="CD218" i="1"/>
  <c r="CE218" i="1" s="1"/>
  <c r="CD219" i="1"/>
  <c r="CE219" i="1" s="1"/>
  <c r="CD220" i="1"/>
  <c r="CE220" i="1" s="1"/>
  <c r="CD221" i="1"/>
  <c r="CE221" i="1" s="1"/>
  <c r="CD222" i="1"/>
  <c r="CE222" i="1" s="1"/>
  <c r="CD223" i="1"/>
  <c r="CE223" i="1" s="1"/>
  <c r="CD224" i="1"/>
  <c r="CE224" i="1" s="1"/>
  <c r="CD225" i="1"/>
  <c r="CE225" i="1" s="1"/>
  <c r="CD226" i="1"/>
  <c r="CE226" i="1" s="1"/>
  <c r="CD227" i="1"/>
  <c r="CE227" i="1" s="1"/>
  <c r="CD228" i="1"/>
  <c r="CE228" i="1" s="1"/>
  <c r="CD229" i="1"/>
  <c r="CE229" i="1" s="1"/>
  <c r="CD230" i="1"/>
  <c r="CE230" i="1" s="1"/>
  <c r="CD231" i="1"/>
  <c r="CE231" i="1" s="1"/>
  <c r="CD232" i="1"/>
  <c r="CE232" i="1" s="1"/>
  <c r="CD233" i="1"/>
  <c r="CE233" i="1" s="1"/>
  <c r="CD234" i="1"/>
  <c r="CE234" i="1" s="1"/>
  <c r="CD235" i="1"/>
  <c r="CE235" i="1" s="1"/>
  <c r="CD236" i="1"/>
  <c r="CE236" i="1" s="1"/>
  <c r="CD237" i="1"/>
  <c r="CE237" i="1" s="1"/>
  <c r="CD238" i="1"/>
  <c r="CE238" i="1" s="1"/>
  <c r="CD239" i="1"/>
  <c r="CE239" i="1" s="1"/>
  <c r="CD240" i="1"/>
  <c r="CE240" i="1" s="1"/>
  <c r="CD241" i="1"/>
  <c r="CE241" i="1" s="1"/>
  <c r="CD242" i="1"/>
  <c r="CE242" i="1" s="1"/>
  <c r="CD243" i="1"/>
  <c r="CE243" i="1" s="1"/>
  <c r="CD244" i="1"/>
  <c r="CE244" i="1" s="1"/>
  <c r="CD245" i="1"/>
  <c r="CE245" i="1" s="1"/>
  <c r="CD246" i="1"/>
  <c r="CE246" i="1" s="1"/>
  <c r="CD247" i="1"/>
  <c r="CE247" i="1" s="1"/>
  <c r="CD248" i="1"/>
  <c r="CE248" i="1" s="1"/>
  <c r="CD249" i="1"/>
  <c r="CE249" i="1" s="1"/>
  <c r="CD250" i="1"/>
  <c r="CE250" i="1" s="1"/>
  <c r="CD251" i="1"/>
  <c r="CE251" i="1" s="1"/>
  <c r="CD252" i="1"/>
  <c r="CE252" i="1" s="1"/>
  <c r="CD253" i="1"/>
  <c r="CE253" i="1" s="1"/>
  <c r="CD254" i="1"/>
  <c r="CE254" i="1" s="1"/>
  <c r="CD255" i="1"/>
  <c r="CE255" i="1" s="1"/>
  <c r="CD256" i="1"/>
  <c r="CE256" i="1" s="1"/>
  <c r="CD257" i="1"/>
  <c r="CE257" i="1" s="1"/>
  <c r="CD258" i="1"/>
  <c r="CE258" i="1" s="1"/>
  <c r="CD259" i="1"/>
  <c r="CE259" i="1" s="1"/>
  <c r="CD260" i="1"/>
  <c r="CE260" i="1" s="1"/>
  <c r="CD261" i="1"/>
  <c r="CE261" i="1" s="1"/>
  <c r="CD262" i="1"/>
  <c r="CE262" i="1" s="1"/>
  <c r="CD263" i="1"/>
  <c r="CE263" i="1" s="1"/>
  <c r="CD264" i="1"/>
  <c r="CE264" i="1" s="1"/>
  <c r="CD265" i="1"/>
  <c r="CE265" i="1" s="1"/>
  <c r="CD266" i="1"/>
  <c r="CE266" i="1" s="1"/>
  <c r="CD267" i="1"/>
  <c r="CE267" i="1" s="1"/>
  <c r="CD268" i="1"/>
  <c r="CE268" i="1" s="1"/>
  <c r="CD269" i="1"/>
  <c r="CE269" i="1" s="1"/>
  <c r="CD270" i="1"/>
  <c r="CE270" i="1" s="1"/>
  <c r="CD271" i="1"/>
  <c r="CE271" i="1" s="1"/>
  <c r="CD272" i="1"/>
  <c r="CE272" i="1" s="1"/>
  <c r="CD273" i="1"/>
  <c r="CE273" i="1" s="1"/>
  <c r="CD274" i="1"/>
  <c r="CE274" i="1" s="1"/>
  <c r="CD275" i="1"/>
  <c r="CE275" i="1" s="1"/>
  <c r="CD276" i="1"/>
  <c r="CE276" i="1" s="1"/>
  <c r="CD277" i="1"/>
  <c r="CE277" i="1" s="1"/>
  <c r="CD278" i="1"/>
  <c r="CE278" i="1" s="1"/>
  <c r="CD279" i="1"/>
  <c r="CE279" i="1" s="1"/>
  <c r="CD280" i="1"/>
  <c r="CE280" i="1" s="1"/>
  <c r="CD281" i="1"/>
  <c r="CE281" i="1" s="1"/>
  <c r="CD282" i="1"/>
  <c r="CE282" i="1" s="1"/>
  <c r="CD283" i="1"/>
  <c r="CE283" i="1" s="1"/>
  <c r="CD284" i="1"/>
  <c r="CE284" i="1" s="1"/>
  <c r="CD285" i="1"/>
  <c r="CE285" i="1" s="1"/>
  <c r="CD286" i="1"/>
  <c r="CE286" i="1" s="1"/>
  <c r="CD287" i="1"/>
  <c r="CE287" i="1" s="1"/>
  <c r="CD288" i="1"/>
  <c r="CE288" i="1" s="1"/>
  <c r="CD289" i="1"/>
  <c r="CE289" i="1" s="1"/>
  <c r="CD290" i="1"/>
  <c r="CE290" i="1" s="1"/>
  <c r="CD291" i="1"/>
  <c r="CE291" i="1" s="1"/>
  <c r="CD292" i="1"/>
  <c r="CE292" i="1" s="1"/>
  <c r="CD293" i="1"/>
  <c r="CE293" i="1" s="1"/>
  <c r="CD294" i="1"/>
  <c r="CE294" i="1" s="1"/>
  <c r="CD295" i="1"/>
  <c r="CE295" i="1" s="1"/>
  <c r="CD296" i="1"/>
  <c r="CE296" i="1" s="1"/>
  <c r="CD297" i="1"/>
  <c r="CE297" i="1" s="1"/>
  <c r="CD298" i="1"/>
  <c r="CE298" i="1" s="1"/>
  <c r="CD299" i="1"/>
  <c r="CE299" i="1" s="1"/>
  <c r="CD300" i="1"/>
  <c r="CE300" i="1" s="1"/>
  <c r="CD301" i="1"/>
  <c r="CE301" i="1" s="1"/>
  <c r="CD302" i="1"/>
  <c r="CE302" i="1" s="1"/>
  <c r="CD303" i="1"/>
  <c r="CE303" i="1" s="1"/>
  <c r="CD304" i="1"/>
  <c r="CE304" i="1" s="1"/>
  <c r="CD305" i="1"/>
  <c r="CE305" i="1" s="1"/>
  <c r="CD306" i="1"/>
  <c r="CE306" i="1" s="1"/>
  <c r="CD307" i="1"/>
  <c r="CE307" i="1" s="1"/>
  <c r="CD308" i="1"/>
  <c r="CE308" i="1" s="1"/>
  <c r="CD309" i="1"/>
  <c r="CE309" i="1" s="1"/>
  <c r="CD310" i="1"/>
  <c r="CE310" i="1" s="1"/>
  <c r="CD311" i="1"/>
  <c r="CE311" i="1" s="1"/>
  <c r="CD312" i="1"/>
  <c r="CE312" i="1" s="1"/>
  <c r="CD313" i="1"/>
  <c r="CE313" i="1" s="1"/>
  <c r="CD314" i="1"/>
  <c r="CE314" i="1" s="1"/>
  <c r="CD315" i="1"/>
  <c r="CE315" i="1" s="1"/>
  <c r="CD316" i="1"/>
  <c r="CE316" i="1" s="1"/>
  <c r="CD317" i="1"/>
  <c r="CE317" i="1" s="1"/>
  <c r="CD318" i="1"/>
  <c r="CE318" i="1" s="1"/>
  <c r="CD319" i="1"/>
  <c r="CE319" i="1" s="1"/>
  <c r="CD320" i="1"/>
  <c r="CE320" i="1" s="1"/>
  <c r="CD321" i="1"/>
  <c r="CE321" i="1" s="1"/>
  <c r="CD322" i="1"/>
  <c r="CE322" i="1" s="1"/>
  <c r="CD323" i="1"/>
  <c r="CE323" i="1" s="1"/>
  <c r="CD324" i="1"/>
  <c r="CE324" i="1" s="1"/>
  <c r="CD325" i="1"/>
  <c r="CE325" i="1" s="1"/>
  <c r="CD326" i="1"/>
  <c r="CE326" i="1" s="1"/>
  <c r="CD327" i="1"/>
  <c r="CE327" i="1" s="1"/>
  <c r="CD328" i="1"/>
  <c r="CE328" i="1" s="1"/>
  <c r="CD329" i="1"/>
  <c r="CE329" i="1" s="1"/>
  <c r="CD330" i="1"/>
  <c r="CE330" i="1" s="1"/>
  <c r="CD331" i="1"/>
  <c r="CE331" i="1" s="1"/>
  <c r="CD332" i="1"/>
  <c r="CE332" i="1" s="1"/>
  <c r="CD333" i="1"/>
  <c r="CE333" i="1" s="1"/>
  <c r="CD334" i="1"/>
  <c r="CE334" i="1" s="1"/>
  <c r="CD335" i="1"/>
  <c r="CE335" i="1" s="1"/>
  <c r="CD336" i="1"/>
  <c r="CE336" i="1" s="1"/>
  <c r="CD337" i="1"/>
  <c r="CE337" i="1" s="1"/>
  <c r="CD338" i="1"/>
  <c r="CE338" i="1" s="1"/>
  <c r="CD339" i="1"/>
  <c r="CE339" i="1" s="1"/>
  <c r="CD340" i="1"/>
  <c r="CE340" i="1" s="1"/>
  <c r="CD341" i="1"/>
  <c r="CE341" i="1" s="1"/>
  <c r="CD342" i="1"/>
  <c r="CE342" i="1" s="1"/>
  <c r="CD343" i="1"/>
  <c r="CE343" i="1" s="1"/>
  <c r="CD344" i="1"/>
  <c r="CE344" i="1" s="1"/>
  <c r="CD345" i="1"/>
  <c r="CE345" i="1" s="1"/>
  <c r="CD346" i="1"/>
  <c r="CE346" i="1" s="1"/>
  <c r="CD347" i="1"/>
  <c r="CE347" i="1" s="1"/>
  <c r="CD348" i="1"/>
  <c r="CE348" i="1" s="1"/>
  <c r="CD349" i="1"/>
  <c r="CE349" i="1" s="1"/>
  <c r="CD350" i="1"/>
  <c r="CE350" i="1" s="1"/>
  <c r="CD351" i="1"/>
  <c r="CE351" i="1" s="1"/>
  <c r="CD352" i="1"/>
  <c r="CE352" i="1" s="1"/>
  <c r="CD353" i="1"/>
  <c r="CE353" i="1" s="1"/>
  <c r="CD354" i="1"/>
  <c r="CE354" i="1" s="1"/>
  <c r="CD355" i="1"/>
  <c r="CE355" i="1" s="1"/>
  <c r="CD356" i="1"/>
  <c r="CE356" i="1" s="1"/>
  <c r="CD357" i="1"/>
  <c r="CE357" i="1" s="1"/>
  <c r="CD358" i="1"/>
  <c r="CE358" i="1" s="1"/>
  <c r="CD359" i="1"/>
  <c r="CE359" i="1" s="1"/>
  <c r="CD360" i="1"/>
  <c r="CE360" i="1" s="1"/>
  <c r="CD361" i="1"/>
  <c r="CE361" i="1" s="1"/>
  <c r="CD362" i="1"/>
  <c r="CE362" i="1" s="1"/>
  <c r="CD363" i="1"/>
  <c r="CE363" i="1" s="1"/>
  <c r="CD364" i="1"/>
  <c r="CE364" i="1" s="1"/>
  <c r="CD365" i="1"/>
  <c r="CE365" i="1" s="1"/>
  <c r="CD366" i="1"/>
  <c r="CE366" i="1" s="1"/>
  <c r="CD367" i="1"/>
  <c r="CE367" i="1" s="1"/>
  <c r="CD368" i="1"/>
  <c r="CE368" i="1" s="1"/>
  <c r="CD369" i="1"/>
  <c r="CE369" i="1" s="1"/>
  <c r="CD370" i="1"/>
  <c r="CE370" i="1" s="1"/>
  <c r="CD6" i="1"/>
  <c r="CE188" i="1" l="1"/>
  <c r="AI31" i="1"/>
  <c r="AQ31" i="1"/>
  <c r="AI39" i="1"/>
  <c r="AQ39" i="1"/>
  <c r="AI28" i="1"/>
  <c r="AQ28" i="1"/>
  <c r="AI32" i="1"/>
  <c r="AQ32" i="1"/>
  <c r="AI29" i="1"/>
  <c r="AQ29" i="1"/>
  <c r="AI33" i="1"/>
  <c r="AQ33" i="1"/>
  <c r="AI37" i="1"/>
  <c r="AQ37" i="1"/>
  <c r="AI30" i="1"/>
  <c r="AQ30" i="1"/>
  <c r="AI38" i="1"/>
  <c r="AQ38" i="1"/>
  <c r="AI27" i="1"/>
  <c r="AQ27" i="1"/>
  <c r="AI35" i="1"/>
  <c r="AQ35" i="1"/>
  <c r="AI24" i="1"/>
  <c r="AQ24" i="1"/>
  <c r="AI36" i="1"/>
  <c r="AQ36" i="1"/>
  <c r="AI40" i="1"/>
  <c r="AQ40" i="1"/>
  <c r="AI26" i="1"/>
  <c r="AQ26" i="1"/>
  <c r="AI34" i="1"/>
  <c r="AQ34" i="1"/>
  <c r="AI25" i="1"/>
  <c r="AQ25" i="1"/>
  <c r="U7" i="1" l="1"/>
  <c r="S7" i="1"/>
  <c r="Q7" i="1"/>
  <c r="U6" i="1"/>
  <c r="S6" i="1"/>
  <c r="Q6" i="1"/>
  <c r="Q301" i="1"/>
  <c r="AA10" i="1" l="1"/>
  <c r="L10" i="1"/>
  <c r="AA7" i="1"/>
  <c r="L7" i="1"/>
  <c r="L6" i="1"/>
  <c r="AA6" i="1"/>
  <c r="L9" i="1"/>
  <c r="AA9" i="1"/>
  <c r="AI9" i="1" l="1"/>
  <c r="AQ9" i="1"/>
  <c r="AI7" i="1"/>
  <c r="AQ7" i="1"/>
  <c r="AI10" i="1"/>
  <c r="AQ10" i="1"/>
  <c r="AI6" i="1"/>
  <c r="AQ6" i="1"/>
  <c r="L8" i="1"/>
  <c r="AA8" i="1"/>
  <c r="Q209" i="1"/>
  <c r="Q208" i="1"/>
  <c r="Q207" i="1"/>
  <c r="Q204" i="1"/>
  <c r="Q214" i="1"/>
  <c r="Q213" i="1"/>
  <c r="Q212" i="1"/>
  <c r="Q211" i="1"/>
  <c r="Q210" i="1"/>
  <c r="Q216" i="1"/>
  <c r="Q215" i="1"/>
  <c r="Q206" i="1"/>
  <c r="Q203" i="1"/>
  <c r="AI8" i="1" l="1"/>
  <c r="AQ8" i="1"/>
  <c r="Q202" i="1"/>
  <c r="Q205" i="1"/>
  <c r="Q66" i="1" l="1"/>
  <c r="Q67" i="1"/>
  <c r="Q68" i="1"/>
  <c r="Q69" i="1"/>
  <c r="Q70" i="1"/>
  <c r="AA70" i="1" l="1"/>
  <c r="L70" i="1"/>
  <c r="L66" i="1"/>
  <c r="AA66" i="1"/>
  <c r="AA69" i="1"/>
  <c r="L69" i="1"/>
  <c r="L67" i="1"/>
  <c r="AA67" i="1"/>
  <c r="L68" i="1"/>
  <c r="AA68" i="1"/>
  <c r="AI69" i="1" l="1"/>
  <c r="AQ69" i="1"/>
  <c r="AI70" i="1"/>
  <c r="AQ70" i="1"/>
  <c r="AI68" i="1"/>
  <c r="AQ68" i="1"/>
  <c r="AI67" i="1"/>
  <c r="AQ67" i="1"/>
  <c r="AI66" i="1"/>
  <c r="AQ66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5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L315" i="1"/>
  <c r="AI315" i="1" l="1"/>
  <c r="AQ315" i="1"/>
  <c r="AA245" i="1"/>
  <c r="L245" i="1"/>
  <c r="AA367" i="1"/>
  <c r="AI367" i="1"/>
  <c r="L359" i="1"/>
  <c r="AA359" i="1"/>
  <c r="L311" i="1"/>
  <c r="AA311" i="1"/>
  <c r="AA307" i="1"/>
  <c r="L307" i="1"/>
  <c r="L303" i="1"/>
  <c r="AA303" i="1"/>
  <c r="AA299" i="1"/>
  <c r="L299" i="1"/>
  <c r="L295" i="1"/>
  <c r="AA295" i="1"/>
  <c r="L273" i="1"/>
  <c r="AA273" i="1"/>
  <c r="AA269" i="1"/>
  <c r="L269" i="1"/>
  <c r="L265" i="1"/>
  <c r="AA265" i="1"/>
  <c r="AA261" i="1"/>
  <c r="L261" i="1"/>
  <c r="L257" i="1"/>
  <c r="AA257" i="1"/>
  <c r="L253" i="1"/>
  <c r="AA253" i="1"/>
  <c r="L249" i="1"/>
  <c r="AA249" i="1"/>
  <c r="AA241" i="1"/>
  <c r="L241" i="1"/>
  <c r="AA237" i="1"/>
  <c r="L237" i="1"/>
  <c r="AA229" i="1"/>
  <c r="L229" i="1"/>
  <c r="AA221" i="1"/>
  <c r="L221" i="1"/>
  <c r="AA213" i="1"/>
  <c r="L213" i="1"/>
  <c r="AA193" i="1"/>
  <c r="L193" i="1"/>
  <c r="AA189" i="1"/>
  <c r="L189" i="1"/>
  <c r="AA181" i="1"/>
  <c r="L181" i="1"/>
  <c r="AA173" i="1"/>
  <c r="L173" i="1"/>
  <c r="AA165" i="1"/>
  <c r="L165" i="1"/>
  <c r="AA157" i="1"/>
  <c r="L157" i="1"/>
  <c r="L148" i="1"/>
  <c r="AA148" i="1"/>
  <c r="AA140" i="1"/>
  <c r="L140" i="1"/>
  <c r="AA128" i="1"/>
  <c r="L128" i="1"/>
  <c r="L120" i="1"/>
  <c r="AA120" i="1"/>
  <c r="AA112" i="1"/>
  <c r="L112" i="1"/>
  <c r="L104" i="1"/>
  <c r="AA104" i="1"/>
  <c r="AA96" i="1"/>
  <c r="L96" i="1"/>
  <c r="L88" i="1"/>
  <c r="AA88" i="1"/>
  <c r="AA80" i="1"/>
  <c r="L80" i="1"/>
  <c r="L72" i="1"/>
  <c r="AA72" i="1"/>
  <c r="L57" i="1"/>
  <c r="AA57" i="1"/>
  <c r="AA49" i="1"/>
  <c r="L49" i="1"/>
  <c r="L41" i="1"/>
  <c r="AA41" i="1"/>
  <c r="AA12" i="1"/>
  <c r="L12" i="1"/>
  <c r="AA370" i="1"/>
  <c r="AI370" i="1"/>
  <c r="L358" i="1"/>
  <c r="AA358" i="1"/>
  <c r="AA310" i="1"/>
  <c r="L310" i="1"/>
  <c r="AA302" i="1"/>
  <c r="L302" i="1"/>
  <c r="L272" i="1"/>
  <c r="AA272" i="1"/>
  <c r="L268" i="1"/>
  <c r="AA268" i="1"/>
  <c r="AA260" i="1"/>
  <c r="L260" i="1"/>
  <c r="L252" i="1"/>
  <c r="AA252" i="1"/>
  <c r="AA244" i="1"/>
  <c r="L244" i="1"/>
  <c r="L236" i="1"/>
  <c r="AA236" i="1"/>
  <c r="AA228" i="1"/>
  <c r="L228" i="1"/>
  <c r="L220" i="1"/>
  <c r="AA220" i="1"/>
  <c r="L200" i="1"/>
  <c r="AA200" i="1"/>
  <c r="AA192" i="1"/>
  <c r="L192" i="1"/>
  <c r="L184" i="1"/>
  <c r="AA184" i="1"/>
  <c r="AA176" i="1"/>
  <c r="L176" i="1"/>
  <c r="L168" i="1"/>
  <c r="AA168" i="1"/>
  <c r="AA160" i="1"/>
  <c r="L160" i="1"/>
  <c r="AA151" i="1"/>
  <c r="L151" i="1"/>
  <c r="AA143" i="1"/>
  <c r="L143" i="1"/>
  <c r="AA135" i="1"/>
  <c r="L135" i="1"/>
  <c r="AA127" i="1"/>
  <c r="L127" i="1"/>
  <c r="AA119" i="1"/>
  <c r="L119" i="1"/>
  <c r="AA111" i="1"/>
  <c r="L111" i="1"/>
  <c r="AA103" i="1"/>
  <c r="L103" i="1"/>
  <c r="AA95" i="1"/>
  <c r="L95" i="1"/>
  <c r="AA87" i="1"/>
  <c r="L87" i="1"/>
  <c r="AA79" i="1"/>
  <c r="L79" i="1"/>
  <c r="AA71" i="1"/>
  <c r="L71" i="1"/>
  <c r="L56" i="1"/>
  <c r="AA56" i="1"/>
  <c r="AA48" i="1"/>
  <c r="L48" i="1"/>
  <c r="L19" i="1"/>
  <c r="AA19" i="1"/>
  <c r="L11" i="1"/>
  <c r="AA11" i="1"/>
  <c r="AA22" i="1"/>
  <c r="L22" i="1"/>
  <c r="AI369" i="1"/>
  <c r="AA369" i="1"/>
  <c r="AA365" i="1"/>
  <c r="AI365" i="1"/>
  <c r="L361" i="1"/>
  <c r="AA361" i="1"/>
  <c r="AA309" i="1"/>
  <c r="L309" i="1"/>
  <c r="L305" i="1"/>
  <c r="AA305" i="1"/>
  <c r="AA301" i="1"/>
  <c r="L301" i="1"/>
  <c r="L297" i="1"/>
  <c r="AA297" i="1"/>
  <c r="AA293" i="1"/>
  <c r="L293" i="1"/>
  <c r="AA271" i="1"/>
  <c r="L271" i="1"/>
  <c r="L267" i="1"/>
  <c r="AA267" i="1"/>
  <c r="AA263" i="1"/>
  <c r="L263" i="1"/>
  <c r="L259" i="1"/>
  <c r="AA259" i="1"/>
  <c r="AA255" i="1"/>
  <c r="L255" i="1"/>
  <c r="L251" i="1"/>
  <c r="AA251" i="1"/>
  <c r="AA247" i="1"/>
  <c r="L247" i="1"/>
  <c r="L243" i="1"/>
  <c r="AA243" i="1"/>
  <c r="AA239" i="1"/>
  <c r="L239" i="1"/>
  <c r="L235" i="1"/>
  <c r="AA235" i="1"/>
  <c r="AA231" i="1"/>
  <c r="L231" i="1"/>
  <c r="L227" i="1"/>
  <c r="AA227" i="1"/>
  <c r="AA223" i="1"/>
  <c r="L223" i="1"/>
  <c r="L219" i="1"/>
  <c r="AA219" i="1"/>
  <c r="AA215" i="1"/>
  <c r="L215" i="1"/>
  <c r="L211" i="1"/>
  <c r="AA211" i="1"/>
  <c r="AA199" i="1"/>
  <c r="L199" i="1"/>
  <c r="L195" i="1"/>
  <c r="AA195" i="1"/>
  <c r="AA191" i="1"/>
  <c r="L191" i="1"/>
  <c r="L187" i="1"/>
  <c r="AA187" i="1"/>
  <c r="AA183" i="1"/>
  <c r="L183" i="1"/>
  <c r="L179" i="1"/>
  <c r="AA179" i="1"/>
  <c r="AA175" i="1"/>
  <c r="L175" i="1"/>
  <c r="L171" i="1"/>
  <c r="AA171" i="1"/>
  <c r="AA167" i="1"/>
  <c r="L167" i="1"/>
  <c r="L163" i="1"/>
  <c r="AA163" i="1"/>
  <c r="AA159" i="1"/>
  <c r="L159" i="1"/>
  <c r="L155" i="1"/>
  <c r="AA155" i="1"/>
  <c r="AA150" i="1"/>
  <c r="L150" i="1"/>
  <c r="L146" i="1"/>
  <c r="AA146" i="1"/>
  <c r="AA142" i="1"/>
  <c r="L142" i="1"/>
  <c r="L138" i="1"/>
  <c r="AA138" i="1"/>
  <c r="AA134" i="1"/>
  <c r="L134" i="1"/>
  <c r="L130" i="1"/>
  <c r="AA130" i="1"/>
  <c r="AA126" i="1"/>
  <c r="L126" i="1"/>
  <c r="L122" i="1"/>
  <c r="AA122" i="1"/>
  <c r="AA118" i="1"/>
  <c r="L118" i="1"/>
  <c r="L114" i="1"/>
  <c r="AA114" i="1"/>
  <c r="AA110" i="1"/>
  <c r="L110" i="1"/>
  <c r="L106" i="1"/>
  <c r="AA106" i="1"/>
  <c r="AA102" i="1"/>
  <c r="L102" i="1"/>
  <c r="L98" i="1"/>
  <c r="AA98" i="1"/>
  <c r="AA94" i="1"/>
  <c r="L94" i="1"/>
  <c r="L90" i="1"/>
  <c r="AA90" i="1"/>
  <c r="AA86" i="1"/>
  <c r="L86" i="1"/>
  <c r="L82" i="1"/>
  <c r="AA82" i="1"/>
  <c r="AA78" i="1"/>
  <c r="L78" i="1"/>
  <c r="L74" i="1"/>
  <c r="AA74" i="1"/>
  <c r="AA63" i="1"/>
  <c r="L63" i="1"/>
  <c r="L59" i="1"/>
  <c r="AA59" i="1"/>
  <c r="AA55" i="1"/>
  <c r="L55" i="1"/>
  <c r="L51" i="1"/>
  <c r="AA51" i="1"/>
  <c r="AA47" i="1"/>
  <c r="L47" i="1"/>
  <c r="L43" i="1"/>
  <c r="AA43" i="1"/>
  <c r="L18" i="1"/>
  <c r="AA18" i="1"/>
  <c r="AA14" i="1"/>
  <c r="L14" i="1"/>
  <c r="AA21" i="1"/>
  <c r="L21" i="1"/>
  <c r="AI363" i="1"/>
  <c r="AA363" i="1"/>
  <c r="L233" i="1"/>
  <c r="AA233" i="1"/>
  <c r="AA225" i="1"/>
  <c r="L225" i="1"/>
  <c r="L217" i="1"/>
  <c r="AA217" i="1"/>
  <c r="L201" i="1"/>
  <c r="AA201" i="1"/>
  <c r="AA197" i="1"/>
  <c r="L197" i="1"/>
  <c r="L185" i="1"/>
  <c r="AA185" i="1"/>
  <c r="AA177" i="1"/>
  <c r="L177" i="1"/>
  <c r="L169" i="1"/>
  <c r="AA169" i="1"/>
  <c r="AA161" i="1"/>
  <c r="L161" i="1"/>
  <c r="L153" i="1"/>
  <c r="AA153" i="1"/>
  <c r="AA144" i="1"/>
  <c r="L144" i="1"/>
  <c r="L136" i="1"/>
  <c r="AA136" i="1"/>
  <c r="L132" i="1"/>
  <c r="AA132" i="1"/>
  <c r="AA124" i="1"/>
  <c r="L124" i="1"/>
  <c r="L116" i="1"/>
  <c r="AA116" i="1"/>
  <c r="AA108" i="1"/>
  <c r="L108" i="1"/>
  <c r="L100" i="1"/>
  <c r="AA100" i="1"/>
  <c r="AA92" i="1"/>
  <c r="L92" i="1"/>
  <c r="L84" i="1"/>
  <c r="AA84" i="1"/>
  <c r="AA76" i="1"/>
  <c r="L76" i="1"/>
  <c r="AA61" i="1"/>
  <c r="L61" i="1"/>
  <c r="AA53" i="1"/>
  <c r="L53" i="1"/>
  <c r="AA45" i="1"/>
  <c r="L45" i="1"/>
  <c r="AA16" i="1"/>
  <c r="L16" i="1"/>
  <c r="AA23" i="1"/>
  <c r="L23" i="1"/>
  <c r="AA366" i="1"/>
  <c r="AI366" i="1"/>
  <c r="AA362" i="1"/>
  <c r="AI362" i="1"/>
  <c r="AA306" i="1"/>
  <c r="L306" i="1"/>
  <c r="L298" i="1"/>
  <c r="AA298" i="1"/>
  <c r="AA294" i="1"/>
  <c r="L294" i="1"/>
  <c r="L264" i="1"/>
  <c r="AA264" i="1"/>
  <c r="L256" i="1"/>
  <c r="AA256" i="1"/>
  <c r="L248" i="1"/>
  <c r="AA248" i="1"/>
  <c r="AA240" i="1"/>
  <c r="L240" i="1"/>
  <c r="L232" i="1"/>
  <c r="AA232" i="1"/>
  <c r="AA224" i="1"/>
  <c r="L224" i="1"/>
  <c r="L216" i="1"/>
  <c r="AA216" i="1"/>
  <c r="AA212" i="1"/>
  <c r="L212" i="1"/>
  <c r="AA196" i="1"/>
  <c r="L196" i="1"/>
  <c r="L188" i="1"/>
  <c r="AA188" i="1"/>
  <c r="AA180" i="1"/>
  <c r="L180" i="1"/>
  <c r="L172" i="1"/>
  <c r="AA172" i="1"/>
  <c r="AA164" i="1"/>
  <c r="L164" i="1"/>
  <c r="L156" i="1"/>
  <c r="AA156" i="1"/>
  <c r="L147" i="1"/>
  <c r="AA147" i="1"/>
  <c r="L139" i="1"/>
  <c r="AA139" i="1"/>
  <c r="L131" i="1"/>
  <c r="AA131" i="1"/>
  <c r="L123" i="1"/>
  <c r="AA123" i="1"/>
  <c r="L115" i="1"/>
  <c r="AA115" i="1"/>
  <c r="L107" i="1"/>
  <c r="AA107" i="1"/>
  <c r="L99" i="1"/>
  <c r="AA99" i="1"/>
  <c r="L91" i="1"/>
  <c r="AA91" i="1"/>
  <c r="L83" i="1"/>
  <c r="AA83" i="1"/>
  <c r="L75" i="1"/>
  <c r="AA75" i="1"/>
  <c r="AA60" i="1"/>
  <c r="L60" i="1"/>
  <c r="L52" i="1"/>
  <c r="AA52" i="1"/>
  <c r="AA44" i="1"/>
  <c r="L44" i="1"/>
  <c r="AA15" i="1"/>
  <c r="L15" i="1"/>
  <c r="AA368" i="1"/>
  <c r="AI368" i="1"/>
  <c r="AI364" i="1"/>
  <c r="AA364" i="1"/>
  <c r="L360" i="1"/>
  <c r="AA360" i="1"/>
  <c r="L312" i="1"/>
  <c r="AA312" i="1"/>
  <c r="AA308" i="1"/>
  <c r="L308" i="1"/>
  <c r="L304" i="1"/>
  <c r="AA304" i="1"/>
  <c r="L300" i="1"/>
  <c r="AA300" i="1"/>
  <c r="L296" i="1"/>
  <c r="AA296" i="1"/>
  <c r="AA292" i="1"/>
  <c r="L292" i="1"/>
  <c r="AA270" i="1"/>
  <c r="L270" i="1"/>
  <c r="AA266" i="1"/>
  <c r="L266" i="1"/>
  <c r="L262" i="1"/>
  <c r="AA262" i="1"/>
  <c r="AA258" i="1"/>
  <c r="L258" i="1"/>
  <c r="AA254" i="1"/>
  <c r="L254" i="1"/>
  <c r="AA250" i="1"/>
  <c r="L250" i="1"/>
  <c r="L246" i="1"/>
  <c r="AA246" i="1"/>
  <c r="L242" i="1"/>
  <c r="AA242" i="1"/>
  <c r="AA238" i="1"/>
  <c r="L238" i="1"/>
  <c r="L234" i="1"/>
  <c r="AA234" i="1"/>
  <c r="AA230" i="1"/>
  <c r="L230" i="1"/>
  <c r="L226" i="1"/>
  <c r="AA226" i="1"/>
  <c r="AA222" i="1"/>
  <c r="L222" i="1"/>
  <c r="L218" i="1"/>
  <c r="AA218" i="1"/>
  <c r="AA214" i="1"/>
  <c r="L214" i="1"/>
  <c r="L202" i="1"/>
  <c r="AA202" i="1"/>
  <c r="AA198" i="1"/>
  <c r="L198" i="1"/>
  <c r="L194" i="1"/>
  <c r="AA194" i="1"/>
  <c r="AA190" i="1"/>
  <c r="L190" i="1"/>
  <c r="L186" i="1"/>
  <c r="AA186" i="1"/>
  <c r="AA182" i="1"/>
  <c r="L182" i="1"/>
  <c r="L178" i="1"/>
  <c r="AA178" i="1"/>
  <c r="AA174" i="1"/>
  <c r="L174" i="1"/>
  <c r="L170" i="1"/>
  <c r="AA170" i="1"/>
  <c r="AA166" i="1"/>
  <c r="L166" i="1"/>
  <c r="L162" i="1"/>
  <c r="AA162" i="1"/>
  <c r="AA158" i="1"/>
  <c r="L158" i="1"/>
  <c r="L154" i="1"/>
  <c r="AA154" i="1"/>
  <c r="AA149" i="1"/>
  <c r="L149" i="1"/>
  <c r="AA145" i="1"/>
  <c r="L145" i="1"/>
  <c r="AA141" i="1"/>
  <c r="L141" i="1"/>
  <c r="L137" i="1"/>
  <c r="AA137" i="1"/>
  <c r="AA133" i="1"/>
  <c r="L133" i="1"/>
  <c r="AA129" i="1"/>
  <c r="L129" i="1"/>
  <c r="AA125" i="1"/>
  <c r="L125" i="1"/>
  <c r="L121" i="1"/>
  <c r="AA121" i="1"/>
  <c r="AA117" i="1"/>
  <c r="L117" i="1"/>
  <c r="AA113" i="1"/>
  <c r="L113" i="1"/>
  <c r="AA109" i="1"/>
  <c r="L109" i="1"/>
  <c r="L105" i="1"/>
  <c r="AA105" i="1"/>
  <c r="AA101" i="1"/>
  <c r="L101" i="1"/>
  <c r="AA97" i="1"/>
  <c r="L97" i="1"/>
  <c r="AA93" i="1"/>
  <c r="L93" i="1"/>
  <c r="L89" i="1"/>
  <c r="AA89" i="1"/>
  <c r="AA85" i="1"/>
  <c r="L85" i="1"/>
  <c r="AA81" i="1"/>
  <c r="L81" i="1"/>
  <c r="AA77" i="1"/>
  <c r="L77" i="1"/>
  <c r="L73" i="1"/>
  <c r="AA73" i="1"/>
  <c r="AA62" i="1"/>
  <c r="L62" i="1"/>
  <c r="L58" i="1"/>
  <c r="AA58" i="1"/>
  <c r="AA54" i="1"/>
  <c r="L54" i="1"/>
  <c r="L50" i="1"/>
  <c r="AA50" i="1"/>
  <c r="AA46" i="1"/>
  <c r="L46" i="1"/>
  <c r="L42" i="1"/>
  <c r="AA42" i="1"/>
  <c r="AA17" i="1"/>
  <c r="L17" i="1"/>
  <c r="AA13" i="1"/>
  <c r="L13" i="1"/>
  <c r="L20" i="1"/>
  <c r="AA20" i="1"/>
  <c r="L353" i="1"/>
  <c r="AA353" i="1"/>
  <c r="AA357" i="1"/>
  <c r="L357" i="1"/>
  <c r="L356" i="1"/>
  <c r="AA356" i="1"/>
  <c r="AA355" i="1"/>
  <c r="L355" i="1"/>
  <c r="L354" i="1"/>
  <c r="AA354" i="1"/>
  <c r="L352" i="1"/>
  <c r="AA352" i="1"/>
  <c r="L351" i="1"/>
  <c r="AA351" i="1"/>
  <c r="AA350" i="1"/>
  <c r="L350" i="1"/>
  <c r="L349" i="1"/>
  <c r="AA349" i="1"/>
  <c r="AA346" i="1"/>
  <c r="L346" i="1"/>
  <c r="L345" i="1"/>
  <c r="AA345" i="1"/>
  <c r="L348" i="1"/>
  <c r="AA348" i="1"/>
  <c r="AA347" i="1"/>
  <c r="L347" i="1"/>
  <c r="L344" i="1"/>
  <c r="AA344" i="1"/>
  <c r="AA343" i="1"/>
  <c r="L343" i="1"/>
  <c r="L339" i="1"/>
  <c r="AA339" i="1"/>
  <c r="AA332" i="1"/>
  <c r="L332" i="1"/>
  <c r="L342" i="1"/>
  <c r="AA342" i="1"/>
  <c r="AA341" i="1"/>
  <c r="L341" i="1"/>
  <c r="L340" i="1"/>
  <c r="AA340" i="1"/>
  <c r="AA338" i="1"/>
  <c r="L338" i="1"/>
  <c r="AA337" i="1"/>
  <c r="L337" i="1"/>
  <c r="L336" i="1"/>
  <c r="AA336" i="1"/>
  <c r="L335" i="1"/>
  <c r="AA335" i="1"/>
  <c r="AA333" i="1"/>
  <c r="L333" i="1"/>
  <c r="L334" i="1"/>
  <c r="AA334" i="1"/>
  <c r="AA331" i="1"/>
  <c r="L331" i="1"/>
  <c r="AA330" i="1"/>
  <c r="L330" i="1"/>
  <c r="L329" i="1"/>
  <c r="AA329" i="1"/>
  <c r="AA328" i="1"/>
  <c r="L328" i="1"/>
  <c r="AA325" i="1"/>
  <c r="L325" i="1"/>
  <c r="AA327" i="1"/>
  <c r="L327" i="1"/>
  <c r="AA326" i="1"/>
  <c r="L326" i="1"/>
  <c r="L324" i="1"/>
  <c r="AA324" i="1"/>
  <c r="AA323" i="1"/>
  <c r="L323" i="1"/>
  <c r="L322" i="1"/>
  <c r="AA322" i="1"/>
  <c r="L321" i="1"/>
  <c r="AA321" i="1"/>
  <c r="AA318" i="1"/>
  <c r="L318" i="1"/>
  <c r="AA320" i="1"/>
  <c r="L320" i="1"/>
  <c r="AA319" i="1"/>
  <c r="L319" i="1"/>
  <c r="AA317" i="1"/>
  <c r="L317" i="1"/>
  <c r="AA316" i="1"/>
  <c r="L316" i="1"/>
  <c r="AA315" i="1"/>
  <c r="AA314" i="1"/>
  <c r="L314" i="1"/>
  <c r="AA313" i="1"/>
  <c r="L313" i="1"/>
  <c r="AI316" i="1" l="1"/>
  <c r="AQ316" i="1"/>
  <c r="AI319" i="1"/>
  <c r="AQ319" i="1"/>
  <c r="AI318" i="1"/>
  <c r="AQ318" i="1"/>
  <c r="AI323" i="1"/>
  <c r="AQ323" i="1"/>
  <c r="AI326" i="1"/>
  <c r="AQ326" i="1"/>
  <c r="AI327" i="1"/>
  <c r="AQ327" i="1"/>
  <c r="AI325" i="1"/>
  <c r="AQ325" i="1"/>
  <c r="AI328" i="1"/>
  <c r="AQ328" i="1"/>
  <c r="AI330" i="1"/>
  <c r="AQ330" i="1"/>
  <c r="AI331" i="1"/>
  <c r="AQ331" i="1"/>
  <c r="AI333" i="1"/>
  <c r="AQ333" i="1"/>
  <c r="AI337" i="1"/>
  <c r="AQ337" i="1"/>
  <c r="AI338" i="1"/>
  <c r="AQ338" i="1"/>
  <c r="AI341" i="1"/>
  <c r="AQ341" i="1"/>
  <c r="AI332" i="1"/>
  <c r="AQ332" i="1"/>
  <c r="AI343" i="1"/>
  <c r="AQ343" i="1"/>
  <c r="AI347" i="1"/>
  <c r="AQ347" i="1"/>
  <c r="AI346" i="1"/>
  <c r="AQ346" i="1"/>
  <c r="AI350" i="1"/>
  <c r="AQ350" i="1"/>
  <c r="AI355" i="1"/>
  <c r="AQ355" i="1"/>
  <c r="AI357" i="1"/>
  <c r="AQ357" i="1"/>
  <c r="AI13" i="1"/>
  <c r="AQ13" i="1"/>
  <c r="AI17" i="1"/>
  <c r="AQ17" i="1"/>
  <c r="AI46" i="1"/>
  <c r="AQ46" i="1"/>
  <c r="AI54" i="1"/>
  <c r="AQ54" i="1"/>
  <c r="AI62" i="1"/>
  <c r="AQ62" i="1"/>
  <c r="AI77" i="1"/>
  <c r="AQ77" i="1"/>
  <c r="AI81" i="1"/>
  <c r="AQ81" i="1"/>
  <c r="AI85" i="1"/>
  <c r="AQ85" i="1"/>
  <c r="AI93" i="1"/>
  <c r="AQ93" i="1"/>
  <c r="AI97" i="1"/>
  <c r="AQ97" i="1"/>
  <c r="AI101" i="1"/>
  <c r="AQ101" i="1"/>
  <c r="AI109" i="1"/>
  <c r="AQ109" i="1"/>
  <c r="AI113" i="1"/>
  <c r="AQ113" i="1"/>
  <c r="AI117" i="1"/>
  <c r="AQ117" i="1"/>
  <c r="AI125" i="1"/>
  <c r="AQ125" i="1"/>
  <c r="AI129" i="1"/>
  <c r="AQ129" i="1"/>
  <c r="AI133" i="1"/>
  <c r="AQ133" i="1"/>
  <c r="AI141" i="1"/>
  <c r="AQ141" i="1"/>
  <c r="AI145" i="1"/>
  <c r="AQ145" i="1"/>
  <c r="AI149" i="1"/>
  <c r="AQ149" i="1"/>
  <c r="AI158" i="1"/>
  <c r="AQ158" i="1"/>
  <c r="AI166" i="1"/>
  <c r="AQ166" i="1"/>
  <c r="AI174" i="1"/>
  <c r="AQ174" i="1"/>
  <c r="AI182" i="1"/>
  <c r="AQ182" i="1"/>
  <c r="AI190" i="1"/>
  <c r="AQ190" i="1"/>
  <c r="AI198" i="1"/>
  <c r="AQ198" i="1"/>
  <c r="AI214" i="1"/>
  <c r="AQ214" i="1"/>
  <c r="AI222" i="1"/>
  <c r="AQ222" i="1"/>
  <c r="AI230" i="1"/>
  <c r="AQ230" i="1"/>
  <c r="AI238" i="1"/>
  <c r="AQ238" i="1"/>
  <c r="AI250" i="1"/>
  <c r="AQ250" i="1"/>
  <c r="AI254" i="1"/>
  <c r="AQ254" i="1"/>
  <c r="AI258" i="1"/>
  <c r="AQ258" i="1"/>
  <c r="AI266" i="1"/>
  <c r="AQ266" i="1"/>
  <c r="AI270" i="1"/>
  <c r="AQ270" i="1"/>
  <c r="AI292" i="1"/>
  <c r="AQ292" i="1"/>
  <c r="AI308" i="1"/>
  <c r="AQ308" i="1"/>
  <c r="AI15" i="1"/>
  <c r="AQ15" i="1"/>
  <c r="AI44" i="1"/>
  <c r="AQ44" i="1"/>
  <c r="AI60" i="1"/>
  <c r="AQ60" i="1"/>
  <c r="AI164" i="1"/>
  <c r="AQ164" i="1"/>
  <c r="AI180" i="1"/>
  <c r="AQ180" i="1"/>
  <c r="AI196" i="1"/>
  <c r="AQ196" i="1"/>
  <c r="AI212" i="1"/>
  <c r="AQ212" i="1"/>
  <c r="AI224" i="1"/>
  <c r="AQ224" i="1"/>
  <c r="AI240" i="1"/>
  <c r="AQ240" i="1"/>
  <c r="AI294" i="1"/>
  <c r="AQ294" i="1"/>
  <c r="AI306" i="1"/>
  <c r="AQ306" i="1"/>
  <c r="AI23" i="1"/>
  <c r="AQ23" i="1"/>
  <c r="AI16" i="1"/>
  <c r="AQ16" i="1"/>
  <c r="AI45" i="1"/>
  <c r="AQ45" i="1"/>
  <c r="AI53" i="1"/>
  <c r="AQ53" i="1"/>
  <c r="AI61" i="1"/>
  <c r="AQ61" i="1"/>
  <c r="AI76" i="1"/>
  <c r="AQ76" i="1"/>
  <c r="AI92" i="1"/>
  <c r="AQ92" i="1"/>
  <c r="AI108" i="1"/>
  <c r="AQ108" i="1"/>
  <c r="AI124" i="1"/>
  <c r="AQ124" i="1"/>
  <c r="AI144" i="1"/>
  <c r="AQ144" i="1"/>
  <c r="AI161" i="1"/>
  <c r="AQ161" i="1"/>
  <c r="AI177" i="1"/>
  <c r="AQ177" i="1"/>
  <c r="AI197" i="1"/>
  <c r="AQ197" i="1"/>
  <c r="AI225" i="1"/>
  <c r="AQ225" i="1"/>
  <c r="AI21" i="1"/>
  <c r="AQ21" i="1"/>
  <c r="AI14" i="1"/>
  <c r="AQ14" i="1"/>
  <c r="AI47" i="1"/>
  <c r="AQ47" i="1"/>
  <c r="AI55" i="1"/>
  <c r="AQ55" i="1"/>
  <c r="AI63" i="1"/>
  <c r="AQ63" i="1"/>
  <c r="AI78" i="1"/>
  <c r="AQ78" i="1"/>
  <c r="AI86" i="1"/>
  <c r="AQ86" i="1"/>
  <c r="AI94" i="1"/>
  <c r="AQ94" i="1"/>
  <c r="AI102" i="1"/>
  <c r="AQ102" i="1"/>
  <c r="AI110" i="1"/>
  <c r="AQ110" i="1"/>
  <c r="AI118" i="1"/>
  <c r="AQ118" i="1"/>
  <c r="AI126" i="1"/>
  <c r="AQ126" i="1"/>
  <c r="AI134" i="1"/>
  <c r="AQ134" i="1"/>
  <c r="AI142" i="1"/>
  <c r="AQ142" i="1"/>
  <c r="AI150" i="1"/>
  <c r="AQ150" i="1"/>
  <c r="AI159" i="1"/>
  <c r="AQ159" i="1"/>
  <c r="AI167" i="1"/>
  <c r="AQ167" i="1"/>
  <c r="AI175" i="1"/>
  <c r="AQ175" i="1"/>
  <c r="AI183" i="1"/>
  <c r="AQ183" i="1"/>
  <c r="AI191" i="1"/>
  <c r="AQ191" i="1"/>
  <c r="AI199" i="1"/>
  <c r="AQ199" i="1"/>
  <c r="AI215" i="1"/>
  <c r="AQ215" i="1"/>
  <c r="AI223" i="1"/>
  <c r="AQ223" i="1"/>
  <c r="AI231" i="1"/>
  <c r="AQ231" i="1"/>
  <c r="AI239" i="1"/>
  <c r="AQ239" i="1"/>
  <c r="AI247" i="1"/>
  <c r="AQ247" i="1"/>
  <c r="AI255" i="1"/>
  <c r="AQ255" i="1"/>
  <c r="AI263" i="1"/>
  <c r="AQ263" i="1"/>
  <c r="AI271" i="1"/>
  <c r="AQ271" i="1"/>
  <c r="AI293" i="1"/>
  <c r="AQ293" i="1"/>
  <c r="AI301" i="1"/>
  <c r="AQ301" i="1"/>
  <c r="AI309" i="1"/>
  <c r="AQ309" i="1"/>
  <c r="AI22" i="1"/>
  <c r="AQ22" i="1"/>
  <c r="AI48" i="1"/>
  <c r="AQ48" i="1"/>
  <c r="AI71" i="1"/>
  <c r="AQ71" i="1"/>
  <c r="AI79" i="1"/>
  <c r="AQ79" i="1"/>
  <c r="AI87" i="1"/>
  <c r="AQ87" i="1"/>
  <c r="AI95" i="1"/>
  <c r="AQ95" i="1"/>
  <c r="AI103" i="1"/>
  <c r="AQ103" i="1"/>
  <c r="AI111" i="1"/>
  <c r="AQ111" i="1"/>
  <c r="AI119" i="1"/>
  <c r="AQ119" i="1"/>
  <c r="AI127" i="1"/>
  <c r="AQ127" i="1"/>
  <c r="AI135" i="1"/>
  <c r="AQ135" i="1"/>
  <c r="AI143" i="1"/>
  <c r="AQ143" i="1"/>
  <c r="AI151" i="1"/>
  <c r="AQ151" i="1"/>
  <c r="AI160" i="1"/>
  <c r="AQ160" i="1"/>
  <c r="AI176" i="1"/>
  <c r="AQ176" i="1"/>
  <c r="AI192" i="1"/>
  <c r="AQ192" i="1"/>
  <c r="AI228" i="1"/>
  <c r="AQ228" i="1"/>
  <c r="AI244" i="1"/>
  <c r="AQ244" i="1"/>
  <c r="AI260" i="1"/>
  <c r="AQ260" i="1"/>
  <c r="AI302" i="1"/>
  <c r="AQ302" i="1"/>
  <c r="AI310" i="1"/>
  <c r="AQ310" i="1"/>
  <c r="AI12" i="1"/>
  <c r="AQ12" i="1"/>
  <c r="AI49" i="1"/>
  <c r="AQ49" i="1"/>
  <c r="AI80" i="1"/>
  <c r="AQ80" i="1"/>
  <c r="AI96" i="1"/>
  <c r="AQ96" i="1"/>
  <c r="AI112" i="1"/>
  <c r="AQ112" i="1"/>
  <c r="AI128" i="1"/>
  <c r="AQ128" i="1"/>
  <c r="AI140" i="1"/>
  <c r="AQ140" i="1"/>
  <c r="AI157" i="1"/>
  <c r="AQ157" i="1"/>
  <c r="AI165" i="1"/>
  <c r="AQ165" i="1"/>
  <c r="AI173" i="1"/>
  <c r="AQ173" i="1"/>
  <c r="AI181" i="1"/>
  <c r="AQ181" i="1"/>
  <c r="AI189" i="1"/>
  <c r="AQ189" i="1"/>
  <c r="AI193" i="1"/>
  <c r="AQ193" i="1"/>
  <c r="AI213" i="1"/>
  <c r="AQ213" i="1"/>
  <c r="AI221" i="1"/>
  <c r="AQ221" i="1"/>
  <c r="AI229" i="1"/>
  <c r="AQ229" i="1"/>
  <c r="AI237" i="1"/>
  <c r="AQ237" i="1"/>
  <c r="AI241" i="1"/>
  <c r="AQ241" i="1"/>
  <c r="AI261" i="1"/>
  <c r="AQ261" i="1"/>
  <c r="AI269" i="1"/>
  <c r="AQ269" i="1"/>
  <c r="AI299" i="1"/>
  <c r="AQ299" i="1"/>
  <c r="AI307" i="1"/>
  <c r="AQ307" i="1"/>
  <c r="AI245" i="1"/>
  <c r="AQ245" i="1"/>
  <c r="AI317" i="1"/>
  <c r="AQ317" i="1"/>
  <c r="AI320" i="1"/>
  <c r="AQ320" i="1"/>
  <c r="AI313" i="1"/>
  <c r="AQ313" i="1"/>
  <c r="AI314" i="1"/>
  <c r="AQ314" i="1"/>
  <c r="AI321" i="1"/>
  <c r="AQ321" i="1"/>
  <c r="AI322" i="1"/>
  <c r="AQ322" i="1"/>
  <c r="AI324" i="1"/>
  <c r="AQ324" i="1"/>
  <c r="AI329" i="1"/>
  <c r="AQ329" i="1"/>
  <c r="AI334" i="1"/>
  <c r="AQ334" i="1"/>
  <c r="AI335" i="1"/>
  <c r="AQ335" i="1"/>
  <c r="AI336" i="1"/>
  <c r="AQ336" i="1"/>
  <c r="AI340" i="1"/>
  <c r="AQ340" i="1"/>
  <c r="AI342" i="1"/>
  <c r="AQ342" i="1"/>
  <c r="AI339" i="1"/>
  <c r="AQ339" i="1"/>
  <c r="AI344" i="1"/>
  <c r="AQ344" i="1"/>
  <c r="AI348" i="1"/>
  <c r="AQ348" i="1"/>
  <c r="AI345" i="1"/>
  <c r="AQ345" i="1"/>
  <c r="AI349" i="1"/>
  <c r="AQ349" i="1"/>
  <c r="AI351" i="1"/>
  <c r="AQ351" i="1"/>
  <c r="AI352" i="1"/>
  <c r="AQ352" i="1"/>
  <c r="AI354" i="1"/>
  <c r="AQ354" i="1"/>
  <c r="AI356" i="1"/>
  <c r="AQ356" i="1"/>
  <c r="AI353" i="1"/>
  <c r="AQ353" i="1"/>
  <c r="AI20" i="1"/>
  <c r="AQ20" i="1"/>
  <c r="AI42" i="1"/>
  <c r="AQ42" i="1"/>
  <c r="AI50" i="1"/>
  <c r="AQ50" i="1"/>
  <c r="AI58" i="1"/>
  <c r="AQ58" i="1"/>
  <c r="AI73" i="1"/>
  <c r="AQ73" i="1"/>
  <c r="AI89" i="1"/>
  <c r="AQ89" i="1"/>
  <c r="AI105" i="1"/>
  <c r="AQ105" i="1"/>
  <c r="AI121" i="1"/>
  <c r="AQ121" i="1"/>
  <c r="AI137" i="1"/>
  <c r="AQ137" i="1"/>
  <c r="AI154" i="1"/>
  <c r="AQ154" i="1"/>
  <c r="AI162" i="1"/>
  <c r="AQ162" i="1"/>
  <c r="AI170" i="1"/>
  <c r="AQ170" i="1"/>
  <c r="AI178" i="1"/>
  <c r="AQ178" i="1"/>
  <c r="AI186" i="1"/>
  <c r="AQ186" i="1"/>
  <c r="AI194" i="1"/>
  <c r="AQ194" i="1"/>
  <c r="AI202" i="1"/>
  <c r="AQ202" i="1"/>
  <c r="AI218" i="1"/>
  <c r="AQ218" i="1"/>
  <c r="AI226" i="1"/>
  <c r="AQ226" i="1"/>
  <c r="AI234" i="1"/>
  <c r="AQ234" i="1"/>
  <c r="AI242" i="1"/>
  <c r="AQ242" i="1"/>
  <c r="AI246" i="1"/>
  <c r="AQ246" i="1"/>
  <c r="AI262" i="1"/>
  <c r="AQ262" i="1"/>
  <c r="AI296" i="1"/>
  <c r="AQ296" i="1"/>
  <c r="AI300" i="1"/>
  <c r="AQ300" i="1"/>
  <c r="AI304" i="1"/>
  <c r="AQ304" i="1"/>
  <c r="AI312" i="1"/>
  <c r="AQ312" i="1"/>
  <c r="AI360" i="1"/>
  <c r="AQ360" i="1"/>
  <c r="AI52" i="1"/>
  <c r="AQ52" i="1"/>
  <c r="AI75" i="1"/>
  <c r="AQ75" i="1"/>
  <c r="AI83" i="1"/>
  <c r="AQ83" i="1"/>
  <c r="AI91" i="1"/>
  <c r="AQ91" i="1"/>
  <c r="AI99" i="1"/>
  <c r="AQ99" i="1"/>
  <c r="AI107" i="1"/>
  <c r="AQ107" i="1"/>
  <c r="AI115" i="1"/>
  <c r="AQ115" i="1"/>
  <c r="AI123" i="1"/>
  <c r="AQ123" i="1"/>
  <c r="AI131" i="1"/>
  <c r="AQ131" i="1"/>
  <c r="AI139" i="1"/>
  <c r="AQ139" i="1"/>
  <c r="AI147" i="1"/>
  <c r="AQ147" i="1"/>
  <c r="AI156" i="1"/>
  <c r="AQ156" i="1"/>
  <c r="AI172" i="1"/>
  <c r="AQ172" i="1"/>
  <c r="AI188" i="1"/>
  <c r="AQ188" i="1"/>
  <c r="AI216" i="1"/>
  <c r="AQ216" i="1"/>
  <c r="AI232" i="1"/>
  <c r="AQ232" i="1"/>
  <c r="AI248" i="1"/>
  <c r="AQ248" i="1"/>
  <c r="AI256" i="1"/>
  <c r="AQ256" i="1"/>
  <c r="AI264" i="1"/>
  <c r="AQ264" i="1"/>
  <c r="AI298" i="1"/>
  <c r="AQ298" i="1"/>
  <c r="AI84" i="1"/>
  <c r="AQ84" i="1"/>
  <c r="AI100" i="1"/>
  <c r="AQ100" i="1"/>
  <c r="AI116" i="1"/>
  <c r="AQ116" i="1"/>
  <c r="AI132" i="1"/>
  <c r="AQ132" i="1"/>
  <c r="AI136" i="1"/>
  <c r="AQ136" i="1"/>
  <c r="AI153" i="1"/>
  <c r="AQ153" i="1"/>
  <c r="AI169" i="1"/>
  <c r="AQ169" i="1"/>
  <c r="AI185" i="1"/>
  <c r="AQ185" i="1"/>
  <c r="AI201" i="1"/>
  <c r="AQ201" i="1"/>
  <c r="AI217" i="1"/>
  <c r="AQ217" i="1"/>
  <c r="AI233" i="1"/>
  <c r="AQ233" i="1"/>
  <c r="AI18" i="1"/>
  <c r="AQ18" i="1"/>
  <c r="AI43" i="1"/>
  <c r="AQ43" i="1"/>
  <c r="AI51" i="1"/>
  <c r="AQ51" i="1"/>
  <c r="AI59" i="1"/>
  <c r="AQ59" i="1"/>
  <c r="AI74" i="1"/>
  <c r="AQ74" i="1"/>
  <c r="AI82" i="1"/>
  <c r="AQ82" i="1"/>
  <c r="AI90" i="1"/>
  <c r="AQ90" i="1"/>
  <c r="AI98" i="1"/>
  <c r="AQ98" i="1"/>
  <c r="AI106" i="1"/>
  <c r="AQ106" i="1"/>
  <c r="AI114" i="1"/>
  <c r="AQ114" i="1"/>
  <c r="AI122" i="1"/>
  <c r="AQ122" i="1"/>
  <c r="AI130" i="1"/>
  <c r="AQ130" i="1"/>
  <c r="AI138" i="1"/>
  <c r="AQ138" i="1"/>
  <c r="AI146" i="1"/>
  <c r="AQ146" i="1"/>
  <c r="AI155" i="1"/>
  <c r="AQ155" i="1"/>
  <c r="AI163" i="1"/>
  <c r="AQ163" i="1"/>
  <c r="AI171" i="1"/>
  <c r="AQ171" i="1"/>
  <c r="AI179" i="1"/>
  <c r="AQ179" i="1"/>
  <c r="AI187" i="1"/>
  <c r="AQ187" i="1"/>
  <c r="AI195" i="1"/>
  <c r="AQ195" i="1"/>
  <c r="AI211" i="1"/>
  <c r="AQ211" i="1"/>
  <c r="AI219" i="1"/>
  <c r="AQ219" i="1"/>
  <c r="AI227" i="1"/>
  <c r="AQ227" i="1"/>
  <c r="AI235" i="1"/>
  <c r="AQ235" i="1"/>
  <c r="AI243" i="1"/>
  <c r="AQ243" i="1"/>
  <c r="AI251" i="1"/>
  <c r="AQ251" i="1"/>
  <c r="AI259" i="1"/>
  <c r="AQ259" i="1"/>
  <c r="AI267" i="1"/>
  <c r="AQ267" i="1"/>
  <c r="AI297" i="1"/>
  <c r="AQ297" i="1"/>
  <c r="AI305" i="1"/>
  <c r="AQ305" i="1"/>
  <c r="AI361" i="1"/>
  <c r="AQ361" i="1"/>
  <c r="AI11" i="1"/>
  <c r="AQ11" i="1"/>
  <c r="AI19" i="1"/>
  <c r="AQ19" i="1"/>
  <c r="AI56" i="1"/>
  <c r="AQ56" i="1"/>
  <c r="AI168" i="1"/>
  <c r="AQ168" i="1"/>
  <c r="AI184" i="1"/>
  <c r="AQ184" i="1"/>
  <c r="AI200" i="1"/>
  <c r="AQ200" i="1"/>
  <c r="AI220" i="1"/>
  <c r="AQ220" i="1"/>
  <c r="AI236" i="1"/>
  <c r="AQ236" i="1"/>
  <c r="AI252" i="1"/>
  <c r="AQ252" i="1"/>
  <c r="AI268" i="1"/>
  <c r="AQ268" i="1"/>
  <c r="AI272" i="1"/>
  <c r="AQ272" i="1"/>
  <c r="AI358" i="1"/>
  <c r="AQ358" i="1"/>
  <c r="AI41" i="1"/>
  <c r="AQ41" i="1"/>
  <c r="AI57" i="1"/>
  <c r="AQ57" i="1"/>
  <c r="AI72" i="1"/>
  <c r="AQ72" i="1"/>
  <c r="AI88" i="1"/>
  <c r="AQ88" i="1"/>
  <c r="AI104" i="1"/>
  <c r="AQ104" i="1"/>
  <c r="AI120" i="1"/>
  <c r="AQ120" i="1"/>
  <c r="AI148" i="1"/>
  <c r="AQ148" i="1"/>
  <c r="AI249" i="1"/>
  <c r="AQ249" i="1"/>
  <c r="AI253" i="1"/>
  <c r="AQ253" i="1"/>
  <c r="AI257" i="1"/>
  <c r="AQ257" i="1"/>
  <c r="AI265" i="1"/>
  <c r="AQ265" i="1"/>
  <c r="AI273" i="1"/>
  <c r="AQ273" i="1"/>
  <c r="AI295" i="1"/>
  <c r="AQ295" i="1"/>
  <c r="AI303" i="1"/>
  <c r="AQ303" i="1"/>
  <c r="AI311" i="1"/>
  <c r="AQ311" i="1"/>
  <c r="AI359" i="1"/>
  <c r="AQ359" i="1"/>
</calcChain>
</file>

<file path=xl/sharedStrings.xml><?xml version="1.0" encoding="utf-8"?>
<sst xmlns="http://schemas.openxmlformats.org/spreadsheetml/2006/main" count="962" uniqueCount="83">
  <si>
    <t>DIA</t>
  </si>
  <si>
    <t>ENERGIA</t>
  </si>
  <si>
    <t>AFLUENTE</t>
  </si>
  <si>
    <t>by pass</t>
  </si>
  <si>
    <t>RECIRCULACION</t>
  </si>
  <si>
    <t>PURGA 1</t>
  </si>
  <si>
    <t>EFLUENTE</t>
  </si>
  <si>
    <t>LODOS</t>
  </si>
  <si>
    <t>Polímero</t>
  </si>
  <si>
    <t>CAL</t>
  </si>
  <si>
    <t>ESPESADOR</t>
  </si>
  <si>
    <t>LLUVIA</t>
  </si>
  <si>
    <t>Totalizador</t>
  </si>
  <si>
    <t>Caudal m3/dia</t>
  </si>
  <si>
    <t>ph</t>
  </si>
  <si>
    <t>t º</t>
  </si>
  <si>
    <t>Espesado m3</t>
  </si>
  <si>
    <t>Deshidratado m3</t>
  </si>
  <si>
    <t>Kg / dia</t>
  </si>
  <si>
    <t>DQO (mg/L)</t>
  </si>
  <si>
    <t>SST(mg/L)</t>
  </si>
  <si>
    <t>SSV(mg/L)</t>
  </si>
  <si>
    <t>SI O NO</t>
  </si>
  <si>
    <t>GRUPO GENERADOR</t>
  </si>
  <si>
    <t>Horómetro</t>
  </si>
  <si>
    <t>horas/día</t>
  </si>
  <si>
    <t>..</t>
  </si>
  <si>
    <t>Prom l/s</t>
  </si>
  <si>
    <t>Caudal puntual (l/s)</t>
  </si>
  <si>
    <t>Caudal Puntual (l/s)</t>
  </si>
  <si>
    <t>DESINFECCION</t>
  </si>
  <si>
    <t>Cloro Libre (ppm)</t>
  </si>
  <si>
    <t>Dosis (l/h)</t>
  </si>
  <si>
    <t>NO</t>
  </si>
  <si>
    <t>SI</t>
  </si>
  <si>
    <t>Potencia punta (kW)</t>
  </si>
  <si>
    <t>Potencia Fuera Punta (kW)</t>
  </si>
  <si>
    <t>Consumo dia (kWh)</t>
  </si>
  <si>
    <t>Reactor 1 PM</t>
  </si>
  <si>
    <t>Reactor 1 AM</t>
  </si>
  <si>
    <t>Reactor 2 AM</t>
  </si>
  <si>
    <t>Reactor 2 PM</t>
  </si>
  <si>
    <t>Cloro antes (ppm)</t>
  </si>
  <si>
    <t>Reciclo AM</t>
  </si>
  <si>
    <t>Reciclo PM</t>
  </si>
  <si>
    <t>REC</t>
  </si>
  <si>
    <t>Carga</t>
  </si>
  <si>
    <t>DBO (mg/L)</t>
  </si>
  <si>
    <t>CONO</t>
  </si>
  <si>
    <t>R1 Prom</t>
  </si>
  <si>
    <t>SST (mg/L)</t>
  </si>
  <si>
    <t>SSV (mg/L)</t>
  </si>
  <si>
    <t>Solidos Suspendidos</t>
  </si>
  <si>
    <t>Prom</t>
  </si>
  <si>
    <t>R2 Prom</t>
  </si>
  <si>
    <t>CLARIFICADOR</t>
  </si>
  <si>
    <t>Manto AM</t>
  </si>
  <si>
    <t>Manto PM</t>
  </si>
  <si>
    <t>PURGA</t>
  </si>
  <si>
    <t>Minutos</t>
  </si>
  <si>
    <t>TAMPON</t>
  </si>
  <si>
    <t>Petróleo Utilizado</t>
  </si>
  <si>
    <t>Volumen (m3/dia)</t>
  </si>
  <si>
    <t>Carga (kg/dia)</t>
  </si>
  <si>
    <t>IVL</t>
  </si>
  <si>
    <t>F/M</t>
  </si>
  <si>
    <t>Carga diseño (kg/dia)</t>
  </si>
  <si>
    <t>Carga (kg)</t>
  </si>
  <si>
    <t>ALFA</t>
  </si>
  <si>
    <t>Hipoclorito usado</t>
  </si>
  <si>
    <t>AGUA POTABLE</t>
  </si>
  <si>
    <t>Consumo m3</t>
  </si>
  <si>
    <t>6.5</t>
  </si>
  <si>
    <t>7.5</t>
  </si>
  <si>
    <t>8.5</t>
  </si>
  <si>
    <t>Alfa</t>
  </si>
  <si>
    <t>Purga Promedio (15 dias) (m3/dia)</t>
  </si>
  <si>
    <t>Humedad Lodo %</t>
  </si>
  <si>
    <t>990'</t>
  </si>
  <si>
    <t xml:space="preserve"> </t>
  </si>
  <si>
    <t>12.5</t>
  </si>
  <si>
    <t>10.7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</si>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</sst>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0.0"/>
    <numFmt numFmtId="165" formatCode="d\-mmm"/>
    <numFmt numFmtId="166" formatCode="0.000"/>
    <numFmt numFmtId="167" formatCode="ddd/dd/mmm"/>
  </numFmts>
  <fonts count="7">
    <font>
      <sz val="10"/>
      <name val="Arial"/>
      <charset val="134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4">
    <xf numFmtId="0" fontId="0" fillId="0" borderId="0" xfId="0" applyAlignment="1"/>
    <xf numFmtId="2" fontId="2" fillId="3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164" fontId="2" fillId="2" borderId="0" xfId="0" applyNumberFormat="1" applyFont="1" applyFill="1" applyAlignment="1" applyProtection="1">
      <alignment horizontal="center"/>
      <protection locked="0"/>
    </xf>
    <xf numFmtId="165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/>
    </xf>
    <xf numFmtId="0" fontId="2" fillId="2" borderId="2" xfId="0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 applyProtection="1">
      <alignment horizontal="center"/>
      <protection locked="0"/>
    </xf>
    <xf numFmtId="164" fontId="2" fillId="3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 applyProtection="1">
      <alignment horizontal="center" vertic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164" fontId="2" fillId="3" borderId="2" xfId="1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 applyProtection="1">
      <alignment horizontal="center" vertical="center"/>
      <protection locked="0"/>
    </xf>
    <xf numFmtId="1" fontId="2" fillId="3" borderId="2" xfId="0" applyNumberFormat="1" applyFont="1" applyFill="1" applyBorder="1" applyAlignment="1" applyProtection="1">
      <alignment horizontal="center"/>
      <protection locked="0"/>
    </xf>
    <xf numFmtId="164" fontId="2" fillId="3" borderId="2" xfId="0" applyNumberFormat="1" applyFont="1" applyFill="1" applyBorder="1" applyAlignment="1" applyProtection="1">
      <alignment horizontal="center"/>
      <protection locked="0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166" fontId="2" fillId="0" borderId="2" xfId="0" quotePrefix="1" applyNumberFormat="1" applyFont="1" applyFill="1" applyBorder="1" applyAlignment="1" applyProtection="1">
      <alignment horizontal="center"/>
    </xf>
    <xf numFmtId="164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Alignment="1" applyProtection="1">
      <alignment horizontal="center"/>
      <protection locked="0"/>
    </xf>
    <xf numFmtId="167" fontId="2" fillId="2" borderId="2" xfId="0" applyNumberFormat="1" applyFont="1" applyFill="1" applyBorder="1" applyAlignment="1" applyProtection="1">
      <alignment horizontal="center"/>
      <protection locked="0"/>
    </xf>
    <xf numFmtId="1" fontId="4" fillId="5" borderId="2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1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4" fillId="6" borderId="2" xfId="0" applyNumberFormat="1" applyFont="1" applyFill="1" applyBorder="1" applyAlignment="1" applyProtection="1">
      <alignment horizontal="center" vertical="center"/>
      <protection locked="0"/>
    </xf>
    <xf numFmtId="164" fontId="4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1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1" fontId="2" fillId="2" borderId="0" xfId="0" applyNumberFormat="1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2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0" applyNumberFormat="1" applyFont="1" applyFill="1" applyAlignment="1" applyProtection="1">
      <alignment horizontal="center"/>
      <protection locked="0"/>
    </xf>
    <xf numFmtId="2" fontId="2" fillId="2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 applyProtection="1">
      <alignment horizontal="center"/>
      <protection locked="0"/>
    </xf>
    <xf numFmtId="2" fontId="2" fillId="4" borderId="2" xfId="0" applyNumberFormat="1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 applyProtection="1">
      <alignment horizont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/>
    </xf>
    <xf numFmtId="164" fontId="2" fillId="0" borderId="2" xfId="0" quotePrefix="1" applyNumberFormat="1" applyFont="1" applyFill="1" applyBorder="1" applyAlignment="1" applyProtection="1">
      <alignment horizontal="center"/>
    </xf>
    <xf numFmtId="1" fontId="2" fillId="0" borderId="2" xfId="0" applyNumberFormat="1" applyFont="1" applyBorder="1" applyAlignment="1">
      <alignment horizontal="center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/>
    </xf>
    <xf numFmtId="20" fontId="2" fillId="0" borderId="2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quotePrefix="1" applyNumberFormat="1" applyFont="1" applyFill="1" applyBorder="1" applyAlignment="1">
      <alignment horizontal="center" vertical="center"/>
    </xf>
    <xf numFmtId="1" fontId="2" fillId="0" borderId="2" xfId="0" quotePrefix="1" applyNumberFormat="1" applyFont="1" applyFill="1" applyBorder="1" applyAlignment="1" applyProtection="1">
      <alignment horizontal="center"/>
      <protection locked="0"/>
    </xf>
    <xf numFmtId="0" fontId="6" fillId="7" borderId="2" xfId="0" applyFont="1" applyFill="1" applyBorder="1" applyAlignment="1" applyProtection="1">
      <alignment horizontal="center" vertical="center" wrapText="1"/>
      <protection locked="0"/>
    </xf>
    <xf numFmtId="164" fontId="2" fillId="0" borderId="2" xfId="0" quotePrefix="1" applyNumberFormat="1" applyFont="1" applyFill="1" applyBorder="1" applyAlignment="1" applyProtection="1">
      <alignment horizontal="center"/>
      <protection locked="0"/>
    </xf>
    <xf numFmtId="0" fontId="6" fillId="5" borderId="9" xfId="0" applyFont="1" applyFill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11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textRotation="180" wrapText="1"/>
      <protection locked="0"/>
    </xf>
    <xf numFmtId="164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6" fillId="6" borderId="9" xfId="0" applyFont="1" applyFill="1" applyBorder="1" applyAlignment="1" applyProtection="1">
      <alignment horizontal="center" vertical="center" wrapText="1"/>
      <protection locked="0"/>
    </xf>
    <xf numFmtId="0" fontId="6" fillId="6" borderId="10" xfId="0" applyFont="1" applyFill="1" applyBorder="1" applyAlignment="1" applyProtection="1">
      <alignment horizontal="center" vertical="center" wrapText="1"/>
      <protection locked="0"/>
    </xf>
    <xf numFmtId="0" fontId="6" fillId="6" borderId="11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6" fillId="5" borderId="3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6" fillId="7" borderId="7" xfId="0" applyFont="1" applyFill="1" applyBorder="1" applyAlignment="1" applyProtection="1">
      <alignment horizontal="center" vertical="center" wrapText="1"/>
      <protection locked="0"/>
    </xf>
    <xf numFmtId="0" fontId="6" fillId="7" borderId="8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164" fontId="6" fillId="7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14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1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Millares [0]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289</xdr:row>
      <xdr:rowOff>0</xdr:rowOff>
    </xdr:from>
    <xdr:to>
      <xdr:col>27</xdr:col>
      <xdr:colOff>9525</xdr:colOff>
      <xdr:row>326</xdr:row>
      <xdr:rowOff>152400</xdr:rowOff>
    </xdr:to>
    <xdr:sp macro="" textlink="">
      <xdr:nvSpPr>
        <xdr:cNvPr id="1025" name="Line 110"/>
        <xdr:cNvSpPr>
          <a:spLocks noChangeShapeType="1"/>
        </xdr:cNvSpPr>
      </xdr:nvSpPr>
      <xdr:spPr bwMode="auto">
        <a:xfrm>
          <a:off x="11287125" y="48882300"/>
          <a:ext cx="9525" cy="631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281</xdr:row>
      <xdr:rowOff>161925</xdr:rowOff>
    </xdr:from>
    <xdr:to>
      <xdr:col>27</xdr:col>
      <xdr:colOff>9525</xdr:colOff>
      <xdr:row>315</xdr:row>
      <xdr:rowOff>0</xdr:rowOff>
    </xdr:to>
    <xdr:sp macro="" textlink="">
      <xdr:nvSpPr>
        <xdr:cNvPr id="1026" name="Line 41"/>
        <xdr:cNvSpPr>
          <a:spLocks noChangeShapeType="1"/>
        </xdr:cNvSpPr>
      </xdr:nvSpPr>
      <xdr:spPr bwMode="auto">
        <a:xfrm>
          <a:off x="11287125" y="47577375"/>
          <a:ext cx="9525" cy="560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609600</xdr:colOff>
      <xdr:row>282</xdr:row>
      <xdr:rowOff>0</xdr:rowOff>
    </xdr:from>
    <xdr:to>
      <xdr:col>21</xdr:col>
      <xdr:colOff>0</xdr:colOff>
      <xdr:row>315</xdr:row>
      <xdr:rowOff>28575</xdr:rowOff>
    </xdr:to>
    <xdr:sp macro="" textlink="">
      <xdr:nvSpPr>
        <xdr:cNvPr id="1027" name="Line 94"/>
        <xdr:cNvSpPr>
          <a:spLocks noChangeShapeType="1"/>
        </xdr:cNvSpPr>
      </xdr:nvSpPr>
      <xdr:spPr bwMode="auto">
        <a:xfrm>
          <a:off x="11277600" y="47605950"/>
          <a:ext cx="9525" cy="560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19050</xdr:colOff>
      <xdr:row>280</xdr:row>
      <xdr:rowOff>0</xdr:rowOff>
    </xdr:from>
    <xdr:to>
      <xdr:col>55</xdr:col>
      <xdr:colOff>28575</xdr:colOff>
      <xdr:row>312</xdr:row>
      <xdr:rowOff>152400</xdr:rowOff>
    </xdr:to>
    <xdr:sp macro="" textlink="">
      <xdr:nvSpPr>
        <xdr:cNvPr id="1028" name="Line 39"/>
        <xdr:cNvSpPr>
          <a:spLocks noChangeShapeType="1"/>
        </xdr:cNvSpPr>
      </xdr:nvSpPr>
      <xdr:spPr bwMode="auto">
        <a:xfrm>
          <a:off x="14097000" y="47224950"/>
          <a:ext cx="9525" cy="5534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857250</xdr:colOff>
      <xdr:row>279</xdr:row>
      <xdr:rowOff>114300</xdr:rowOff>
    </xdr:from>
    <xdr:to>
      <xdr:col>54</xdr:col>
      <xdr:colOff>904875</xdr:colOff>
      <xdr:row>280</xdr:row>
      <xdr:rowOff>0</xdr:rowOff>
    </xdr:to>
    <xdr:sp macro="" textlink="">
      <xdr:nvSpPr>
        <xdr:cNvPr id="1029" name="Line 92"/>
        <xdr:cNvSpPr>
          <a:spLocks noChangeShapeType="1"/>
        </xdr:cNvSpPr>
      </xdr:nvSpPr>
      <xdr:spPr bwMode="auto">
        <a:xfrm flipH="1" flipV="1">
          <a:off x="14020800" y="47177325"/>
          <a:ext cx="476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9525</xdr:colOff>
      <xdr:row>279</xdr:row>
      <xdr:rowOff>19050</xdr:rowOff>
    </xdr:from>
    <xdr:to>
      <xdr:col>54</xdr:col>
      <xdr:colOff>19050</xdr:colOff>
      <xdr:row>312</xdr:row>
      <xdr:rowOff>9525</xdr:rowOff>
    </xdr:to>
    <xdr:sp macro="" textlink="">
      <xdr:nvSpPr>
        <xdr:cNvPr id="1030" name="Line 106"/>
        <xdr:cNvSpPr>
          <a:spLocks noChangeShapeType="1"/>
        </xdr:cNvSpPr>
      </xdr:nvSpPr>
      <xdr:spPr bwMode="auto">
        <a:xfrm>
          <a:off x="13173075" y="47082075"/>
          <a:ext cx="9525" cy="5534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102"/>
  <sheetViews>
    <sheetView showGridLines="0" tabSelected="1" zoomScale="75" zoomScaleNormal="75" workbookViewId="0">
      <pane xSplit="2" ySplit="4" topLeftCell="C1021" activePane="bottomRight" state="frozen"/>
      <selection pane="topRight"/>
      <selection pane="bottomLeft"/>
      <selection pane="bottomRight" activeCell="CH1" sqref="CH1:CH1048576"/>
    </sheetView>
  </sheetViews>
  <sheetFormatPr baseColWidth="10" defaultColWidth="11.42578125" defaultRowHeight="12.75"/>
  <cols>
    <col min="1" max="1" width="2.140625" style="3" customWidth="1"/>
    <col min="2" max="2" width="14.42578125" style="3" customWidth="1"/>
    <col min="3" max="3" width="11.42578125" style="25"/>
    <col min="4" max="4" width="13.140625" style="87" customWidth="1"/>
    <col min="5" max="5" width="8.85546875" style="25" customWidth="1"/>
    <col min="6" max="7" width="8.42578125" style="63" customWidth="1"/>
    <col min="8" max="8" width="6.28515625" style="25" customWidth="1"/>
    <col min="9" max="9" width="6" style="25" customWidth="1"/>
    <col min="10" max="10" width="11.42578125" style="25"/>
    <col min="11" max="11" width="9.140625" style="25" customWidth="1"/>
    <col min="12" max="13" width="9" style="25" customWidth="1"/>
    <col min="14" max="14" width="4.42578125" style="25" customWidth="1"/>
    <col min="15" max="15" width="8.85546875" style="25" hidden="1" customWidth="1"/>
    <col min="16" max="16" width="14.5703125" style="87" hidden="1" customWidth="1"/>
    <col min="17" max="17" width="10" style="25" hidden="1" customWidth="1"/>
    <col min="18" max="18" width="13.28515625" style="87" hidden="1" customWidth="1"/>
    <col min="19" max="19" width="8.42578125" style="25" hidden="1" customWidth="1"/>
    <col min="20" max="20" width="13.42578125" style="87" customWidth="1"/>
    <col min="21" max="22" width="9.28515625" style="25" customWidth="1"/>
    <col min="23" max="23" width="6.140625" style="25" customWidth="1"/>
    <col min="24" max="24" width="6.7109375" style="25" customWidth="1"/>
    <col min="25" max="26" width="11.42578125" style="25"/>
    <col min="27" max="27" width="11.5703125" style="25" customWidth="1"/>
    <col min="28" max="28" width="9.42578125" style="87" customWidth="1"/>
    <col min="29" max="29" width="9.42578125" style="25" customWidth="1"/>
    <col min="30" max="30" width="8.7109375" style="25" customWidth="1"/>
    <col min="31" max="35" width="11.42578125" style="25"/>
    <col min="36" max="38" width="9.42578125" style="25" customWidth="1"/>
    <col min="39" max="43" width="11.42578125" style="25"/>
    <col min="44" max="44" width="9.42578125" style="25" customWidth="1"/>
    <col min="45" max="46" width="9.7109375" style="25" customWidth="1"/>
    <col min="47" max="47" width="11.42578125" style="25"/>
    <col min="48" max="50" width="11.42578125" style="25" customWidth="1"/>
    <col min="51" max="51" width="11.42578125" style="87" customWidth="1"/>
    <col min="52" max="57" width="11.42578125" style="63" customWidth="1"/>
    <col min="58" max="61" width="10.7109375" style="25" customWidth="1"/>
    <col min="62" max="64" width="11.42578125" style="25"/>
    <col min="65" max="66" width="7.28515625" style="25" customWidth="1"/>
    <col min="67" max="67" width="7.85546875" style="25" customWidth="1"/>
    <col min="68" max="68" width="12.5703125" style="96" customWidth="1"/>
    <col min="69" max="69" width="9.5703125" style="96" customWidth="1"/>
    <col min="70" max="70" width="9.5703125" style="63" customWidth="1"/>
    <col min="71" max="71" width="13.85546875" style="96" customWidth="1"/>
    <col min="72" max="73" width="13.85546875" style="63" customWidth="1"/>
    <col min="74" max="74" width="9.5703125" style="87" customWidth="1"/>
    <col min="75" max="75" width="12" style="25" customWidth="1"/>
    <col min="76" max="80" width="11.140625" style="25" customWidth="1"/>
    <col min="81" max="16384" width="11.42578125" style="25"/>
  </cols>
  <sheetData>
    <row r="1" spans="2:85" s="3" customFormat="1" ht="12.75" customHeight="1">
      <c r="D1" s="83"/>
      <c r="F1" s="4"/>
      <c r="G1" s="4"/>
      <c r="P1" s="83"/>
      <c r="R1" s="83"/>
      <c r="T1" s="83"/>
      <c r="AB1" s="83"/>
      <c r="AY1" s="83"/>
      <c r="AZ1" s="4"/>
      <c r="BA1" s="4"/>
      <c r="BB1" s="4"/>
      <c r="BC1" s="4"/>
      <c r="BD1" s="4"/>
      <c r="BE1" s="4"/>
      <c r="BP1" s="93"/>
      <c r="BQ1" s="93"/>
      <c r="BR1" s="4"/>
      <c r="BS1" s="93"/>
      <c r="BT1" s="4"/>
      <c r="BU1" s="4"/>
      <c r="BV1" s="83"/>
    </row>
    <row r="2" spans="2:85" s="84" customFormat="1" ht="12.75" customHeight="1">
      <c r="B2" s="121" t="s">
        <v>0</v>
      </c>
      <c r="C2" s="128" t="s">
        <v>11</v>
      </c>
      <c r="D2" s="131" t="s">
        <v>2</v>
      </c>
      <c r="E2" s="132"/>
      <c r="F2" s="132"/>
      <c r="G2" s="132"/>
      <c r="H2" s="132"/>
      <c r="I2" s="132"/>
      <c r="J2" s="132"/>
      <c r="K2" s="132"/>
      <c r="L2" s="132"/>
      <c r="M2" s="133"/>
      <c r="N2" s="123" t="s">
        <v>3</v>
      </c>
      <c r="O2" s="123"/>
      <c r="P2" s="123" t="s">
        <v>4</v>
      </c>
      <c r="Q2" s="123"/>
      <c r="R2" s="123" t="s">
        <v>5</v>
      </c>
      <c r="S2" s="123"/>
      <c r="T2" s="129" t="s">
        <v>6</v>
      </c>
      <c r="U2" s="129"/>
      <c r="V2" s="129"/>
      <c r="W2" s="129"/>
      <c r="X2" s="129"/>
      <c r="Y2" s="129"/>
      <c r="Z2" s="129"/>
      <c r="AA2" s="129"/>
      <c r="AB2" s="119"/>
      <c r="AC2" s="119"/>
      <c r="AD2" s="119"/>
      <c r="AE2" s="119"/>
      <c r="AF2" s="119"/>
      <c r="AG2" s="119"/>
      <c r="AH2" s="119"/>
      <c r="AI2" s="120"/>
      <c r="AJ2" s="125"/>
      <c r="AK2" s="125"/>
      <c r="AL2" s="125"/>
      <c r="AM2" s="125"/>
      <c r="AN2" s="125"/>
      <c r="AO2" s="125"/>
      <c r="AP2" s="125"/>
      <c r="AQ2" s="126"/>
      <c r="AR2" s="149"/>
      <c r="AS2" s="149"/>
      <c r="AT2" s="149"/>
      <c r="AU2" s="149"/>
      <c r="AV2" s="149"/>
      <c r="AW2" s="138"/>
      <c r="AX2" s="143" t="s">
        <v>58</v>
      </c>
      <c r="AY2" s="144"/>
      <c r="AZ2" s="144"/>
      <c r="BA2" s="145"/>
      <c r="BB2" s="151" t="s">
        <v>76</v>
      </c>
      <c r="BC2" s="127" t="s">
        <v>55</v>
      </c>
      <c r="BD2" s="127"/>
      <c r="BE2" s="127"/>
      <c r="BF2" s="127" t="s">
        <v>10</v>
      </c>
      <c r="BG2" s="127"/>
      <c r="BH2" s="137" t="s">
        <v>60</v>
      </c>
      <c r="BI2" s="149"/>
      <c r="BJ2" s="149"/>
      <c r="BK2" s="149"/>
      <c r="BL2" s="138"/>
      <c r="BM2" s="127" t="s">
        <v>30</v>
      </c>
      <c r="BN2" s="127"/>
      <c r="BO2" s="127"/>
      <c r="BP2" s="127"/>
      <c r="BQ2" s="143" t="s">
        <v>7</v>
      </c>
      <c r="BR2" s="144"/>
      <c r="BS2" s="144"/>
      <c r="BT2" s="145"/>
      <c r="BU2" s="122" t="s">
        <v>8</v>
      </c>
      <c r="BV2" s="142" t="s">
        <v>9</v>
      </c>
      <c r="BW2" s="130" t="s">
        <v>1</v>
      </c>
      <c r="BX2" s="130"/>
      <c r="BY2" s="130"/>
      <c r="BZ2" s="130"/>
      <c r="CA2" s="137" t="s">
        <v>70</v>
      </c>
      <c r="CB2" s="138"/>
      <c r="CC2" s="141" t="s">
        <v>23</v>
      </c>
      <c r="CD2" s="141"/>
      <c r="CE2" s="141"/>
      <c r="CF2" s="107"/>
      <c r="CG2" s="107"/>
    </row>
    <row r="3" spans="2:85" s="84" customFormat="1" ht="12.75" customHeight="1">
      <c r="B3" s="121"/>
      <c r="C3" s="128"/>
      <c r="D3" s="134"/>
      <c r="E3" s="135"/>
      <c r="F3" s="135"/>
      <c r="G3" s="135"/>
      <c r="H3" s="135"/>
      <c r="I3" s="135"/>
      <c r="J3" s="135"/>
      <c r="K3" s="135"/>
      <c r="L3" s="135"/>
      <c r="M3" s="136"/>
      <c r="N3" s="123"/>
      <c r="O3" s="123"/>
      <c r="P3" s="123"/>
      <c r="Q3" s="123"/>
      <c r="R3" s="123"/>
      <c r="S3" s="123"/>
      <c r="T3" s="129"/>
      <c r="U3" s="129"/>
      <c r="V3" s="129"/>
      <c r="W3" s="129"/>
      <c r="X3" s="129"/>
      <c r="Y3" s="129"/>
      <c r="Z3" s="129"/>
      <c r="AA3" s="129"/>
      <c r="AB3" s="118" t="s">
        <v>48</v>
      </c>
      <c r="AC3" s="119"/>
      <c r="AD3" s="120"/>
      <c r="AE3" s="130" t="s">
        <v>52</v>
      </c>
      <c r="AF3" s="130"/>
      <c r="AG3" s="90"/>
      <c r="AH3" s="88"/>
      <c r="AI3" s="88"/>
      <c r="AJ3" s="124" t="s">
        <v>48</v>
      </c>
      <c r="AK3" s="125"/>
      <c r="AL3" s="126"/>
      <c r="AM3" s="127" t="s">
        <v>52</v>
      </c>
      <c r="AN3" s="127"/>
      <c r="AO3" s="91"/>
      <c r="AP3" s="91"/>
      <c r="AQ3" s="91"/>
      <c r="AR3" s="150"/>
      <c r="AS3" s="150"/>
      <c r="AT3" s="150"/>
      <c r="AU3" s="150"/>
      <c r="AV3" s="150"/>
      <c r="AW3" s="140"/>
      <c r="AX3" s="146"/>
      <c r="AY3" s="147"/>
      <c r="AZ3" s="147"/>
      <c r="BA3" s="148"/>
      <c r="BB3" s="152"/>
      <c r="BC3" s="127"/>
      <c r="BD3" s="127"/>
      <c r="BE3" s="127"/>
      <c r="BF3" s="127"/>
      <c r="BG3" s="127"/>
      <c r="BH3" s="139"/>
      <c r="BI3" s="150"/>
      <c r="BJ3" s="150"/>
      <c r="BK3" s="150"/>
      <c r="BL3" s="140"/>
      <c r="BM3" s="127"/>
      <c r="BN3" s="127"/>
      <c r="BO3" s="127"/>
      <c r="BP3" s="127"/>
      <c r="BQ3" s="146"/>
      <c r="BR3" s="147"/>
      <c r="BS3" s="147"/>
      <c r="BT3" s="148"/>
      <c r="BU3" s="122"/>
      <c r="BV3" s="142"/>
      <c r="BW3" s="130"/>
      <c r="BX3" s="130"/>
      <c r="BY3" s="130"/>
      <c r="BZ3" s="130"/>
      <c r="CA3" s="139"/>
      <c r="CB3" s="140"/>
      <c r="CC3" s="141"/>
      <c r="CD3" s="141"/>
      <c r="CE3" s="141"/>
      <c r="CF3" s="107"/>
      <c r="CG3" s="107"/>
    </row>
    <row r="4" spans="2:85" s="84" customFormat="1" ht="36.75" customHeight="1">
      <c r="B4" s="121"/>
      <c r="C4" s="77" t="s">
        <v>22</v>
      </c>
      <c r="D4" s="69" t="s">
        <v>12</v>
      </c>
      <c r="E4" s="78" t="s">
        <v>13</v>
      </c>
      <c r="F4" s="71" t="s">
        <v>27</v>
      </c>
      <c r="G4" s="71" t="s">
        <v>28</v>
      </c>
      <c r="H4" s="70" t="s">
        <v>14</v>
      </c>
      <c r="I4" s="70" t="s">
        <v>15</v>
      </c>
      <c r="J4" s="79" t="s">
        <v>19</v>
      </c>
      <c r="K4" s="79" t="s">
        <v>47</v>
      </c>
      <c r="L4" s="79" t="s">
        <v>63</v>
      </c>
      <c r="M4" s="89" t="s">
        <v>66</v>
      </c>
      <c r="N4" s="75" t="s">
        <v>12</v>
      </c>
      <c r="O4" s="75" t="s">
        <v>13</v>
      </c>
      <c r="P4" s="65" t="s">
        <v>12</v>
      </c>
      <c r="Q4" s="75" t="s">
        <v>13</v>
      </c>
      <c r="R4" s="65" t="s">
        <v>12</v>
      </c>
      <c r="S4" s="75" t="s">
        <v>13</v>
      </c>
      <c r="T4" s="69" t="s">
        <v>12</v>
      </c>
      <c r="U4" s="78" t="s">
        <v>13</v>
      </c>
      <c r="V4" s="78" t="s">
        <v>29</v>
      </c>
      <c r="W4" s="70" t="s">
        <v>14</v>
      </c>
      <c r="X4" s="70" t="s">
        <v>15</v>
      </c>
      <c r="Y4" s="79" t="s">
        <v>19</v>
      </c>
      <c r="Z4" s="79" t="s">
        <v>47</v>
      </c>
      <c r="AA4" s="79" t="s">
        <v>46</v>
      </c>
      <c r="AB4" s="80" t="s">
        <v>39</v>
      </c>
      <c r="AC4" s="80" t="s">
        <v>38</v>
      </c>
      <c r="AD4" s="80" t="s">
        <v>49</v>
      </c>
      <c r="AE4" s="76" t="s">
        <v>50</v>
      </c>
      <c r="AF4" s="76" t="s">
        <v>51</v>
      </c>
      <c r="AG4" s="90" t="s">
        <v>68</v>
      </c>
      <c r="AH4" s="88" t="s">
        <v>64</v>
      </c>
      <c r="AI4" s="88" t="s">
        <v>65</v>
      </c>
      <c r="AJ4" s="68" t="s">
        <v>40</v>
      </c>
      <c r="AK4" s="68" t="s">
        <v>41</v>
      </c>
      <c r="AL4" s="68" t="s">
        <v>54</v>
      </c>
      <c r="AM4" s="79" t="s">
        <v>50</v>
      </c>
      <c r="AN4" s="79" t="s">
        <v>51</v>
      </c>
      <c r="AO4" s="91" t="s">
        <v>68</v>
      </c>
      <c r="AP4" s="91" t="s">
        <v>64</v>
      </c>
      <c r="AQ4" s="91" t="s">
        <v>65</v>
      </c>
      <c r="AR4" s="80" t="s">
        <v>43</v>
      </c>
      <c r="AS4" s="66" t="s">
        <v>44</v>
      </c>
      <c r="AT4" s="66" t="s">
        <v>45</v>
      </c>
      <c r="AU4" s="76" t="s">
        <v>20</v>
      </c>
      <c r="AV4" s="76" t="s">
        <v>21</v>
      </c>
      <c r="AW4" s="90" t="s">
        <v>68</v>
      </c>
      <c r="AX4" s="116" t="s">
        <v>12</v>
      </c>
      <c r="AY4" s="111" t="s">
        <v>59</v>
      </c>
      <c r="AZ4" s="112" t="s">
        <v>62</v>
      </c>
      <c r="BA4" s="112" t="s">
        <v>63</v>
      </c>
      <c r="BB4" s="153"/>
      <c r="BC4" s="72" t="s">
        <v>56</v>
      </c>
      <c r="BD4" s="72" t="s">
        <v>57</v>
      </c>
      <c r="BE4" s="72" t="s">
        <v>53</v>
      </c>
      <c r="BF4" s="82" t="s">
        <v>56</v>
      </c>
      <c r="BG4" s="82" t="s">
        <v>57</v>
      </c>
      <c r="BH4" s="67" t="s">
        <v>56</v>
      </c>
      <c r="BI4" s="67" t="s">
        <v>57</v>
      </c>
      <c r="BJ4" s="76" t="s">
        <v>50</v>
      </c>
      <c r="BK4" s="76" t="s">
        <v>51</v>
      </c>
      <c r="BL4" s="104" t="s">
        <v>75</v>
      </c>
      <c r="BM4" s="81" t="s">
        <v>42</v>
      </c>
      <c r="BN4" s="81" t="s">
        <v>31</v>
      </c>
      <c r="BO4" s="81" t="s">
        <v>32</v>
      </c>
      <c r="BP4" s="92" t="s">
        <v>69</v>
      </c>
      <c r="BQ4" s="113" t="s">
        <v>16</v>
      </c>
      <c r="BR4" s="112" t="s">
        <v>67</v>
      </c>
      <c r="BS4" s="113" t="s">
        <v>17</v>
      </c>
      <c r="BT4" s="112" t="s">
        <v>77</v>
      </c>
      <c r="BU4" s="112" t="s">
        <v>18</v>
      </c>
      <c r="BV4" s="111" t="s">
        <v>18</v>
      </c>
      <c r="BW4" s="67" t="s">
        <v>12</v>
      </c>
      <c r="BX4" s="76" t="s">
        <v>37</v>
      </c>
      <c r="BY4" s="76" t="s">
        <v>36</v>
      </c>
      <c r="BZ4" s="76" t="s">
        <v>35</v>
      </c>
      <c r="CA4" s="103" t="s">
        <v>12</v>
      </c>
      <c r="CB4" s="103" t="s">
        <v>71</v>
      </c>
      <c r="CC4" s="73" t="s">
        <v>24</v>
      </c>
      <c r="CD4" s="73" t="s">
        <v>25</v>
      </c>
      <c r="CE4" s="74" t="s">
        <v>61</v>
      </c>
      <c r="CF4" s="108"/>
      <c r="CG4" s="108"/>
    </row>
    <row r="5" spans="2:85">
      <c r="B5" s="5"/>
      <c r="C5" s="6"/>
      <c r="D5" s="9"/>
      <c r="E5" s="10"/>
      <c r="F5" s="11"/>
      <c r="G5" s="11"/>
      <c r="H5" s="6"/>
      <c r="I5" s="6"/>
      <c r="J5" s="6"/>
      <c r="K5" s="6"/>
      <c r="L5" s="6"/>
      <c r="M5" s="6"/>
      <c r="N5" s="12"/>
      <c r="O5" s="13"/>
      <c r="P5" s="14"/>
      <c r="Q5" s="10"/>
      <c r="R5" s="9"/>
      <c r="S5" s="10"/>
      <c r="T5" s="9"/>
      <c r="U5" s="10"/>
      <c r="V5" s="10"/>
      <c r="W5" s="6"/>
      <c r="X5" s="6"/>
      <c r="Y5" s="6"/>
      <c r="Z5" s="6"/>
      <c r="AA5" s="6"/>
      <c r="AB5" s="9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9"/>
      <c r="AT5" s="9"/>
      <c r="AU5" s="6"/>
      <c r="AV5" s="6"/>
      <c r="AW5" s="6"/>
      <c r="AX5" s="6"/>
      <c r="AY5" s="24"/>
      <c r="AZ5" s="16"/>
      <c r="BA5" s="16"/>
      <c r="BB5" s="16"/>
      <c r="BC5" s="15"/>
      <c r="BD5" s="16"/>
      <c r="BE5" s="16"/>
      <c r="BF5" s="9"/>
      <c r="BG5" s="9"/>
      <c r="BH5" s="9"/>
      <c r="BI5" s="9"/>
      <c r="BJ5" s="6"/>
      <c r="BK5" s="6"/>
      <c r="BL5" s="6"/>
      <c r="BM5" s="6"/>
      <c r="BN5" s="6"/>
      <c r="BO5" s="6"/>
      <c r="BP5" s="12"/>
      <c r="BQ5" s="18"/>
      <c r="BR5" s="18"/>
      <c r="BS5" s="12"/>
      <c r="BT5" s="16"/>
      <c r="BU5" s="16"/>
      <c r="BV5" s="9"/>
      <c r="BW5" s="7"/>
      <c r="BX5" s="8"/>
      <c r="BY5" s="8"/>
      <c r="BZ5" s="8"/>
      <c r="CA5" s="8"/>
      <c r="CB5" s="8"/>
      <c r="CC5" s="6"/>
      <c r="CD5" s="6"/>
      <c r="CE5" s="6"/>
      <c r="CF5" s="109"/>
      <c r="CG5" s="109"/>
    </row>
    <row r="6" spans="2:85">
      <c r="B6" s="64">
        <v>43466</v>
      </c>
      <c r="C6" s="6"/>
      <c r="D6" s="20"/>
      <c r="E6" s="10" t="str">
        <f>IF((D7-D6)&lt;=0,"  ",D7-D6)</f>
        <v xml:space="preserve">  </v>
      </c>
      <c r="F6" s="11" t="str">
        <f>IF(E6="  ","  ",E6/86.4)</f>
        <v xml:space="preserve">  </v>
      </c>
      <c r="G6" s="11"/>
      <c r="H6" s="6"/>
      <c r="I6" s="6"/>
      <c r="J6" s="6"/>
      <c r="K6" s="6">
        <f t="shared" ref="K6:K69" si="0">J6/2</f>
        <v>0</v>
      </c>
      <c r="L6" s="24" t="str">
        <f>IF(ISERROR(K6*E6/1000),"--",K6*E6/1000)</f>
        <v>--</v>
      </c>
      <c r="M6" s="24">
        <v>325</v>
      </c>
      <c r="N6" s="12"/>
      <c r="O6" s="13"/>
      <c r="P6" s="20"/>
      <c r="Q6" s="10" t="str">
        <f t="shared" ref="Q6:S69" si="1">IF((P7-P6)&lt;=0,"--",P7-P6)</f>
        <v>--</v>
      </c>
      <c r="R6" s="9"/>
      <c r="S6" s="10" t="str">
        <f t="shared" si="1"/>
        <v>--</v>
      </c>
      <c r="T6" s="20"/>
      <c r="U6" s="10" t="str">
        <f t="shared" ref="U6:U37" si="2">IF((T7-T6)&lt;=0,"--",T7-T6)</f>
        <v>--</v>
      </c>
      <c r="V6" s="11"/>
      <c r="W6" s="6"/>
      <c r="X6" s="6"/>
      <c r="Y6" s="6"/>
      <c r="Z6" s="6">
        <f>Y6/2</f>
        <v>0</v>
      </c>
      <c r="AA6" s="24" t="str">
        <f>IF(ISERROR(Z6*E6/1000),"--",Z6*E6/1000)</f>
        <v>--</v>
      </c>
      <c r="AB6" s="20"/>
      <c r="AC6" s="6"/>
      <c r="AD6" s="6"/>
      <c r="AE6" s="6"/>
      <c r="AF6" s="6"/>
      <c r="AG6" s="12" t="e">
        <f>AF6/AE6</f>
        <v>#DIV/0!</v>
      </c>
      <c r="AH6" s="24" t="str">
        <f>IF(ISERROR(AD6*1000/AE6),"  ",(AD6*1000/AE6))</f>
        <v xml:space="preserve">  </v>
      </c>
      <c r="AI6" s="12" t="str">
        <f>IF(ISERROR(L6*1000/(2*AE6*578)),"  ",L6*1000/(2*AE6*578))</f>
        <v xml:space="preserve">  </v>
      </c>
      <c r="AJ6" s="6"/>
      <c r="AK6" s="6"/>
      <c r="AL6" s="6"/>
      <c r="AM6" s="6"/>
      <c r="AN6" s="6"/>
      <c r="AO6" s="12" t="e">
        <f>AN6/AM6</f>
        <v>#DIV/0!</v>
      </c>
      <c r="AP6" s="6" t="str">
        <f>IF(ISERROR(AL6*1000/AM6),"  ",(AL6*1000/AM6))</f>
        <v xml:space="preserve">  </v>
      </c>
      <c r="AQ6" s="12" t="str">
        <f>IF(ISERROR(L6*1000/(2*AM6*578)),"  ",L6*1000/(2*AM6*578))</f>
        <v xml:space="preserve">  </v>
      </c>
      <c r="AR6" s="6"/>
      <c r="AS6" s="20"/>
      <c r="AT6" s="20"/>
      <c r="AU6" s="6"/>
      <c r="AV6" s="6"/>
      <c r="AW6" s="12" t="e">
        <f>AV6/AU6</f>
        <v>#DIV/0!</v>
      </c>
      <c r="AX6" s="12"/>
      <c r="AY6" s="24">
        <v>0</v>
      </c>
      <c r="AZ6" s="16">
        <f t="shared" ref="AZ6:AZ69" si="3">AY6*0.432</f>
        <v>0</v>
      </c>
      <c r="BA6" s="16">
        <f t="shared" ref="BA6:BA69" si="4">AZ6*AU6/1000</f>
        <v>0</v>
      </c>
      <c r="BB6" s="16"/>
      <c r="BC6" s="21"/>
      <c r="BD6" s="16"/>
      <c r="BE6" s="16"/>
      <c r="BF6" s="22"/>
      <c r="BG6" s="22"/>
      <c r="BH6" s="22"/>
      <c r="BI6" s="22"/>
      <c r="BJ6" s="6"/>
      <c r="BK6" s="6"/>
      <c r="BL6" s="12" t="e">
        <f t="shared" ref="BL6:BL69" si="5">BK6/BJ6</f>
        <v>#DIV/0!</v>
      </c>
      <c r="BM6" s="6"/>
      <c r="BN6" s="6"/>
      <c r="BO6" s="6"/>
      <c r="BP6" s="12"/>
      <c r="BQ6" s="18"/>
      <c r="BR6" s="14">
        <f>BQ6*BJ6/1000</f>
        <v>0</v>
      </c>
      <c r="BS6" s="12"/>
      <c r="BT6" s="16"/>
      <c r="BU6" s="16"/>
      <c r="BV6" s="9"/>
      <c r="BW6" s="1"/>
      <c r="BX6" s="8" t="str">
        <f>IF((BW7-BW6)&lt;=0,"--",(BW7-BW6)*50)</f>
        <v>--</v>
      </c>
      <c r="BY6" s="19"/>
      <c r="BZ6" s="19"/>
      <c r="CA6" s="19"/>
      <c r="CB6" s="19"/>
      <c r="CC6" s="106"/>
      <c r="CD6" s="106">
        <f>IF(CC7-CC6&lt;0,0,CC7-CC6)</f>
        <v>0</v>
      </c>
      <c r="CE6" s="6"/>
      <c r="CF6" s="109"/>
      <c r="CG6" s="109"/>
    </row>
    <row r="7" spans="2:85">
      <c r="B7" s="64">
        <v>43467</v>
      </c>
      <c r="C7" s="6"/>
      <c r="D7" s="24"/>
      <c r="E7" s="10" t="str">
        <f t="shared" ref="E7:E70" si="6">IF((D8-D7)&lt;=0,"  ",D8-D7)</f>
        <v xml:space="preserve">  </v>
      </c>
      <c r="F7" s="11" t="str">
        <f t="shared" ref="F7:F70" si="7">IF(E7="  ","  ",E7/86.4)</f>
        <v xml:space="preserve">  </v>
      </c>
      <c r="G7" s="11"/>
      <c r="H7" s="6"/>
      <c r="I7" s="6"/>
      <c r="J7" s="6"/>
      <c r="K7" s="6">
        <f t="shared" si="0"/>
        <v>0</v>
      </c>
      <c r="L7" s="24" t="str">
        <f>IF(ISERROR(K7*E7/1000),"--",K7*E7/1000)</f>
        <v>--</v>
      </c>
      <c r="M7" s="24">
        <v>325</v>
      </c>
      <c r="N7" s="6"/>
      <c r="O7" s="6"/>
      <c r="P7" s="24"/>
      <c r="Q7" s="10" t="str">
        <f t="shared" si="1"/>
        <v>--</v>
      </c>
      <c r="R7" s="24"/>
      <c r="S7" s="10" t="str">
        <f t="shared" si="1"/>
        <v>--</v>
      </c>
      <c r="T7" s="24"/>
      <c r="U7" s="10" t="str">
        <f t="shared" si="2"/>
        <v>--</v>
      </c>
      <c r="V7" s="11"/>
      <c r="W7" s="6"/>
      <c r="X7" s="6"/>
      <c r="Y7" s="6"/>
      <c r="Z7" s="6">
        <f t="shared" ref="Z7:Z70" si="8">Y7/2</f>
        <v>0</v>
      </c>
      <c r="AA7" s="24" t="str">
        <f>IF(ISERROR(Z7*E7/1000),"--",Z7*E7/1000)</f>
        <v>--</v>
      </c>
      <c r="AB7" s="24"/>
      <c r="AC7" s="6"/>
      <c r="AD7" s="6"/>
      <c r="AE7" s="6"/>
      <c r="AF7" s="6"/>
      <c r="AG7" s="12" t="e">
        <f t="shared" ref="AG7:AG70" si="9">AF7/AE7</f>
        <v>#DIV/0!</v>
      </c>
      <c r="AH7" s="24" t="str">
        <f t="shared" ref="AH7:AH70" si="10">IF(ISERROR(AD7*1000/AE7),"  ",(AD7*1000/AE7))</f>
        <v xml:space="preserve">  </v>
      </c>
      <c r="AI7" s="12" t="str">
        <f>IF(ISERROR(L7*1000/(2*AE7*578)),"  ",L7*1000/(2*AE7*578))</f>
        <v xml:space="preserve">  </v>
      </c>
      <c r="AJ7" s="6"/>
      <c r="AK7" s="6"/>
      <c r="AL7" s="6"/>
      <c r="AM7" s="6"/>
      <c r="AN7" s="6"/>
      <c r="AO7" s="12" t="e">
        <f t="shared" ref="AO7:AO70" si="11">AN7/AM7</f>
        <v>#DIV/0!</v>
      </c>
      <c r="AP7" s="24" t="str">
        <f t="shared" ref="AP7:AP70" si="12">IF(ISERROR(AL7*1000/AM7),"  ",(AL7*1000/AM7))</f>
        <v xml:space="preserve">  </v>
      </c>
      <c r="AQ7" s="12" t="str">
        <f>IF(ISERROR(L7*1000/(2*AM7*578)),"  ",L7*1000/(2*AM7*578))</f>
        <v xml:space="preserve">  </v>
      </c>
      <c r="AR7" s="6"/>
      <c r="AS7" s="6"/>
      <c r="AT7" s="6"/>
      <c r="AU7" s="6"/>
      <c r="AV7" s="6"/>
      <c r="AW7" s="12" t="e">
        <f t="shared" ref="AW7:AW70" si="13">AV7/AU7</f>
        <v>#DIV/0!</v>
      </c>
      <c r="AX7" s="12"/>
      <c r="AY7" s="24">
        <v>0</v>
      </c>
      <c r="AZ7" s="16">
        <f t="shared" si="3"/>
        <v>0</v>
      </c>
      <c r="BA7" s="16">
        <f t="shared" si="4"/>
        <v>0</v>
      </c>
      <c r="BB7" s="16"/>
      <c r="BC7" s="16"/>
      <c r="BD7" s="16"/>
      <c r="BE7" s="16"/>
      <c r="BF7" s="16"/>
      <c r="BG7" s="16"/>
      <c r="BH7" s="16"/>
      <c r="BI7" s="16"/>
      <c r="BJ7" s="6"/>
      <c r="BK7" s="6"/>
      <c r="BL7" s="12" t="e">
        <f t="shared" si="5"/>
        <v>#DIV/0!</v>
      </c>
      <c r="BM7" s="6"/>
      <c r="BN7" s="6"/>
      <c r="BO7" s="6"/>
      <c r="BP7" s="12"/>
      <c r="BQ7" s="18"/>
      <c r="BR7" s="14">
        <f>BQ7*BJ7/1000</f>
        <v>0</v>
      </c>
      <c r="BS7" s="12"/>
      <c r="BT7" s="16"/>
      <c r="BU7" s="16"/>
      <c r="BV7" s="24"/>
      <c r="BW7" s="1"/>
      <c r="BX7" s="100" t="str">
        <f t="shared" ref="BX7:BX70" si="14">IF((BW8-BW7)&lt;=0,"--",(BW8-BW7)*50)</f>
        <v>--</v>
      </c>
      <c r="BY7" s="19"/>
      <c r="BZ7" s="19"/>
      <c r="CA7" s="19"/>
      <c r="CB7" s="19"/>
      <c r="CC7" s="106"/>
      <c r="CD7" s="106">
        <f t="shared" ref="CD7:CD71" si="15">IF(CC8-CC7&lt;0,0,CC8-CC7)</f>
        <v>0</v>
      </c>
      <c r="CE7" s="6"/>
      <c r="CF7" s="109"/>
      <c r="CG7" s="109"/>
    </row>
    <row r="8" spans="2:85">
      <c r="B8" s="64">
        <v>43468</v>
      </c>
      <c r="C8" s="6"/>
      <c r="D8" s="9"/>
      <c r="E8" s="10" t="str">
        <f t="shared" si="6"/>
        <v xml:space="preserve">  </v>
      </c>
      <c r="F8" s="11" t="str">
        <f t="shared" si="7"/>
        <v xml:space="preserve">  </v>
      </c>
      <c r="G8" s="11"/>
      <c r="H8" s="26"/>
      <c r="I8" s="27"/>
      <c r="J8" s="6"/>
      <c r="K8" s="6">
        <f t="shared" si="0"/>
        <v>0</v>
      </c>
      <c r="L8" s="24" t="str">
        <f>IF(ISERROR(K8*E8/1000),"--",K8*E8/1000)</f>
        <v>--</v>
      </c>
      <c r="M8" s="24">
        <v>325</v>
      </c>
      <c r="N8" s="14"/>
      <c r="O8" s="13"/>
      <c r="P8" s="9"/>
      <c r="Q8" s="10" t="str">
        <f t="shared" si="1"/>
        <v>--</v>
      </c>
      <c r="R8" s="9"/>
      <c r="S8" s="10" t="str">
        <f t="shared" si="1"/>
        <v>--</v>
      </c>
      <c r="T8" s="9"/>
      <c r="U8" s="10" t="str">
        <f t="shared" si="2"/>
        <v>--</v>
      </c>
      <c r="V8" s="11"/>
      <c r="W8" s="18"/>
      <c r="X8" s="27"/>
      <c r="Y8" s="6"/>
      <c r="Z8" s="6">
        <f t="shared" si="8"/>
        <v>0</v>
      </c>
      <c r="AA8" s="24" t="str">
        <f>IF(ISERROR(Z8*E8/1000),"--",Z8*E8/1000)</f>
        <v>--</v>
      </c>
      <c r="AB8" s="9"/>
      <c r="AC8" s="28"/>
      <c r="AD8" s="28"/>
      <c r="AE8" s="6"/>
      <c r="AF8" s="6"/>
      <c r="AG8" s="12" t="e">
        <f t="shared" si="9"/>
        <v>#DIV/0!</v>
      </c>
      <c r="AH8" s="24" t="str">
        <f t="shared" si="10"/>
        <v xml:space="preserve">  </v>
      </c>
      <c r="AI8" s="12" t="str">
        <f>IF(ISERROR(L8*1000/(2*AE8*578)),"  ",L8*1000/(2*AE8*578))</f>
        <v xml:space="preserve">  </v>
      </c>
      <c r="AJ8" s="28"/>
      <c r="AK8" s="28"/>
      <c r="AL8" s="28"/>
      <c r="AM8" s="6"/>
      <c r="AN8" s="6"/>
      <c r="AO8" s="12" t="e">
        <f t="shared" si="11"/>
        <v>#DIV/0!</v>
      </c>
      <c r="AP8" s="24" t="str">
        <f t="shared" si="12"/>
        <v xml:space="preserve">  </v>
      </c>
      <c r="AQ8" s="12" t="str">
        <f>IF(ISERROR(L8*1000/(2*AM8*578)),"  ",L8*1000/(2*AM8*578))</f>
        <v xml:space="preserve">  </v>
      </c>
      <c r="AR8" s="28"/>
      <c r="AS8" s="28"/>
      <c r="AT8" s="28"/>
      <c r="AU8" s="6"/>
      <c r="AV8" s="6"/>
      <c r="AW8" s="12" t="e">
        <f t="shared" si="13"/>
        <v>#DIV/0!</v>
      </c>
      <c r="AX8" s="12"/>
      <c r="AY8" s="24">
        <v>0</v>
      </c>
      <c r="AZ8" s="16">
        <f t="shared" si="3"/>
        <v>0</v>
      </c>
      <c r="BA8" s="16">
        <f t="shared" si="4"/>
        <v>0</v>
      </c>
      <c r="BB8" s="16"/>
      <c r="BC8" s="29"/>
      <c r="BD8" s="16"/>
      <c r="BE8" s="16"/>
      <c r="BF8" s="15"/>
      <c r="BG8" s="15"/>
      <c r="BH8" s="15"/>
      <c r="BI8" s="15"/>
      <c r="BJ8" s="6"/>
      <c r="BK8" s="6"/>
      <c r="BL8" s="12" t="e">
        <f t="shared" si="5"/>
        <v>#DIV/0!</v>
      </c>
      <c r="BM8" s="27"/>
      <c r="BN8" s="27"/>
      <c r="BO8" s="27"/>
      <c r="BP8" s="18"/>
      <c r="BQ8" s="18"/>
      <c r="BR8" s="14">
        <f>BQ8*BJ8/1000</f>
        <v>0</v>
      </c>
      <c r="BS8" s="12"/>
      <c r="BT8" s="16"/>
      <c r="BU8" s="16"/>
      <c r="BV8" s="9"/>
      <c r="BW8" s="1"/>
      <c r="BX8" s="100" t="str">
        <f t="shared" si="14"/>
        <v>--</v>
      </c>
      <c r="BY8" s="19"/>
      <c r="BZ8" s="19"/>
      <c r="CA8" s="19"/>
      <c r="CB8" s="19"/>
      <c r="CC8" s="106"/>
      <c r="CD8" s="106">
        <f t="shared" si="15"/>
        <v>0</v>
      </c>
      <c r="CE8" s="6"/>
      <c r="CF8" s="109"/>
      <c r="CG8" s="109"/>
    </row>
    <row r="9" spans="2:85" ht="14.25" customHeight="1">
      <c r="B9" s="64">
        <v>43469</v>
      </c>
      <c r="C9" s="6"/>
      <c r="D9" s="9"/>
      <c r="E9" s="10" t="str">
        <f t="shared" si="6"/>
        <v xml:space="preserve">  </v>
      </c>
      <c r="F9" s="11" t="str">
        <f t="shared" si="7"/>
        <v xml:space="preserve">  </v>
      </c>
      <c r="G9" s="11"/>
      <c r="H9" s="26"/>
      <c r="I9" s="27"/>
      <c r="J9" s="6"/>
      <c r="K9" s="6">
        <f t="shared" si="0"/>
        <v>0</v>
      </c>
      <c r="L9" s="24" t="str">
        <f>IF(ISERROR(K9*E9/1000),"--",K9*E9/1000)</f>
        <v>--</v>
      </c>
      <c r="M9" s="24">
        <v>325</v>
      </c>
      <c r="N9" s="14"/>
      <c r="O9" s="13"/>
      <c r="P9" s="9"/>
      <c r="Q9" s="10" t="str">
        <f t="shared" si="1"/>
        <v>--</v>
      </c>
      <c r="R9" s="9"/>
      <c r="S9" s="10" t="str">
        <f t="shared" si="1"/>
        <v>--</v>
      </c>
      <c r="T9" s="9"/>
      <c r="U9" s="10" t="str">
        <f t="shared" si="2"/>
        <v>--</v>
      </c>
      <c r="V9" s="11"/>
      <c r="W9" s="18"/>
      <c r="X9" s="27"/>
      <c r="Y9" s="6"/>
      <c r="Z9" s="6">
        <f t="shared" si="8"/>
        <v>0</v>
      </c>
      <c r="AA9" s="24" t="str">
        <f>IF(ISERROR(Z9*E9/1000),"--",Z9*E9/1000)</f>
        <v>--</v>
      </c>
      <c r="AB9" s="9"/>
      <c r="AC9" s="28"/>
      <c r="AD9" s="28"/>
      <c r="AE9" s="6"/>
      <c r="AF9" s="6"/>
      <c r="AG9" s="12" t="e">
        <f t="shared" si="9"/>
        <v>#DIV/0!</v>
      </c>
      <c r="AH9" s="24" t="str">
        <f t="shared" si="10"/>
        <v xml:space="preserve">  </v>
      </c>
      <c r="AI9" s="12" t="str">
        <f>IF(ISERROR(L9*1000/(2*AE9*578)),"  ",L9*1000/(2*AE9*578))</f>
        <v xml:space="preserve">  </v>
      </c>
      <c r="AJ9" s="28"/>
      <c r="AK9" s="28"/>
      <c r="AL9" s="28"/>
      <c r="AM9" s="6"/>
      <c r="AN9" s="6"/>
      <c r="AO9" s="12" t="e">
        <f t="shared" si="11"/>
        <v>#DIV/0!</v>
      </c>
      <c r="AP9" s="24" t="str">
        <f t="shared" si="12"/>
        <v xml:space="preserve">  </v>
      </c>
      <c r="AQ9" s="12" t="str">
        <f>IF(ISERROR(L9*1000/(2*AM9*578)),"  ",L9*1000/(2*AM9*578))</f>
        <v xml:space="preserve">  </v>
      </c>
      <c r="AR9" s="28"/>
      <c r="AS9" s="28"/>
      <c r="AT9" s="28"/>
      <c r="AU9" s="6"/>
      <c r="AV9" s="6"/>
      <c r="AW9" s="12" t="e">
        <f t="shared" si="13"/>
        <v>#DIV/0!</v>
      </c>
      <c r="AX9" s="12"/>
      <c r="AY9" s="24">
        <v>0</v>
      </c>
      <c r="AZ9" s="16">
        <f t="shared" si="3"/>
        <v>0</v>
      </c>
      <c r="BA9" s="16">
        <f t="shared" si="4"/>
        <v>0</v>
      </c>
      <c r="BB9" s="16"/>
      <c r="BC9" s="29"/>
      <c r="BD9" s="16"/>
      <c r="BE9" s="16"/>
      <c r="BF9" s="15"/>
      <c r="BG9" s="15"/>
      <c r="BH9" s="15"/>
      <c r="BI9" s="15"/>
      <c r="BJ9" s="6"/>
      <c r="BK9" s="6"/>
      <c r="BL9" s="12" t="e">
        <f t="shared" si="5"/>
        <v>#DIV/0!</v>
      </c>
      <c r="BM9" s="27"/>
      <c r="BN9" s="27"/>
      <c r="BO9" s="27"/>
      <c r="BP9" s="18"/>
      <c r="BQ9" s="18"/>
      <c r="BR9" s="14">
        <f>BQ9*BJ9/1000</f>
        <v>0</v>
      </c>
      <c r="BS9" s="12"/>
      <c r="BT9" s="16"/>
      <c r="BU9" s="16"/>
      <c r="BV9" s="9"/>
      <c r="BW9" s="1"/>
      <c r="BX9" s="100" t="str">
        <f t="shared" si="14"/>
        <v>--</v>
      </c>
      <c r="BY9" s="19"/>
      <c r="BZ9" s="19"/>
      <c r="CA9" s="19"/>
      <c r="CB9" s="19"/>
      <c r="CC9" s="106"/>
      <c r="CD9" s="106">
        <f t="shared" si="15"/>
        <v>0</v>
      </c>
      <c r="CE9" s="6"/>
      <c r="CF9" s="109"/>
      <c r="CG9" s="109"/>
    </row>
    <row r="10" spans="2:85">
      <c r="B10" s="64">
        <v>43470</v>
      </c>
      <c r="C10" s="6"/>
      <c r="D10" s="9"/>
      <c r="E10" s="10" t="str">
        <f t="shared" si="6"/>
        <v xml:space="preserve">  </v>
      </c>
      <c r="F10" s="11" t="str">
        <f t="shared" si="7"/>
        <v xml:space="preserve">  </v>
      </c>
      <c r="G10" s="11"/>
      <c r="H10" s="18"/>
      <c r="I10" s="27"/>
      <c r="J10" s="6"/>
      <c r="K10" s="6">
        <f t="shared" si="0"/>
        <v>0</v>
      </c>
      <c r="L10" s="24" t="str">
        <f>IF(ISERROR(K10*E10/1000),"--",K10*E10/1000)</f>
        <v>--</v>
      </c>
      <c r="M10" s="24">
        <v>325</v>
      </c>
      <c r="N10" s="14"/>
      <c r="O10" s="13"/>
      <c r="P10" s="9"/>
      <c r="Q10" s="10" t="str">
        <f t="shared" si="1"/>
        <v>--</v>
      </c>
      <c r="R10" s="9"/>
      <c r="S10" s="10" t="str">
        <f t="shared" si="1"/>
        <v>--</v>
      </c>
      <c r="T10" s="9"/>
      <c r="U10" s="10" t="str">
        <f t="shared" si="2"/>
        <v>--</v>
      </c>
      <c r="V10" s="11"/>
      <c r="W10" s="18"/>
      <c r="X10" s="22"/>
      <c r="Y10" s="6"/>
      <c r="Z10" s="6">
        <f t="shared" si="8"/>
        <v>0</v>
      </c>
      <c r="AA10" s="24" t="str">
        <f>IF(ISERROR(Z10*E10/1000),"--",Z10*E10/1000)</f>
        <v>--</v>
      </c>
      <c r="AB10" s="9"/>
      <c r="AC10" s="28"/>
      <c r="AD10" s="28"/>
      <c r="AE10" s="6"/>
      <c r="AF10" s="6"/>
      <c r="AG10" s="12" t="e">
        <f t="shared" si="9"/>
        <v>#DIV/0!</v>
      </c>
      <c r="AH10" s="24" t="str">
        <f t="shared" si="10"/>
        <v xml:space="preserve">  </v>
      </c>
      <c r="AI10" s="12" t="str">
        <f>IF(ISERROR(L10*1000/(2*AE10*578)),"  ",L10*1000/(2*AE10*578))</f>
        <v xml:space="preserve">  </v>
      </c>
      <c r="AJ10" s="28"/>
      <c r="AK10" s="28"/>
      <c r="AL10" s="28"/>
      <c r="AM10" s="6"/>
      <c r="AN10" s="6"/>
      <c r="AO10" s="12" t="e">
        <f t="shared" si="11"/>
        <v>#DIV/0!</v>
      </c>
      <c r="AP10" s="24" t="str">
        <f t="shared" si="12"/>
        <v xml:space="preserve">  </v>
      </c>
      <c r="AQ10" s="12" t="str">
        <f>IF(ISERROR(L10*1000/(2*AM10*578)),"  ",L10*1000/(2*AM10*578))</f>
        <v xml:space="preserve">  </v>
      </c>
      <c r="AR10" s="28"/>
      <c r="AS10" s="28"/>
      <c r="AT10" s="28"/>
      <c r="AU10" s="6"/>
      <c r="AV10" s="6"/>
      <c r="AW10" s="12" t="e">
        <f t="shared" si="13"/>
        <v>#DIV/0!</v>
      </c>
      <c r="AX10" s="12"/>
      <c r="AY10" s="24">
        <v>0</v>
      </c>
      <c r="AZ10" s="16">
        <f t="shared" si="3"/>
        <v>0</v>
      </c>
      <c r="BA10" s="16">
        <f t="shared" si="4"/>
        <v>0</v>
      </c>
      <c r="BB10" s="16"/>
      <c r="BC10" s="29"/>
      <c r="BD10" s="16"/>
      <c r="BE10" s="16"/>
      <c r="BF10" s="15"/>
      <c r="BG10" s="15"/>
      <c r="BH10" s="15"/>
      <c r="BI10" s="15"/>
      <c r="BJ10" s="6"/>
      <c r="BK10" s="6"/>
      <c r="BL10" s="12" t="e">
        <f t="shared" si="5"/>
        <v>#DIV/0!</v>
      </c>
      <c r="BM10" s="22"/>
      <c r="BN10" s="22"/>
      <c r="BO10" s="22"/>
      <c r="BP10" s="23"/>
      <c r="BQ10" s="18"/>
      <c r="BR10" s="14">
        <f>BQ10*BJ10/1000</f>
        <v>0</v>
      </c>
      <c r="BS10" s="12"/>
      <c r="BT10" s="16"/>
      <c r="BU10" s="16"/>
      <c r="BV10" s="9"/>
      <c r="BW10" s="1"/>
      <c r="BX10" s="100" t="str">
        <f t="shared" si="14"/>
        <v>--</v>
      </c>
      <c r="BY10" s="19"/>
      <c r="BZ10" s="19"/>
      <c r="CA10" s="19"/>
      <c r="CB10" s="19"/>
      <c r="CC10" s="106"/>
      <c r="CD10" s="106">
        <f t="shared" si="15"/>
        <v>0</v>
      </c>
      <c r="CE10" s="6"/>
      <c r="CF10" s="109"/>
      <c r="CG10" s="109"/>
    </row>
    <row r="11" spans="2:85">
      <c r="B11" s="64">
        <v>43471</v>
      </c>
      <c r="C11" s="6"/>
      <c r="D11" s="9"/>
      <c r="E11" s="10" t="str">
        <f t="shared" si="6"/>
        <v xml:space="preserve">  </v>
      </c>
      <c r="F11" s="11" t="str">
        <f t="shared" si="7"/>
        <v xml:space="preserve">  </v>
      </c>
      <c r="G11" s="11"/>
      <c r="H11" s="18"/>
      <c r="I11" s="27"/>
      <c r="J11" s="6"/>
      <c r="K11" s="6">
        <f t="shared" si="0"/>
        <v>0</v>
      </c>
      <c r="L11" s="24" t="str">
        <f>IF(ISERROR(K11*E11/1000),"--",K11*E11/1000)</f>
        <v>--</v>
      </c>
      <c r="M11" s="24">
        <v>325</v>
      </c>
      <c r="N11" s="14"/>
      <c r="O11" s="13"/>
      <c r="P11" s="9"/>
      <c r="Q11" s="10" t="str">
        <f t="shared" si="1"/>
        <v>--</v>
      </c>
      <c r="R11" s="9"/>
      <c r="S11" s="10" t="str">
        <f t="shared" si="1"/>
        <v>--</v>
      </c>
      <c r="T11" s="9"/>
      <c r="U11" s="10" t="str">
        <f t="shared" si="2"/>
        <v>--</v>
      </c>
      <c r="V11" s="11"/>
      <c r="W11" s="18"/>
      <c r="X11" s="22"/>
      <c r="Y11" s="6"/>
      <c r="Z11" s="6">
        <f t="shared" si="8"/>
        <v>0</v>
      </c>
      <c r="AA11" s="24" t="str">
        <f>IF(ISERROR(Z11*E11/1000),"--",Z11*E11/1000)</f>
        <v>--</v>
      </c>
      <c r="AB11" s="9"/>
      <c r="AC11" s="28"/>
      <c r="AD11" s="28"/>
      <c r="AE11" s="6"/>
      <c r="AF11" s="6"/>
      <c r="AG11" s="12" t="e">
        <f t="shared" si="9"/>
        <v>#DIV/0!</v>
      </c>
      <c r="AH11" s="24" t="str">
        <f t="shared" si="10"/>
        <v xml:space="preserve">  </v>
      </c>
      <c r="AI11" s="12" t="str">
        <f>IF(ISERROR(L11*1000/(2*AE11*578)),"  ",L11*1000/(2*AE11*578))</f>
        <v xml:space="preserve">  </v>
      </c>
      <c r="AJ11" s="28"/>
      <c r="AK11" s="28"/>
      <c r="AL11" s="28"/>
      <c r="AM11" s="6"/>
      <c r="AN11" s="6"/>
      <c r="AO11" s="12" t="e">
        <f t="shared" si="11"/>
        <v>#DIV/0!</v>
      </c>
      <c r="AP11" s="24" t="str">
        <f t="shared" si="12"/>
        <v xml:space="preserve">  </v>
      </c>
      <c r="AQ11" s="12" t="str">
        <f>IF(ISERROR(L11*1000/(2*AM11*578)),"  ",L11*1000/(2*AM11*578))</f>
        <v xml:space="preserve">  </v>
      </c>
      <c r="AR11" s="28"/>
      <c r="AS11" s="28"/>
      <c r="AT11" s="28"/>
      <c r="AU11" s="6"/>
      <c r="AV11" s="6"/>
      <c r="AW11" s="12" t="e">
        <f t="shared" si="13"/>
        <v>#DIV/0!</v>
      </c>
      <c r="AX11" s="12"/>
      <c r="AY11" s="24">
        <v>0</v>
      </c>
      <c r="AZ11" s="16">
        <f t="shared" si="3"/>
        <v>0</v>
      </c>
      <c r="BA11" s="16">
        <f t="shared" si="4"/>
        <v>0</v>
      </c>
      <c r="BB11" s="16"/>
      <c r="BC11" s="29"/>
      <c r="BD11" s="16"/>
      <c r="BE11" s="16"/>
      <c r="BF11" s="15"/>
      <c r="BG11" s="15"/>
      <c r="BH11" s="15"/>
      <c r="BI11" s="15"/>
      <c r="BJ11" s="6"/>
      <c r="BK11" s="6"/>
      <c r="BL11" s="12" t="e">
        <f t="shared" si="5"/>
        <v>#DIV/0!</v>
      </c>
      <c r="BM11" s="22"/>
      <c r="BN11" s="22"/>
      <c r="BO11" s="22"/>
      <c r="BP11" s="23"/>
      <c r="BQ11" s="18"/>
      <c r="BR11" s="14">
        <f>BQ11*BJ11/1000</f>
        <v>0</v>
      </c>
      <c r="BS11" s="12"/>
      <c r="BT11" s="16"/>
      <c r="BU11" s="16"/>
      <c r="BV11" s="9"/>
      <c r="BW11" s="1"/>
      <c r="BX11" s="100" t="str">
        <f t="shared" si="14"/>
        <v>--</v>
      </c>
      <c r="BY11" s="19"/>
      <c r="BZ11" s="19"/>
      <c r="CA11" s="19"/>
      <c r="CB11" s="19"/>
      <c r="CC11" s="106"/>
      <c r="CD11" s="106">
        <f t="shared" si="15"/>
        <v>0</v>
      </c>
      <c r="CE11" s="6"/>
      <c r="CF11" s="109"/>
      <c r="CG11" s="109"/>
    </row>
    <row r="12" spans="2:85" ht="14.25" customHeight="1">
      <c r="B12" s="64">
        <v>43472</v>
      </c>
      <c r="C12" s="6"/>
      <c r="D12" s="9"/>
      <c r="E12" s="10" t="str">
        <f t="shared" si="6"/>
        <v xml:space="preserve">  </v>
      </c>
      <c r="F12" s="11" t="str">
        <f t="shared" si="7"/>
        <v xml:space="preserve">  </v>
      </c>
      <c r="G12" s="11"/>
      <c r="H12" s="18"/>
      <c r="I12" s="27"/>
      <c r="J12" s="6"/>
      <c r="K12" s="6">
        <f t="shared" si="0"/>
        <v>0</v>
      </c>
      <c r="L12" s="24" t="str">
        <f>IF(ISERROR(K12*E12/1000),"--",K12*E12/1000)</f>
        <v>--</v>
      </c>
      <c r="M12" s="24">
        <v>325</v>
      </c>
      <c r="N12" s="14"/>
      <c r="O12" s="13"/>
      <c r="P12" s="9"/>
      <c r="Q12" s="10" t="str">
        <f t="shared" si="1"/>
        <v>--</v>
      </c>
      <c r="R12" s="9"/>
      <c r="S12" s="10" t="str">
        <f t="shared" si="1"/>
        <v>--</v>
      </c>
      <c r="T12" s="9"/>
      <c r="U12" s="10" t="str">
        <f t="shared" si="2"/>
        <v>--</v>
      </c>
      <c r="V12" s="11"/>
      <c r="W12" s="18"/>
      <c r="X12" s="22"/>
      <c r="Y12" s="6"/>
      <c r="Z12" s="6">
        <f t="shared" si="8"/>
        <v>0</v>
      </c>
      <c r="AA12" s="24" t="str">
        <f>IF(ISERROR(Z12*E12/1000),"--",Z12*E12/1000)</f>
        <v>--</v>
      </c>
      <c r="AB12" s="9"/>
      <c r="AC12" s="28"/>
      <c r="AD12" s="28"/>
      <c r="AE12" s="6"/>
      <c r="AF12" s="6"/>
      <c r="AG12" s="12" t="e">
        <f t="shared" si="9"/>
        <v>#DIV/0!</v>
      </c>
      <c r="AH12" s="24" t="str">
        <f t="shared" si="10"/>
        <v xml:space="preserve">  </v>
      </c>
      <c r="AI12" s="12" t="str">
        <f>IF(ISERROR(L12*1000/(2*AE12*578)),"  ",L12*1000/(2*AE12*578))</f>
        <v xml:space="preserve">  </v>
      </c>
      <c r="AJ12" s="28"/>
      <c r="AK12" s="28"/>
      <c r="AL12" s="28"/>
      <c r="AM12" s="6"/>
      <c r="AN12" s="6"/>
      <c r="AO12" s="12" t="e">
        <f t="shared" si="11"/>
        <v>#DIV/0!</v>
      </c>
      <c r="AP12" s="24" t="str">
        <f t="shared" si="12"/>
        <v xml:space="preserve">  </v>
      </c>
      <c r="AQ12" s="12" t="str">
        <f>IF(ISERROR(L12*1000/(2*AM12*578)),"  ",L12*1000/(2*AM12*578))</f>
        <v xml:space="preserve">  </v>
      </c>
      <c r="AR12" s="28"/>
      <c r="AS12" s="28"/>
      <c r="AT12" s="28"/>
      <c r="AU12" s="6"/>
      <c r="AV12" s="6"/>
      <c r="AW12" s="12" t="e">
        <f t="shared" si="13"/>
        <v>#DIV/0!</v>
      </c>
      <c r="AX12" s="12"/>
      <c r="AY12" s="24">
        <v>0</v>
      </c>
      <c r="AZ12" s="16">
        <f t="shared" si="3"/>
        <v>0</v>
      </c>
      <c r="BA12" s="16">
        <f t="shared" si="4"/>
        <v>0</v>
      </c>
      <c r="BB12" s="16"/>
      <c r="BC12" s="29"/>
      <c r="BD12" s="16"/>
      <c r="BE12" s="16"/>
      <c r="BF12" s="15"/>
      <c r="BG12" s="15"/>
      <c r="BH12" s="15"/>
      <c r="BI12" s="15"/>
      <c r="BJ12" s="6"/>
      <c r="BK12" s="6"/>
      <c r="BL12" s="12" t="e">
        <f t="shared" si="5"/>
        <v>#DIV/0!</v>
      </c>
      <c r="BM12" s="22"/>
      <c r="BN12" s="22"/>
      <c r="BO12" s="22"/>
      <c r="BP12" s="23"/>
      <c r="BQ12" s="18"/>
      <c r="BR12" s="14">
        <f>BQ12*BJ12/1000</f>
        <v>0</v>
      </c>
      <c r="BS12" s="12"/>
      <c r="BT12" s="16"/>
      <c r="BU12" s="16"/>
      <c r="BV12" s="9"/>
      <c r="BW12" s="1"/>
      <c r="BX12" s="100" t="str">
        <f t="shared" si="14"/>
        <v>--</v>
      </c>
      <c r="BY12" s="19"/>
      <c r="BZ12" s="19"/>
      <c r="CA12" s="19"/>
      <c r="CB12" s="19"/>
      <c r="CC12" s="106"/>
      <c r="CD12" s="106">
        <f t="shared" si="15"/>
        <v>0</v>
      </c>
      <c r="CE12" s="6"/>
      <c r="CF12" s="109"/>
      <c r="CG12" s="109"/>
    </row>
    <row r="13" spans="2:85">
      <c r="B13" s="64">
        <v>43473</v>
      </c>
      <c r="C13" s="6"/>
      <c r="D13" s="9"/>
      <c r="E13" s="10" t="str">
        <f t="shared" si="6"/>
        <v xml:space="preserve">  </v>
      </c>
      <c r="F13" s="11" t="str">
        <f t="shared" si="7"/>
        <v xml:space="preserve">  </v>
      </c>
      <c r="G13" s="11"/>
      <c r="H13" s="18"/>
      <c r="I13" s="30"/>
      <c r="J13" s="6"/>
      <c r="K13" s="6">
        <f t="shared" si="0"/>
        <v>0</v>
      </c>
      <c r="L13" s="24" t="str">
        <f>IF(ISERROR(K13*E13/1000),"--",K13*E13/1000)</f>
        <v>--</v>
      </c>
      <c r="M13" s="24">
        <v>325</v>
      </c>
      <c r="N13" s="14"/>
      <c r="O13" s="13"/>
      <c r="P13" s="9"/>
      <c r="Q13" s="10" t="str">
        <f t="shared" si="1"/>
        <v>--</v>
      </c>
      <c r="R13" s="9"/>
      <c r="S13" s="10" t="str">
        <f t="shared" si="1"/>
        <v>--</v>
      </c>
      <c r="T13" s="9"/>
      <c r="U13" s="10" t="str">
        <f t="shared" si="2"/>
        <v>--</v>
      </c>
      <c r="V13" s="11"/>
      <c r="W13" s="18"/>
      <c r="X13" s="22"/>
      <c r="Y13" s="6"/>
      <c r="Z13" s="6">
        <f t="shared" si="8"/>
        <v>0</v>
      </c>
      <c r="AA13" s="24" t="str">
        <f>IF(ISERROR(Z13*E13/1000),"--",Z13*E13/1000)</f>
        <v>--</v>
      </c>
      <c r="AB13" s="9"/>
      <c r="AC13" s="28"/>
      <c r="AD13" s="28"/>
      <c r="AE13" s="6"/>
      <c r="AF13" s="6"/>
      <c r="AG13" s="12" t="e">
        <f t="shared" si="9"/>
        <v>#DIV/0!</v>
      </c>
      <c r="AH13" s="24" t="str">
        <f t="shared" si="10"/>
        <v xml:space="preserve">  </v>
      </c>
      <c r="AI13" s="12" t="str">
        <f>IF(ISERROR(L13*1000/(2*AE13*578)),"  ",L13*1000/(2*AE13*578))</f>
        <v xml:space="preserve">  </v>
      </c>
      <c r="AJ13" s="28"/>
      <c r="AK13" s="28"/>
      <c r="AL13" s="28"/>
      <c r="AM13" s="6"/>
      <c r="AN13" s="6"/>
      <c r="AO13" s="12" t="e">
        <f t="shared" si="11"/>
        <v>#DIV/0!</v>
      </c>
      <c r="AP13" s="24" t="str">
        <f t="shared" si="12"/>
        <v xml:space="preserve">  </v>
      </c>
      <c r="AQ13" s="12" t="str">
        <f>IF(ISERROR(L13*1000/(2*AM13*578)),"  ",L13*1000/(2*AM13*578))</f>
        <v xml:space="preserve">  </v>
      </c>
      <c r="AR13" s="28"/>
      <c r="AS13" s="31"/>
      <c r="AT13" s="31"/>
      <c r="AU13" s="6"/>
      <c r="AV13" s="6"/>
      <c r="AW13" s="12" t="e">
        <f t="shared" si="13"/>
        <v>#DIV/0!</v>
      </c>
      <c r="AX13" s="12"/>
      <c r="AY13" s="24">
        <v>0</v>
      </c>
      <c r="AZ13" s="16">
        <f t="shared" si="3"/>
        <v>0</v>
      </c>
      <c r="BA13" s="16">
        <f t="shared" si="4"/>
        <v>0</v>
      </c>
      <c r="BB13" s="16"/>
      <c r="BC13" s="29"/>
      <c r="BD13" s="16"/>
      <c r="BE13" s="16"/>
      <c r="BF13" s="15"/>
      <c r="BG13" s="15"/>
      <c r="BH13" s="15"/>
      <c r="BI13" s="15"/>
      <c r="BJ13" s="6"/>
      <c r="BK13" s="6"/>
      <c r="BL13" s="12" t="e">
        <f t="shared" si="5"/>
        <v>#DIV/0!</v>
      </c>
      <c r="BM13" s="22"/>
      <c r="BN13" s="22"/>
      <c r="BO13" s="22"/>
      <c r="BP13" s="23"/>
      <c r="BQ13" s="18"/>
      <c r="BR13" s="14">
        <f>BQ13*BJ13/1000</f>
        <v>0</v>
      </c>
      <c r="BS13" s="12"/>
      <c r="BT13" s="16"/>
      <c r="BU13" s="16"/>
      <c r="BV13" s="9"/>
      <c r="BW13" s="1"/>
      <c r="BX13" s="100" t="str">
        <f t="shared" si="14"/>
        <v>--</v>
      </c>
      <c r="BY13" s="19"/>
      <c r="BZ13" s="19"/>
      <c r="CA13" s="19"/>
      <c r="CB13" s="19"/>
      <c r="CC13" s="106"/>
      <c r="CD13" s="106">
        <f t="shared" si="15"/>
        <v>0</v>
      </c>
      <c r="CE13" s="6"/>
      <c r="CF13" s="109"/>
      <c r="CG13" s="109"/>
    </row>
    <row r="14" spans="2:85">
      <c r="B14" s="64">
        <v>43474</v>
      </c>
      <c r="C14" s="6"/>
      <c r="D14" s="9"/>
      <c r="E14" s="10" t="str">
        <f t="shared" si="6"/>
        <v xml:space="preserve">  </v>
      </c>
      <c r="F14" s="11" t="str">
        <f t="shared" si="7"/>
        <v xml:space="preserve">  </v>
      </c>
      <c r="G14" s="11"/>
      <c r="H14" s="18"/>
      <c r="I14" s="27"/>
      <c r="J14" s="6"/>
      <c r="K14" s="6">
        <f t="shared" si="0"/>
        <v>0</v>
      </c>
      <c r="L14" s="24" t="str">
        <f>IF(ISERROR(K14*E14/1000),"--",K14*E14/1000)</f>
        <v>--</v>
      </c>
      <c r="M14" s="24">
        <v>325</v>
      </c>
      <c r="N14" s="14"/>
      <c r="O14" s="13"/>
      <c r="P14" s="9"/>
      <c r="Q14" s="10" t="str">
        <f t="shared" si="1"/>
        <v>--</v>
      </c>
      <c r="R14" s="9"/>
      <c r="S14" s="10" t="str">
        <f t="shared" si="1"/>
        <v>--</v>
      </c>
      <c r="T14" s="9"/>
      <c r="U14" s="10" t="str">
        <f t="shared" si="2"/>
        <v>--</v>
      </c>
      <c r="V14" s="11"/>
      <c r="W14" s="18"/>
      <c r="X14" s="22"/>
      <c r="Y14" s="6"/>
      <c r="Z14" s="6">
        <f t="shared" si="8"/>
        <v>0</v>
      </c>
      <c r="AA14" s="24" t="str">
        <f>IF(ISERROR(Z14*E14/1000),"--",Z14*E14/1000)</f>
        <v>--</v>
      </c>
      <c r="AB14" s="9"/>
      <c r="AC14" s="28"/>
      <c r="AD14" s="28"/>
      <c r="AE14" s="6"/>
      <c r="AF14" s="6"/>
      <c r="AG14" s="12" t="e">
        <f t="shared" si="9"/>
        <v>#DIV/0!</v>
      </c>
      <c r="AH14" s="24" t="str">
        <f t="shared" si="10"/>
        <v xml:space="preserve">  </v>
      </c>
      <c r="AI14" s="12" t="str">
        <f>IF(ISERROR(L14*1000/(2*AE14*578)),"  ",L14*1000/(2*AE14*578))</f>
        <v xml:space="preserve">  </v>
      </c>
      <c r="AJ14" s="28"/>
      <c r="AK14" s="28"/>
      <c r="AL14" s="28"/>
      <c r="AM14" s="6"/>
      <c r="AN14" s="6"/>
      <c r="AO14" s="12" t="e">
        <f t="shared" si="11"/>
        <v>#DIV/0!</v>
      </c>
      <c r="AP14" s="24" t="str">
        <f t="shared" si="12"/>
        <v xml:space="preserve">  </v>
      </c>
      <c r="AQ14" s="12" t="str">
        <f>IF(ISERROR(L14*1000/(2*AM14*578)),"  ",L14*1000/(2*AM14*578))</f>
        <v xml:space="preserve">  </v>
      </c>
      <c r="AR14" s="28"/>
      <c r="AS14" s="31"/>
      <c r="AT14" s="31"/>
      <c r="AU14" s="6"/>
      <c r="AV14" s="6"/>
      <c r="AW14" s="12" t="e">
        <f t="shared" si="13"/>
        <v>#DIV/0!</v>
      </c>
      <c r="AX14" s="12"/>
      <c r="AY14" s="24">
        <v>0</v>
      </c>
      <c r="AZ14" s="16">
        <f t="shared" si="3"/>
        <v>0</v>
      </c>
      <c r="BA14" s="16">
        <f t="shared" si="4"/>
        <v>0</v>
      </c>
      <c r="BB14" s="16"/>
      <c r="BC14" s="29"/>
      <c r="BD14" s="16"/>
      <c r="BE14" s="16"/>
      <c r="BF14" s="15"/>
      <c r="BG14" s="15"/>
      <c r="BH14" s="15"/>
      <c r="BI14" s="15"/>
      <c r="BJ14" s="6"/>
      <c r="BK14" s="6"/>
      <c r="BL14" s="12" t="e">
        <f t="shared" si="5"/>
        <v>#DIV/0!</v>
      </c>
      <c r="BM14" s="22"/>
      <c r="BN14" s="22"/>
      <c r="BO14" s="22"/>
      <c r="BP14" s="23"/>
      <c r="BQ14" s="18"/>
      <c r="BR14" s="14">
        <f>BQ14*BJ14/1000</f>
        <v>0</v>
      </c>
      <c r="BS14" s="12"/>
      <c r="BT14" s="16"/>
      <c r="BU14" s="16"/>
      <c r="BV14" s="9"/>
      <c r="BW14" s="1"/>
      <c r="BX14" s="100" t="str">
        <f t="shared" si="14"/>
        <v>--</v>
      </c>
      <c r="BY14" s="19"/>
      <c r="BZ14" s="19"/>
      <c r="CA14" s="19"/>
      <c r="CB14" s="19"/>
      <c r="CC14" s="106"/>
      <c r="CD14" s="106">
        <f t="shared" si="15"/>
        <v>0</v>
      </c>
      <c r="CE14" s="6"/>
      <c r="CF14" s="109"/>
      <c r="CG14" s="109"/>
    </row>
    <row r="15" spans="2:85" ht="12.75" customHeight="1">
      <c r="B15" s="64">
        <v>43475</v>
      </c>
      <c r="C15" s="6"/>
      <c r="D15" s="9"/>
      <c r="E15" s="10" t="str">
        <f t="shared" si="6"/>
        <v xml:space="preserve">  </v>
      </c>
      <c r="F15" s="11" t="str">
        <f t="shared" si="7"/>
        <v xml:space="preserve">  </v>
      </c>
      <c r="G15" s="11"/>
      <c r="H15" s="18"/>
      <c r="I15" s="27"/>
      <c r="J15" s="6"/>
      <c r="K15" s="6">
        <f t="shared" si="0"/>
        <v>0</v>
      </c>
      <c r="L15" s="24" t="str">
        <f>IF(ISERROR(K15*E15/1000),"--",K15*E15/1000)</f>
        <v>--</v>
      </c>
      <c r="M15" s="24">
        <v>325</v>
      </c>
      <c r="N15" s="14"/>
      <c r="O15" s="13"/>
      <c r="P15" s="9"/>
      <c r="Q15" s="10" t="str">
        <f t="shared" si="1"/>
        <v>--</v>
      </c>
      <c r="R15" s="9"/>
      <c r="S15" s="10" t="str">
        <f t="shared" si="1"/>
        <v>--</v>
      </c>
      <c r="T15" s="9"/>
      <c r="U15" s="10" t="str">
        <f t="shared" si="2"/>
        <v>--</v>
      </c>
      <c r="V15" s="11"/>
      <c r="W15" s="18"/>
      <c r="X15" s="22"/>
      <c r="Y15" s="6"/>
      <c r="Z15" s="6">
        <f t="shared" si="8"/>
        <v>0</v>
      </c>
      <c r="AA15" s="24" t="str">
        <f>IF(ISERROR(Z15*E15/1000),"--",Z15*E15/1000)</f>
        <v>--</v>
      </c>
      <c r="AB15" s="9"/>
      <c r="AC15" s="28"/>
      <c r="AD15" s="28"/>
      <c r="AE15" s="6"/>
      <c r="AF15" s="6"/>
      <c r="AG15" s="12" t="e">
        <f t="shared" si="9"/>
        <v>#DIV/0!</v>
      </c>
      <c r="AH15" s="24" t="str">
        <f t="shared" si="10"/>
        <v xml:space="preserve">  </v>
      </c>
      <c r="AI15" s="12" t="str">
        <f>IF(ISERROR(L15*1000/(2*AE15*578)),"  ",L15*1000/(2*AE15*578))</f>
        <v xml:space="preserve">  </v>
      </c>
      <c r="AJ15" s="28"/>
      <c r="AK15" s="28"/>
      <c r="AL15" s="28"/>
      <c r="AM15" s="6"/>
      <c r="AN15" s="6"/>
      <c r="AO15" s="12" t="e">
        <f t="shared" si="11"/>
        <v>#DIV/0!</v>
      </c>
      <c r="AP15" s="24" t="str">
        <f t="shared" si="12"/>
        <v xml:space="preserve">  </v>
      </c>
      <c r="AQ15" s="12" t="str">
        <f>IF(ISERROR(L15*1000/(2*AM15*578)),"  ",L15*1000/(2*AM15*578))</f>
        <v xml:space="preserve">  </v>
      </c>
      <c r="AR15" s="28"/>
      <c r="AS15" s="28"/>
      <c r="AT15" s="28"/>
      <c r="AU15" s="6"/>
      <c r="AV15" s="6"/>
      <c r="AW15" s="12" t="e">
        <f t="shared" si="13"/>
        <v>#DIV/0!</v>
      </c>
      <c r="AX15" s="12"/>
      <c r="AY15" s="24">
        <v>0</v>
      </c>
      <c r="AZ15" s="16">
        <f t="shared" si="3"/>
        <v>0</v>
      </c>
      <c r="BA15" s="16">
        <f t="shared" si="4"/>
        <v>0</v>
      </c>
      <c r="BB15" s="16"/>
      <c r="BC15" s="29"/>
      <c r="BD15" s="16"/>
      <c r="BE15" s="16"/>
      <c r="BF15" s="15"/>
      <c r="BG15" s="15"/>
      <c r="BH15" s="15"/>
      <c r="BI15" s="15"/>
      <c r="BJ15" s="6"/>
      <c r="BK15" s="6"/>
      <c r="BL15" s="12" t="e">
        <f t="shared" si="5"/>
        <v>#DIV/0!</v>
      </c>
      <c r="BM15" s="22"/>
      <c r="BN15" s="22"/>
      <c r="BO15" s="22"/>
      <c r="BP15" s="23"/>
      <c r="BQ15" s="18"/>
      <c r="BR15" s="14">
        <f>BQ15*BJ15/1000</f>
        <v>0</v>
      </c>
      <c r="BS15" s="12"/>
      <c r="BT15" s="16"/>
      <c r="BU15" s="16"/>
      <c r="BV15" s="9"/>
      <c r="BW15" s="1"/>
      <c r="BX15" s="100" t="str">
        <f t="shared" si="14"/>
        <v>--</v>
      </c>
      <c r="BY15" s="19"/>
      <c r="BZ15" s="19"/>
      <c r="CA15" s="19"/>
      <c r="CB15" s="19"/>
      <c r="CC15" s="106"/>
      <c r="CD15" s="106">
        <f t="shared" si="15"/>
        <v>0</v>
      </c>
      <c r="CE15" s="6"/>
      <c r="CF15" s="109"/>
      <c r="CG15" s="109"/>
    </row>
    <row r="16" spans="2:85">
      <c r="B16" s="64">
        <v>43476</v>
      </c>
      <c r="C16" s="6"/>
      <c r="D16" s="9"/>
      <c r="E16" s="10" t="str">
        <f t="shared" si="6"/>
        <v xml:space="preserve">  </v>
      </c>
      <c r="F16" s="11" t="str">
        <f t="shared" si="7"/>
        <v xml:space="preserve">  </v>
      </c>
      <c r="G16" s="11"/>
      <c r="H16" s="18"/>
      <c r="I16" s="27"/>
      <c r="J16" s="6"/>
      <c r="K16" s="6">
        <f t="shared" si="0"/>
        <v>0</v>
      </c>
      <c r="L16" s="24" t="str">
        <f>IF(ISERROR(K16*E16/1000),"--",K16*E16/1000)</f>
        <v>--</v>
      </c>
      <c r="M16" s="24">
        <v>325</v>
      </c>
      <c r="N16" s="14"/>
      <c r="O16" s="13"/>
      <c r="P16" s="9"/>
      <c r="Q16" s="10" t="str">
        <f t="shared" si="1"/>
        <v>--</v>
      </c>
      <c r="R16" s="9"/>
      <c r="S16" s="10" t="str">
        <f t="shared" si="1"/>
        <v>--</v>
      </c>
      <c r="T16" s="9"/>
      <c r="U16" s="10" t="str">
        <f t="shared" si="2"/>
        <v>--</v>
      </c>
      <c r="V16" s="11"/>
      <c r="W16" s="18"/>
      <c r="X16" s="22"/>
      <c r="Y16" s="6"/>
      <c r="Z16" s="6">
        <f t="shared" si="8"/>
        <v>0</v>
      </c>
      <c r="AA16" s="24" t="str">
        <f>IF(ISERROR(Z16*E16/1000),"--",Z16*E16/1000)</f>
        <v>--</v>
      </c>
      <c r="AB16" s="9"/>
      <c r="AC16" s="28"/>
      <c r="AD16" s="28"/>
      <c r="AE16" s="6"/>
      <c r="AF16" s="6"/>
      <c r="AG16" s="12" t="e">
        <f t="shared" si="9"/>
        <v>#DIV/0!</v>
      </c>
      <c r="AH16" s="24" t="str">
        <f t="shared" si="10"/>
        <v xml:space="preserve">  </v>
      </c>
      <c r="AI16" s="12" t="str">
        <f>IF(ISERROR(L16*1000/(2*AE16*578)),"  ",L16*1000/(2*AE16*578))</f>
        <v xml:space="preserve">  </v>
      </c>
      <c r="AJ16" s="28"/>
      <c r="AK16" s="28"/>
      <c r="AL16" s="28"/>
      <c r="AM16" s="6"/>
      <c r="AN16" s="6"/>
      <c r="AO16" s="12" t="e">
        <f t="shared" si="11"/>
        <v>#DIV/0!</v>
      </c>
      <c r="AP16" s="24" t="str">
        <f t="shared" si="12"/>
        <v xml:space="preserve">  </v>
      </c>
      <c r="AQ16" s="12" t="str">
        <f>IF(ISERROR(L16*1000/(2*AM16*578)),"  ",L16*1000/(2*AM16*578))</f>
        <v xml:space="preserve">  </v>
      </c>
      <c r="AR16" s="28"/>
      <c r="AS16" s="28"/>
      <c r="AT16" s="28"/>
      <c r="AU16" s="6"/>
      <c r="AV16" s="6"/>
      <c r="AW16" s="12" t="e">
        <f t="shared" si="13"/>
        <v>#DIV/0!</v>
      </c>
      <c r="AX16" s="12"/>
      <c r="AY16" s="24">
        <v>0</v>
      </c>
      <c r="AZ16" s="16">
        <f t="shared" si="3"/>
        <v>0</v>
      </c>
      <c r="BA16" s="16">
        <f t="shared" si="4"/>
        <v>0</v>
      </c>
      <c r="BB16" s="16"/>
      <c r="BC16" s="29"/>
      <c r="BD16" s="16"/>
      <c r="BE16" s="16"/>
      <c r="BF16" s="15"/>
      <c r="BG16" s="15"/>
      <c r="BH16" s="15"/>
      <c r="BI16" s="15"/>
      <c r="BJ16" s="6"/>
      <c r="BK16" s="6"/>
      <c r="BL16" s="12" t="e">
        <f t="shared" si="5"/>
        <v>#DIV/0!</v>
      </c>
      <c r="BM16" s="22"/>
      <c r="BN16" s="22"/>
      <c r="BO16" s="22"/>
      <c r="BP16" s="23"/>
      <c r="BQ16" s="18"/>
      <c r="BR16" s="14">
        <f>BQ16*BJ16/1000</f>
        <v>0</v>
      </c>
      <c r="BS16" s="12"/>
      <c r="BT16" s="16"/>
      <c r="BU16" s="16"/>
      <c r="BV16" s="9"/>
      <c r="BW16" s="1"/>
      <c r="BX16" s="100" t="str">
        <f t="shared" si="14"/>
        <v>--</v>
      </c>
      <c r="BY16" s="19"/>
      <c r="BZ16" s="19"/>
      <c r="CA16" s="19"/>
      <c r="CB16" s="19"/>
      <c r="CC16" s="106"/>
      <c r="CD16" s="106">
        <f t="shared" si="15"/>
        <v>0</v>
      </c>
      <c r="CE16" s="6"/>
      <c r="CF16" s="109"/>
      <c r="CG16" s="109"/>
    </row>
    <row r="17" spans="2:85">
      <c r="B17" s="64">
        <v>43477</v>
      </c>
      <c r="C17" s="6"/>
      <c r="D17" s="9"/>
      <c r="E17" s="10" t="str">
        <f t="shared" si="6"/>
        <v xml:space="preserve">  </v>
      </c>
      <c r="F17" s="11" t="str">
        <f t="shared" si="7"/>
        <v xml:space="preserve">  </v>
      </c>
      <c r="G17" s="11"/>
      <c r="H17" s="18"/>
      <c r="I17" s="27"/>
      <c r="J17" s="6"/>
      <c r="K17" s="6">
        <f t="shared" si="0"/>
        <v>0</v>
      </c>
      <c r="L17" s="24" t="str">
        <f>IF(ISERROR(K17*E17/1000),"--",K17*E17/1000)</f>
        <v>--</v>
      </c>
      <c r="M17" s="24">
        <v>325</v>
      </c>
      <c r="N17" s="14"/>
      <c r="O17" s="13"/>
      <c r="P17" s="9"/>
      <c r="Q17" s="10" t="str">
        <f t="shared" si="1"/>
        <v>--</v>
      </c>
      <c r="R17" s="9"/>
      <c r="S17" s="10" t="str">
        <f t="shared" si="1"/>
        <v>--</v>
      </c>
      <c r="T17" s="9"/>
      <c r="U17" s="10" t="str">
        <f t="shared" si="2"/>
        <v>--</v>
      </c>
      <c r="V17" s="11"/>
      <c r="W17" s="18"/>
      <c r="X17" s="22"/>
      <c r="Y17" s="6"/>
      <c r="Z17" s="6">
        <f t="shared" si="8"/>
        <v>0</v>
      </c>
      <c r="AA17" s="24" t="str">
        <f>IF(ISERROR(Z17*E17/1000),"--",Z17*E17/1000)</f>
        <v>--</v>
      </c>
      <c r="AB17" s="9"/>
      <c r="AC17" s="28"/>
      <c r="AD17" s="28"/>
      <c r="AE17" s="6"/>
      <c r="AF17" s="6"/>
      <c r="AG17" s="12" t="e">
        <f t="shared" si="9"/>
        <v>#DIV/0!</v>
      </c>
      <c r="AH17" s="24" t="str">
        <f t="shared" si="10"/>
        <v xml:space="preserve">  </v>
      </c>
      <c r="AI17" s="12" t="str">
        <f>IF(ISERROR(L17*1000/(2*AE17*578)),"  ",L17*1000/(2*AE17*578))</f>
        <v xml:space="preserve">  </v>
      </c>
      <c r="AJ17" s="28"/>
      <c r="AK17" s="28"/>
      <c r="AL17" s="28"/>
      <c r="AM17" s="6"/>
      <c r="AN17" s="6"/>
      <c r="AO17" s="12" t="e">
        <f t="shared" si="11"/>
        <v>#DIV/0!</v>
      </c>
      <c r="AP17" s="24" t="str">
        <f t="shared" si="12"/>
        <v xml:space="preserve">  </v>
      </c>
      <c r="AQ17" s="12" t="str">
        <f>IF(ISERROR(L17*1000/(2*AM17*578)),"  ",L17*1000/(2*AM17*578))</f>
        <v xml:space="preserve">  </v>
      </c>
      <c r="AR17" s="28"/>
      <c r="AS17" s="28"/>
      <c r="AT17" s="28"/>
      <c r="AU17" s="6"/>
      <c r="AV17" s="6"/>
      <c r="AW17" s="12" t="e">
        <f t="shared" si="13"/>
        <v>#DIV/0!</v>
      </c>
      <c r="AX17" s="12"/>
      <c r="AY17" s="24">
        <v>0</v>
      </c>
      <c r="AZ17" s="16">
        <f t="shared" si="3"/>
        <v>0</v>
      </c>
      <c r="BA17" s="16">
        <f t="shared" si="4"/>
        <v>0</v>
      </c>
      <c r="BB17" s="16"/>
      <c r="BC17" s="29"/>
      <c r="BD17" s="16"/>
      <c r="BE17" s="16"/>
      <c r="BF17" s="15"/>
      <c r="BG17" s="15"/>
      <c r="BH17" s="15"/>
      <c r="BI17" s="15"/>
      <c r="BJ17" s="6"/>
      <c r="BK17" s="6"/>
      <c r="BL17" s="12" t="e">
        <f t="shared" si="5"/>
        <v>#DIV/0!</v>
      </c>
      <c r="BM17" s="22"/>
      <c r="BN17" s="22"/>
      <c r="BO17" s="22"/>
      <c r="BP17" s="23"/>
      <c r="BQ17" s="18"/>
      <c r="BR17" s="14">
        <f>BQ17*BJ17/1000</f>
        <v>0</v>
      </c>
      <c r="BS17" s="12"/>
      <c r="BT17" s="16"/>
      <c r="BU17" s="16"/>
      <c r="BV17" s="9"/>
      <c r="BW17" s="1"/>
      <c r="BX17" s="100" t="str">
        <f t="shared" si="14"/>
        <v>--</v>
      </c>
      <c r="BY17" s="19"/>
      <c r="BZ17" s="19"/>
      <c r="CA17" s="19"/>
      <c r="CB17" s="19"/>
      <c r="CC17" s="106"/>
      <c r="CD17" s="106">
        <f t="shared" si="15"/>
        <v>0</v>
      </c>
      <c r="CE17" s="6"/>
      <c r="CF17" s="109"/>
      <c r="CG17" s="109"/>
    </row>
    <row r="18" spans="2:85">
      <c r="B18" s="64">
        <v>43478</v>
      </c>
      <c r="C18" s="6"/>
      <c r="D18" s="9"/>
      <c r="E18" s="10" t="str">
        <f t="shared" si="6"/>
        <v xml:space="preserve">  </v>
      </c>
      <c r="F18" s="11" t="str">
        <f t="shared" si="7"/>
        <v xml:space="preserve">  </v>
      </c>
      <c r="G18" s="11"/>
      <c r="H18" s="18"/>
      <c r="I18" s="27"/>
      <c r="J18" s="6"/>
      <c r="K18" s="6">
        <f t="shared" si="0"/>
        <v>0</v>
      </c>
      <c r="L18" s="24" t="str">
        <f>IF(ISERROR(K18*E18/1000),"--",K18*E18/1000)</f>
        <v>--</v>
      </c>
      <c r="M18" s="24">
        <v>325</v>
      </c>
      <c r="N18" s="14"/>
      <c r="O18" s="13"/>
      <c r="P18" s="9"/>
      <c r="Q18" s="10" t="str">
        <f t="shared" si="1"/>
        <v>--</v>
      </c>
      <c r="R18" s="9"/>
      <c r="S18" s="10" t="str">
        <f t="shared" si="1"/>
        <v>--</v>
      </c>
      <c r="T18" s="9"/>
      <c r="U18" s="10" t="str">
        <f t="shared" si="2"/>
        <v>--</v>
      </c>
      <c r="V18" s="11"/>
      <c r="W18" s="18"/>
      <c r="X18" s="22"/>
      <c r="Y18" s="6"/>
      <c r="Z18" s="6">
        <f t="shared" si="8"/>
        <v>0</v>
      </c>
      <c r="AA18" s="24" t="str">
        <f>IF(ISERROR(Z18*E18/1000),"--",Z18*E18/1000)</f>
        <v>--</v>
      </c>
      <c r="AB18" s="9"/>
      <c r="AC18" s="28"/>
      <c r="AD18" s="28"/>
      <c r="AE18" s="6"/>
      <c r="AF18" s="6"/>
      <c r="AG18" s="12" t="e">
        <f t="shared" si="9"/>
        <v>#DIV/0!</v>
      </c>
      <c r="AH18" s="24" t="str">
        <f t="shared" si="10"/>
        <v xml:space="preserve">  </v>
      </c>
      <c r="AI18" s="12" t="str">
        <f>IF(ISERROR(L18*1000/(2*AE18*578)),"  ",L18*1000/(2*AE18*578))</f>
        <v xml:space="preserve">  </v>
      </c>
      <c r="AJ18" s="28"/>
      <c r="AK18" s="28"/>
      <c r="AL18" s="28"/>
      <c r="AM18" s="6"/>
      <c r="AN18" s="6"/>
      <c r="AO18" s="12" t="e">
        <f t="shared" si="11"/>
        <v>#DIV/0!</v>
      </c>
      <c r="AP18" s="24" t="str">
        <f t="shared" si="12"/>
        <v xml:space="preserve">  </v>
      </c>
      <c r="AQ18" s="12" t="str">
        <f>IF(ISERROR(L18*1000/(2*AM18*578)),"  ",L18*1000/(2*AM18*578))</f>
        <v xml:space="preserve">  </v>
      </c>
      <c r="AR18" s="28"/>
      <c r="AS18" s="28"/>
      <c r="AT18" s="28"/>
      <c r="AU18" s="6"/>
      <c r="AV18" s="6"/>
      <c r="AW18" s="12" t="e">
        <f t="shared" si="13"/>
        <v>#DIV/0!</v>
      </c>
      <c r="AX18" s="12"/>
      <c r="AY18" s="24">
        <v>0</v>
      </c>
      <c r="AZ18" s="16">
        <f t="shared" si="3"/>
        <v>0</v>
      </c>
      <c r="BA18" s="16">
        <f t="shared" si="4"/>
        <v>0</v>
      </c>
      <c r="BB18" s="16"/>
      <c r="BC18" s="29"/>
      <c r="BD18" s="16"/>
      <c r="BE18" s="16"/>
      <c r="BF18" s="15"/>
      <c r="BG18" s="15"/>
      <c r="BH18" s="15"/>
      <c r="BI18" s="15"/>
      <c r="BJ18" s="6"/>
      <c r="BK18" s="6"/>
      <c r="BL18" s="12" t="e">
        <f t="shared" si="5"/>
        <v>#DIV/0!</v>
      </c>
      <c r="BM18" s="22"/>
      <c r="BN18" s="22"/>
      <c r="BO18" s="22"/>
      <c r="BP18" s="23"/>
      <c r="BQ18" s="18"/>
      <c r="BR18" s="14">
        <f>BQ18*BJ18/1000</f>
        <v>0</v>
      </c>
      <c r="BS18" s="12"/>
      <c r="BT18" s="16"/>
      <c r="BU18" s="16"/>
      <c r="BV18" s="9"/>
      <c r="BW18" s="1"/>
      <c r="BX18" s="100" t="str">
        <f t="shared" si="14"/>
        <v>--</v>
      </c>
      <c r="BY18" s="19"/>
      <c r="BZ18" s="19"/>
      <c r="CA18" s="19"/>
      <c r="CB18" s="19"/>
      <c r="CC18" s="106"/>
      <c r="CD18" s="106">
        <f t="shared" si="15"/>
        <v>0</v>
      </c>
      <c r="CE18" s="6"/>
      <c r="CF18" s="109"/>
      <c r="CG18" s="109"/>
    </row>
    <row r="19" spans="2:85">
      <c r="B19" s="64">
        <v>43479</v>
      </c>
      <c r="C19" s="6"/>
      <c r="D19" s="9"/>
      <c r="E19" s="10" t="str">
        <f t="shared" si="6"/>
        <v xml:space="preserve">  </v>
      </c>
      <c r="F19" s="11" t="str">
        <f t="shared" si="7"/>
        <v xml:space="preserve">  </v>
      </c>
      <c r="G19" s="11"/>
      <c r="H19" s="18"/>
      <c r="I19" s="27"/>
      <c r="J19" s="6"/>
      <c r="K19" s="6">
        <f t="shared" si="0"/>
        <v>0</v>
      </c>
      <c r="L19" s="24" t="str">
        <f>IF(ISERROR(K19*E19/1000),"--",K19*E19/1000)</f>
        <v>--</v>
      </c>
      <c r="M19" s="24">
        <v>325</v>
      </c>
      <c r="N19" s="14"/>
      <c r="O19" s="13"/>
      <c r="P19" s="9"/>
      <c r="Q19" s="10" t="str">
        <f t="shared" si="1"/>
        <v>--</v>
      </c>
      <c r="R19" s="9"/>
      <c r="S19" s="10" t="str">
        <f t="shared" si="1"/>
        <v>--</v>
      </c>
      <c r="T19" s="9"/>
      <c r="U19" s="10" t="str">
        <f t="shared" si="2"/>
        <v>--</v>
      </c>
      <c r="V19" s="11"/>
      <c r="W19" s="18"/>
      <c r="X19" s="22"/>
      <c r="Y19" s="6"/>
      <c r="Z19" s="6">
        <f t="shared" si="8"/>
        <v>0</v>
      </c>
      <c r="AA19" s="24" t="str">
        <f>IF(ISERROR(Z19*E19/1000),"--",Z19*E19/1000)</f>
        <v>--</v>
      </c>
      <c r="AB19" s="9"/>
      <c r="AC19" s="28"/>
      <c r="AD19" s="28"/>
      <c r="AE19" s="6"/>
      <c r="AF19" s="6"/>
      <c r="AG19" s="12" t="e">
        <f t="shared" si="9"/>
        <v>#DIV/0!</v>
      </c>
      <c r="AH19" s="24" t="str">
        <f t="shared" si="10"/>
        <v xml:space="preserve">  </v>
      </c>
      <c r="AI19" s="12" t="str">
        <f>IF(ISERROR(L19*1000/(2*AE19*578)),"  ",L19*1000/(2*AE19*578))</f>
        <v xml:space="preserve">  </v>
      </c>
      <c r="AJ19" s="28"/>
      <c r="AK19" s="28"/>
      <c r="AL19" s="28"/>
      <c r="AM19" s="6"/>
      <c r="AN19" s="6"/>
      <c r="AO19" s="12" t="e">
        <f t="shared" si="11"/>
        <v>#DIV/0!</v>
      </c>
      <c r="AP19" s="24" t="str">
        <f t="shared" si="12"/>
        <v xml:space="preserve">  </v>
      </c>
      <c r="AQ19" s="12" t="str">
        <f>IF(ISERROR(L19*1000/(2*AM19*578)),"  ",L19*1000/(2*AM19*578))</f>
        <v xml:space="preserve">  </v>
      </c>
      <c r="AR19" s="28"/>
      <c r="AS19" s="28"/>
      <c r="AT19" s="28"/>
      <c r="AU19" s="6"/>
      <c r="AV19" s="6"/>
      <c r="AW19" s="12" t="e">
        <f t="shared" si="13"/>
        <v>#DIV/0!</v>
      </c>
      <c r="AX19" s="12"/>
      <c r="AY19" s="24">
        <v>0</v>
      </c>
      <c r="AZ19" s="16">
        <f t="shared" si="3"/>
        <v>0</v>
      </c>
      <c r="BA19" s="16">
        <f t="shared" si="4"/>
        <v>0</v>
      </c>
      <c r="BB19" s="16"/>
      <c r="BC19" s="29"/>
      <c r="BD19" s="16"/>
      <c r="BE19" s="16"/>
      <c r="BF19" s="15"/>
      <c r="BG19" s="15"/>
      <c r="BH19" s="15"/>
      <c r="BI19" s="15"/>
      <c r="BJ19" s="6"/>
      <c r="BK19" s="6"/>
      <c r="BL19" s="12" t="e">
        <f t="shared" si="5"/>
        <v>#DIV/0!</v>
      </c>
      <c r="BM19" s="22"/>
      <c r="BN19" s="22"/>
      <c r="BO19" s="22"/>
      <c r="BP19" s="23"/>
      <c r="BQ19" s="18"/>
      <c r="BR19" s="14">
        <f>BQ19*BJ19/1000</f>
        <v>0</v>
      </c>
      <c r="BS19" s="12"/>
      <c r="BT19" s="16"/>
      <c r="BU19" s="16"/>
      <c r="BV19" s="9"/>
      <c r="BW19" s="1"/>
      <c r="BX19" s="100" t="str">
        <f t="shared" si="14"/>
        <v>--</v>
      </c>
      <c r="BY19" s="19"/>
      <c r="BZ19" s="19"/>
      <c r="CA19" s="19"/>
      <c r="CB19" s="19"/>
      <c r="CC19" s="106"/>
      <c r="CD19" s="106">
        <f t="shared" si="15"/>
        <v>0</v>
      </c>
      <c r="CE19" s="6"/>
      <c r="CF19" s="109"/>
      <c r="CG19" s="109"/>
    </row>
    <row r="20" spans="2:85">
      <c r="B20" s="64">
        <v>43480</v>
      </c>
      <c r="C20" s="6"/>
      <c r="D20" s="9"/>
      <c r="E20" s="10" t="str">
        <f t="shared" si="6"/>
        <v xml:space="preserve">  </v>
      </c>
      <c r="F20" s="11" t="str">
        <f t="shared" si="7"/>
        <v xml:space="preserve">  </v>
      </c>
      <c r="G20" s="11"/>
      <c r="H20" s="18"/>
      <c r="I20" s="27"/>
      <c r="J20" s="6"/>
      <c r="K20" s="6">
        <f t="shared" si="0"/>
        <v>0</v>
      </c>
      <c r="L20" s="24" t="str">
        <f>IF(ISERROR(K20*E20/1000),"--",K20*E20/1000)</f>
        <v>--</v>
      </c>
      <c r="M20" s="24">
        <v>325</v>
      </c>
      <c r="N20" s="14"/>
      <c r="O20" s="13"/>
      <c r="P20" s="9"/>
      <c r="Q20" s="10" t="str">
        <f t="shared" si="1"/>
        <v>--</v>
      </c>
      <c r="R20" s="9"/>
      <c r="S20" s="10" t="str">
        <f t="shared" si="1"/>
        <v>--</v>
      </c>
      <c r="T20" s="9"/>
      <c r="U20" s="10" t="str">
        <f t="shared" si="2"/>
        <v>--</v>
      </c>
      <c r="V20" s="11"/>
      <c r="W20" s="18"/>
      <c r="X20" s="22"/>
      <c r="Y20" s="6"/>
      <c r="Z20" s="6">
        <f t="shared" si="8"/>
        <v>0</v>
      </c>
      <c r="AA20" s="24" t="str">
        <f>IF(ISERROR(Z20*E20/1000),"--",Z20*E20/1000)</f>
        <v>--</v>
      </c>
      <c r="AB20" s="9"/>
      <c r="AC20" s="28"/>
      <c r="AD20" s="28"/>
      <c r="AE20" s="6"/>
      <c r="AF20" s="6"/>
      <c r="AG20" s="12" t="e">
        <f t="shared" si="9"/>
        <v>#DIV/0!</v>
      </c>
      <c r="AH20" s="24" t="str">
        <f t="shared" si="10"/>
        <v xml:space="preserve">  </v>
      </c>
      <c r="AI20" s="12" t="str">
        <f>IF(ISERROR(L20*1000/(2*AE20*578)),"  ",L20*1000/(2*AE20*578))</f>
        <v xml:space="preserve">  </v>
      </c>
      <c r="AJ20" s="28"/>
      <c r="AK20" s="28"/>
      <c r="AL20" s="28"/>
      <c r="AM20" s="6"/>
      <c r="AN20" s="6"/>
      <c r="AO20" s="12" t="e">
        <f t="shared" si="11"/>
        <v>#DIV/0!</v>
      </c>
      <c r="AP20" s="24" t="str">
        <f t="shared" si="12"/>
        <v xml:space="preserve">  </v>
      </c>
      <c r="AQ20" s="12" t="str">
        <f>IF(ISERROR(L20*1000/(2*AM20*578)),"  ",L20*1000/(2*AM20*578))</f>
        <v xml:space="preserve">  </v>
      </c>
      <c r="AR20" s="28"/>
      <c r="AS20" s="28"/>
      <c r="AT20" s="28"/>
      <c r="AU20" s="6"/>
      <c r="AV20" s="6"/>
      <c r="AW20" s="12" t="e">
        <f t="shared" si="13"/>
        <v>#DIV/0!</v>
      </c>
      <c r="AX20" s="12"/>
      <c r="AY20" s="24">
        <v>0</v>
      </c>
      <c r="AZ20" s="16">
        <f t="shared" si="3"/>
        <v>0</v>
      </c>
      <c r="BA20" s="16">
        <f t="shared" si="4"/>
        <v>0</v>
      </c>
      <c r="BB20" s="16">
        <f>AVERAGE(AZ6:AZ20)</f>
        <v>0</v>
      </c>
      <c r="BC20" s="29"/>
      <c r="BD20" s="16"/>
      <c r="BE20" s="16"/>
      <c r="BF20" s="15"/>
      <c r="BG20" s="15"/>
      <c r="BH20" s="15"/>
      <c r="BI20" s="15"/>
      <c r="BJ20" s="6"/>
      <c r="BK20" s="6"/>
      <c r="BL20" s="12" t="e">
        <f t="shared" si="5"/>
        <v>#DIV/0!</v>
      </c>
      <c r="BM20" s="22"/>
      <c r="BN20" s="22"/>
      <c r="BO20" s="22"/>
      <c r="BP20" s="23"/>
      <c r="BQ20" s="18"/>
      <c r="BR20" s="14">
        <f>BQ20*BJ20/1000</f>
        <v>0</v>
      </c>
      <c r="BS20" s="12"/>
      <c r="BT20" s="16"/>
      <c r="BU20" s="16"/>
      <c r="BV20" s="9"/>
      <c r="BW20" s="1"/>
      <c r="BX20" s="100" t="str">
        <f t="shared" si="14"/>
        <v>--</v>
      </c>
      <c r="BY20" s="19"/>
      <c r="BZ20" s="19"/>
      <c r="CA20" s="19"/>
      <c r="CB20" s="19"/>
      <c r="CC20" s="106"/>
      <c r="CD20" s="106">
        <f t="shared" si="15"/>
        <v>0</v>
      </c>
      <c r="CE20" s="6"/>
      <c r="CF20" s="109"/>
      <c r="CG20" s="109"/>
    </row>
    <row r="21" spans="2:85">
      <c r="B21" s="64">
        <v>43481</v>
      </c>
      <c r="C21" s="6"/>
      <c r="D21" s="9"/>
      <c r="E21" s="10" t="str">
        <f t="shared" si="6"/>
        <v xml:space="preserve">  </v>
      </c>
      <c r="F21" s="11" t="str">
        <f t="shared" si="7"/>
        <v xml:space="preserve">  </v>
      </c>
      <c r="G21" s="11"/>
      <c r="H21" s="18"/>
      <c r="I21" s="27"/>
      <c r="J21" s="6"/>
      <c r="K21" s="6">
        <f t="shared" si="0"/>
        <v>0</v>
      </c>
      <c r="L21" s="24" t="str">
        <f>IF(ISERROR(K21*E21/1000),"--",K21*E21/1000)</f>
        <v>--</v>
      </c>
      <c r="M21" s="24">
        <v>325</v>
      </c>
      <c r="N21" s="14"/>
      <c r="O21" s="13"/>
      <c r="P21" s="9"/>
      <c r="Q21" s="10" t="str">
        <f t="shared" si="1"/>
        <v>--</v>
      </c>
      <c r="R21" s="9"/>
      <c r="S21" s="10" t="str">
        <f t="shared" si="1"/>
        <v>--</v>
      </c>
      <c r="T21" s="9"/>
      <c r="U21" s="10" t="str">
        <f t="shared" si="2"/>
        <v>--</v>
      </c>
      <c r="V21" s="11"/>
      <c r="W21" s="18"/>
      <c r="X21" s="22"/>
      <c r="Y21" s="6"/>
      <c r="Z21" s="6">
        <f t="shared" si="8"/>
        <v>0</v>
      </c>
      <c r="AA21" s="24" t="str">
        <f>IF(ISERROR(Z21*E21/1000),"--",Z21*E21/1000)</f>
        <v>--</v>
      </c>
      <c r="AB21" s="9"/>
      <c r="AC21" s="28"/>
      <c r="AD21" s="28"/>
      <c r="AE21" s="6"/>
      <c r="AF21" s="6"/>
      <c r="AG21" s="12" t="e">
        <f t="shared" si="9"/>
        <v>#DIV/0!</v>
      </c>
      <c r="AH21" s="24" t="str">
        <f t="shared" si="10"/>
        <v xml:space="preserve">  </v>
      </c>
      <c r="AI21" s="12" t="str">
        <f>IF(ISERROR(L21*1000/(2*AE21*578)),"  ",L21*1000/(2*AE21*578))</f>
        <v xml:space="preserve">  </v>
      </c>
      <c r="AJ21" s="28"/>
      <c r="AK21" s="28"/>
      <c r="AL21" s="28"/>
      <c r="AM21" s="6"/>
      <c r="AN21" s="6"/>
      <c r="AO21" s="12" t="e">
        <f t="shared" si="11"/>
        <v>#DIV/0!</v>
      </c>
      <c r="AP21" s="24" t="str">
        <f t="shared" si="12"/>
        <v xml:space="preserve">  </v>
      </c>
      <c r="AQ21" s="12" t="str">
        <f>IF(ISERROR(L21*1000/(2*AM21*578)),"  ",L21*1000/(2*AM21*578))</f>
        <v xml:space="preserve">  </v>
      </c>
      <c r="AR21" s="28"/>
      <c r="AS21" s="28"/>
      <c r="AT21" s="28"/>
      <c r="AU21" s="6"/>
      <c r="AV21" s="6"/>
      <c r="AW21" s="12" t="e">
        <f t="shared" si="13"/>
        <v>#DIV/0!</v>
      </c>
      <c r="AX21" s="12"/>
      <c r="AY21" s="24">
        <v>0</v>
      </c>
      <c r="AZ21" s="16">
        <f t="shared" si="3"/>
        <v>0</v>
      </c>
      <c r="BA21" s="16">
        <f t="shared" si="4"/>
        <v>0</v>
      </c>
      <c r="BB21" s="16">
        <f t="shared" ref="BB21:BB84" si="16">AVERAGE(AZ7:AZ21)</f>
        <v>0</v>
      </c>
      <c r="BC21" s="29"/>
      <c r="BD21" s="16"/>
      <c r="BE21" s="16"/>
      <c r="BF21" s="15"/>
      <c r="BG21" s="15"/>
      <c r="BH21" s="15"/>
      <c r="BI21" s="15"/>
      <c r="BJ21" s="6"/>
      <c r="BK21" s="6"/>
      <c r="BL21" s="12" t="e">
        <f t="shared" si="5"/>
        <v>#DIV/0!</v>
      </c>
      <c r="BM21" s="22"/>
      <c r="BN21" s="22"/>
      <c r="BO21" s="22"/>
      <c r="BP21" s="23"/>
      <c r="BQ21" s="18"/>
      <c r="BR21" s="14">
        <f>BQ21*BJ21/1000</f>
        <v>0</v>
      </c>
      <c r="BS21" s="12"/>
      <c r="BT21" s="16"/>
      <c r="BU21" s="16"/>
      <c r="BV21" s="9"/>
      <c r="BW21" s="1"/>
      <c r="BX21" s="100" t="str">
        <f t="shared" si="14"/>
        <v>--</v>
      </c>
      <c r="BY21" s="19"/>
      <c r="BZ21" s="19"/>
      <c r="CA21" s="19"/>
      <c r="CB21" s="19"/>
      <c r="CC21" s="106"/>
      <c r="CD21" s="106">
        <f t="shared" si="15"/>
        <v>0</v>
      </c>
      <c r="CE21" s="6"/>
      <c r="CF21" s="109"/>
      <c r="CG21" s="109"/>
    </row>
    <row r="22" spans="2:85">
      <c r="B22" s="64">
        <v>43482</v>
      </c>
      <c r="C22" s="6"/>
      <c r="D22" s="9"/>
      <c r="E22" s="10" t="str">
        <f t="shared" si="6"/>
        <v xml:space="preserve">  </v>
      </c>
      <c r="F22" s="11" t="str">
        <f t="shared" si="7"/>
        <v xml:space="preserve">  </v>
      </c>
      <c r="G22" s="11"/>
      <c r="H22" s="18"/>
      <c r="I22" s="27"/>
      <c r="J22" s="6"/>
      <c r="K22" s="6">
        <f t="shared" si="0"/>
        <v>0</v>
      </c>
      <c r="L22" s="24" t="str">
        <f>IF(ISERROR(K22*E22/1000),"--",K22*E22/1000)</f>
        <v>--</v>
      </c>
      <c r="M22" s="24">
        <v>325</v>
      </c>
      <c r="N22" s="14"/>
      <c r="O22" s="13"/>
      <c r="P22" s="9"/>
      <c r="Q22" s="10" t="str">
        <f t="shared" si="1"/>
        <v>--</v>
      </c>
      <c r="R22" s="9"/>
      <c r="S22" s="10" t="str">
        <f t="shared" si="1"/>
        <v>--</v>
      </c>
      <c r="T22" s="9"/>
      <c r="U22" s="10" t="str">
        <f t="shared" si="2"/>
        <v>--</v>
      </c>
      <c r="V22" s="11"/>
      <c r="W22" s="18"/>
      <c r="X22" s="22"/>
      <c r="Y22" s="6"/>
      <c r="Z22" s="6">
        <f t="shared" si="8"/>
        <v>0</v>
      </c>
      <c r="AA22" s="24" t="str">
        <f>IF(ISERROR(Z22*E22/1000),"--",Z22*E22/1000)</f>
        <v>--</v>
      </c>
      <c r="AB22" s="9"/>
      <c r="AC22" s="28"/>
      <c r="AD22" s="28"/>
      <c r="AE22" s="6"/>
      <c r="AF22" s="6"/>
      <c r="AG22" s="12" t="e">
        <f t="shared" si="9"/>
        <v>#DIV/0!</v>
      </c>
      <c r="AH22" s="24" t="str">
        <f t="shared" si="10"/>
        <v xml:space="preserve">  </v>
      </c>
      <c r="AI22" s="12" t="str">
        <f>IF(ISERROR(L22*1000/(2*AE22*578)),"  ",L22*1000/(2*AE22*578))</f>
        <v xml:space="preserve">  </v>
      </c>
      <c r="AJ22" s="28"/>
      <c r="AK22" s="28"/>
      <c r="AL22" s="28"/>
      <c r="AM22" s="6"/>
      <c r="AN22" s="6"/>
      <c r="AO22" s="12" t="e">
        <f t="shared" si="11"/>
        <v>#DIV/0!</v>
      </c>
      <c r="AP22" s="24" t="str">
        <f t="shared" si="12"/>
        <v xml:space="preserve">  </v>
      </c>
      <c r="AQ22" s="12" t="str">
        <f>IF(ISERROR(L22*1000/(2*AM22*578)),"  ",L22*1000/(2*AM22*578))</f>
        <v xml:space="preserve">  </v>
      </c>
      <c r="AR22" s="28"/>
      <c r="AS22" s="28"/>
      <c r="AT22" s="28"/>
      <c r="AU22" s="6"/>
      <c r="AV22" s="6"/>
      <c r="AW22" s="12" t="e">
        <f t="shared" si="13"/>
        <v>#DIV/0!</v>
      </c>
      <c r="AX22" s="12"/>
      <c r="AY22" s="24">
        <v>0</v>
      </c>
      <c r="AZ22" s="16">
        <f t="shared" si="3"/>
        <v>0</v>
      </c>
      <c r="BA22" s="16">
        <f t="shared" si="4"/>
        <v>0</v>
      </c>
      <c r="BB22" s="16">
        <f t="shared" si="16"/>
        <v>0</v>
      </c>
      <c r="BC22" s="29"/>
      <c r="BD22" s="16"/>
      <c r="BE22" s="16"/>
      <c r="BF22" s="15"/>
      <c r="BG22" s="15"/>
      <c r="BH22" s="15"/>
      <c r="BI22" s="15"/>
      <c r="BJ22" s="6"/>
      <c r="BK22" s="6"/>
      <c r="BL22" s="12" t="e">
        <f t="shared" si="5"/>
        <v>#DIV/0!</v>
      </c>
      <c r="BM22" s="22"/>
      <c r="BN22" s="22"/>
      <c r="BO22" s="22"/>
      <c r="BP22" s="23"/>
      <c r="BQ22" s="18"/>
      <c r="BR22" s="14">
        <f>BQ22*BJ22/1000</f>
        <v>0</v>
      </c>
      <c r="BS22" s="12"/>
      <c r="BT22" s="16"/>
      <c r="BU22" s="16"/>
      <c r="BV22" s="9"/>
      <c r="BW22" s="1"/>
      <c r="BX22" s="100" t="str">
        <f t="shared" si="14"/>
        <v>--</v>
      </c>
      <c r="BY22" s="19"/>
      <c r="BZ22" s="19"/>
      <c r="CA22" s="19"/>
      <c r="CB22" s="19"/>
      <c r="CC22" s="106"/>
      <c r="CD22" s="106">
        <f t="shared" si="15"/>
        <v>0</v>
      </c>
      <c r="CE22" s="6"/>
      <c r="CF22" s="109"/>
      <c r="CG22" s="109"/>
    </row>
    <row r="23" spans="2:85">
      <c r="B23" s="64">
        <v>43483</v>
      </c>
      <c r="C23" s="6"/>
      <c r="D23" s="9"/>
      <c r="E23" s="10" t="str">
        <f t="shared" si="6"/>
        <v xml:space="preserve">  </v>
      </c>
      <c r="F23" s="11" t="str">
        <f t="shared" si="7"/>
        <v xml:space="preserve">  </v>
      </c>
      <c r="G23" s="11"/>
      <c r="H23" s="18"/>
      <c r="I23" s="27"/>
      <c r="J23" s="6"/>
      <c r="K23" s="6">
        <f t="shared" si="0"/>
        <v>0</v>
      </c>
      <c r="L23" s="24" t="str">
        <f>IF(ISERROR(K23*E23/1000),"--",K23*E23/1000)</f>
        <v>--</v>
      </c>
      <c r="M23" s="24">
        <v>325</v>
      </c>
      <c r="N23" s="14"/>
      <c r="O23" s="13"/>
      <c r="P23" s="9"/>
      <c r="Q23" s="10" t="str">
        <f t="shared" si="1"/>
        <v>--</v>
      </c>
      <c r="R23" s="9"/>
      <c r="S23" s="10" t="str">
        <f>IF((R24-R23)&lt;=0,"--",R24-R23)</f>
        <v>--</v>
      </c>
      <c r="T23" s="9"/>
      <c r="U23" s="10" t="str">
        <f t="shared" si="2"/>
        <v>--</v>
      </c>
      <c r="V23" s="11"/>
      <c r="W23" s="18"/>
      <c r="X23" s="22"/>
      <c r="Y23" s="6"/>
      <c r="Z23" s="6">
        <f t="shared" si="8"/>
        <v>0</v>
      </c>
      <c r="AA23" s="24" t="str">
        <f>IF(ISERROR(Z23*E23/1000),"--",Z23*E23/1000)</f>
        <v>--</v>
      </c>
      <c r="AB23" s="9"/>
      <c r="AC23" s="28"/>
      <c r="AD23" s="28"/>
      <c r="AE23" s="6"/>
      <c r="AF23" s="6"/>
      <c r="AG23" s="12" t="e">
        <f t="shared" si="9"/>
        <v>#DIV/0!</v>
      </c>
      <c r="AH23" s="24" t="str">
        <f t="shared" si="10"/>
        <v xml:space="preserve">  </v>
      </c>
      <c r="AI23" s="12" t="str">
        <f>IF(ISERROR(L23*1000/(2*AE23*578)),"  ",L23*1000/(2*AE23*578))</f>
        <v xml:space="preserve">  </v>
      </c>
      <c r="AJ23" s="28"/>
      <c r="AK23" s="28"/>
      <c r="AL23" s="28"/>
      <c r="AM23" s="6"/>
      <c r="AN23" s="6"/>
      <c r="AO23" s="12" t="e">
        <f t="shared" si="11"/>
        <v>#DIV/0!</v>
      </c>
      <c r="AP23" s="24" t="str">
        <f t="shared" si="12"/>
        <v xml:space="preserve">  </v>
      </c>
      <c r="AQ23" s="12" t="str">
        <f>IF(ISERROR(L23*1000/(2*AM23*578)),"  ",L23*1000/(2*AM23*578))</f>
        <v xml:space="preserve">  </v>
      </c>
      <c r="AR23" s="28"/>
      <c r="AS23" s="28"/>
      <c r="AT23" s="28"/>
      <c r="AU23" s="6"/>
      <c r="AV23" s="6"/>
      <c r="AW23" s="12" t="e">
        <f t="shared" si="13"/>
        <v>#DIV/0!</v>
      </c>
      <c r="AX23" s="12"/>
      <c r="AY23" s="24">
        <v>0</v>
      </c>
      <c r="AZ23" s="16">
        <f t="shared" si="3"/>
        <v>0</v>
      </c>
      <c r="BA23" s="16">
        <f t="shared" si="4"/>
        <v>0</v>
      </c>
      <c r="BB23" s="16">
        <f t="shared" si="16"/>
        <v>0</v>
      </c>
      <c r="BC23" s="29"/>
      <c r="BD23" s="16"/>
      <c r="BE23" s="16"/>
      <c r="BF23" s="15"/>
      <c r="BG23" s="15"/>
      <c r="BH23" s="15"/>
      <c r="BI23" s="15"/>
      <c r="BJ23" s="6"/>
      <c r="BK23" s="6"/>
      <c r="BL23" s="12" t="e">
        <f t="shared" si="5"/>
        <v>#DIV/0!</v>
      </c>
      <c r="BM23" s="22"/>
      <c r="BN23" s="22"/>
      <c r="BO23" s="22"/>
      <c r="BP23" s="23"/>
      <c r="BQ23" s="18"/>
      <c r="BR23" s="14">
        <f>BQ23*BJ23/1000</f>
        <v>0</v>
      </c>
      <c r="BS23" s="12"/>
      <c r="BT23" s="16"/>
      <c r="BU23" s="16"/>
      <c r="BV23" s="9"/>
      <c r="BW23" s="1"/>
      <c r="BX23" s="100" t="str">
        <f t="shared" si="14"/>
        <v>--</v>
      </c>
      <c r="BY23" s="19"/>
      <c r="BZ23" s="19"/>
      <c r="CA23" s="19"/>
      <c r="CB23" s="19"/>
      <c r="CC23" s="106"/>
      <c r="CD23" s="106">
        <f t="shared" si="15"/>
        <v>0</v>
      </c>
      <c r="CE23" s="6"/>
      <c r="CF23" s="109"/>
      <c r="CG23" s="109"/>
    </row>
    <row r="24" spans="2:85">
      <c r="B24" s="64">
        <v>43484</v>
      </c>
      <c r="C24" s="6"/>
      <c r="D24" s="9"/>
      <c r="E24" s="10" t="str">
        <f t="shared" si="6"/>
        <v xml:space="preserve">  </v>
      </c>
      <c r="F24" s="11" t="str">
        <f t="shared" si="7"/>
        <v xml:space="preserve">  </v>
      </c>
      <c r="G24" s="11"/>
      <c r="H24" s="18"/>
      <c r="I24" s="27"/>
      <c r="J24" s="6"/>
      <c r="K24" s="6">
        <f t="shared" si="0"/>
        <v>0</v>
      </c>
      <c r="L24" s="24" t="str">
        <f>IF(ISERROR(K24*E24/1000),"--",K24*E24/1000)</f>
        <v>--</v>
      </c>
      <c r="M24" s="24">
        <v>325</v>
      </c>
      <c r="N24" s="14"/>
      <c r="O24" s="13"/>
      <c r="P24" s="9"/>
      <c r="Q24" s="10" t="str">
        <f t="shared" si="1"/>
        <v>--</v>
      </c>
      <c r="R24" s="9"/>
      <c r="S24" s="10" t="str">
        <f t="shared" si="1"/>
        <v>--</v>
      </c>
      <c r="T24" s="9"/>
      <c r="U24" s="10" t="str">
        <f t="shared" si="2"/>
        <v>--</v>
      </c>
      <c r="V24" s="11"/>
      <c r="W24" s="17"/>
      <c r="X24" s="17"/>
      <c r="Y24" s="6"/>
      <c r="Z24" s="6">
        <f t="shared" si="8"/>
        <v>0</v>
      </c>
      <c r="AA24" s="24" t="str">
        <f>IF(ISERROR(Z24*E24/1000),"--",Z24*E24/1000)</f>
        <v>--</v>
      </c>
      <c r="AB24" s="24"/>
      <c r="AC24" s="28"/>
      <c r="AD24" s="28"/>
      <c r="AE24" s="6"/>
      <c r="AF24" s="6"/>
      <c r="AG24" s="12" t="e">
        <f t="shared" si="9"/>
        <v>#DIV/0!</v>
      </c>
      <c r="AH24" s="24" t="str">
        <f t="shared" si="10"/>
        <v xml:space="preserve">  </v>
      </c>
      <c r="AI24" s="12" t="str">
        <f>IF(ISERROR(L24*1000/(2*AE24*578)),"  ",L24*1000/(2*AE24*578))</f>
        <v xml:space="preserve">  </v>
      </c>
      <c r="AJ24" s="28"/>
      <c r="AK24" s="28"/>
      <c r="AL24" s="28"/>
      <c r="AM24" s="6"/>
      <c r="AN24" s="6"/>
      <c r="AO24" s="12" t="e">
        <f t="shared" si="11"/>
        <v>#DIV/0!</v>
      </c>
      <c r="AP24" s="24" t="str">
        <f t="shared" si="12"/>
        <v xml:space="preserve">  </v>
      </c>
      <c r="AQ24" s="12" t="str">
        <f>IF(ISERROR(L24*1000/(2*AM24*578)),"  ",L24*1000/(2*AM24*578))</f>
        <v xml:space="preserve">  </v>
      </c>
      <c r="AR24" s="28"/>
      <c r="AS24" s="28"/>
      <c r="AT24" s="28"/>
      <c r="AU24" s="6"/>
      <c r="AV24" s="6"/>
      <c r="AW24" s="12" t="e">
        <f t="shared" si="13"/>
        <v>#DIV/0!</v>
      </c>
      <c r="AX24" s="12"/>
      <c r="AY24" s="24">
        <v>0</v>
      </c>
      <c r="AZ24" s="16">
        <f t="shared" si="3"/>
        <v>0</v>
      </c>
      <c r="BA24" s="16">
        <f t="shared" si="4"/>
        <v>0</v>
      </c>
      <c r="BB24" s="16">
        <f t="shared" si="16"/>
        <v>0</v>
      </c>
      <c r="BC24" s="29"/>
      <c r="BD24" s="16"/>
      <c r="BE24" s="16"/>
      <c r="BF24" s="15"/>
      <c r="BG24" s="15"/>
      <c r="BH24" s="15"/>
      <c r="BI24" s="15"/>
      <c r="BJ24" s="6"/>
      <c r="BK24" s="6"/>
      <c r="BL24" s="12" t="e">
        <f t="shared" si="5"/>
        <v>#DIV/0!</v>
      </c>
      <c r="BM24" s="17"/>
      <c r="BN24" s="17"/>
      <c r="BO24" s="17"/>
      <c r="BP24" s="17"/>
      <c r="BQ24" s="18"/>
      <c r="BR24" s="14">
        <f>BQ24*BJ24/1000</f>
        <v>0</v>
      </c>
      <c r="BS24" s="12"/>
      <c r="BT24" s="16"/>
      <c r="BU24" s="16"/>
      <c r="BV24" s="9"/>
      <c r="BW24" s="1"/>
      <c r="BX24" s="100" t="str">
        <f t="shared" si="14"/>
        <v>--</v>
      </c>
      <c r="BY24" s="19"/>
      <c r="BZ24" s="19"/>
      <c r="CA24" s="19"/>
      <c r="CB24" s="19"/>
      <c r="CC24" s="106"/>
      <c r="CD24" s="106">
        <f t="shared" si="15"/>
        <v>0</v>
      </c>
      <c r="CE24" s="6"/>
      <c r="CF24" s="109"/>
      <c r="CG24" s="109"/>
    </row>
    <row r="25" spans="2:85">
      <c r="B25" s="64">
        <v>43485</v>
      </c>
      <c r="C25" s="6"/>
      <c r="D25" s="9"/>
      <c r="E25" s="10" t="str">
        <f t="shared" si="6"/>
        <v xml:space="preserve">  </v>
      </c>
      <c r="F25" s="11" t="str">
        <f t="shared" si="7"/>
        <v xml:space="preserve">  </v>
      </c>
      <c r="G25" s="11"/>
      <c r="H25" s="17"/>
      <c r="I25" s="17"/>
      <c r="J25" s="6"/>
      <c r="K25" s="6">
        <f t="shared" si="0"/>
        <v>0</v>
      </c>
      <c r="L25" s="24" t="str">
        <f>IF(ISERROR(K25*E25/1000),"--",K25*E25/1000)</f>
        <v>--</v>
      </c>
      <c r="M25" s="24">
        <v>325</v>
      </c>
      <c r="N25" s="14"/>
      <c r="O25" s="13"/>
      <c r="P25" s="9"/>
      <c r="Q25" s="10" t="str">
        <f t="shared" si="1"/>
        <v>--</v>
      </c>
      <c r="R25" s="9"/>
      <c r="S25" s="10" t="str">
        <f t="shared" si="1"/>
        <v>--</v>
      </c>
      <c r="T25" s="9"/>
      <c r="U25" s="10" t="str">
        <f t="shared" si="2"/>
        <v>--</v>
      </c>
      <c r="V25" s="11"/>
      <c r="W25" s="17"/>
      <c r="X25" s="17"/>
      <c r="Y25" s="6"/>
      <c r="Z25" s="6">
        <f t="shared" si="8"/>
        <v>0</v>
      </c>
      <c r="AA25" s="24" t="str">
        <f>IF(ISERROR(Z25*E25/1000),"--",Z25*E25/1000)</f>
        <v>--</v>
      </c>
      <c r="AB25" s="24"/>
      <c r="AC25" s="28"/>
      <c r="AD25" s="28"/>
      <c r="AE25" s="6"/>
      <c r="AF25" s="6"/>
      <c r="AG25" s="12" t="e">
        <f t="shared" si="9"/>
        <v>#DIV/0!</v>
      </c>
      <c r="AH25" s="24" t="str">
        <f t="shared" si="10"/>
        <v xml:space="preserve">  </v>
      </c>
      <c r="AI25" s="12" t="str">
        <f>IF(ISERROR(L25*1000/(2*AE25*578)),"  ",L25*1000/(2*AE25*578))</f>
        <v xml:space="preserve">  </v>
      </c>
      <c r="AJ25" s="28"/>
      <c r="AK25" s="28"/>
      <c r="AL25" s="28"/>
      <c r="AM25" s="6"/>
      <c r="AN25" s="6"/>
      <c r="AO25" s="12" t="e">
        <f t="shared" si="11"/>
        <v>#DIV/0!</v>
      </c>
      <c r="AP25" s="24" t="str">
        <f t="shared" si="12"/>
        <v xml:space="preserve">  </v>
      </c>
      <c r="AQ25" s="12" t="str">
        <f>IF(ISERROR(L25*1000/(2*AM25*578)),"  ",L25*1000/(2*AM25*578))</f>
        <v xml:space="preserve">  </v>
      </c>
      <c r="AR25" s="28"/>
      <c r="AS25" s="28"/>
      <c r="AT25" s="28"/>
      <c r="AU25" s="6"/>
      <c r="AV25" s="6"/>
      <c r="AW25" s="12" t="e">
        <f t="shared" si="13"/>
        <v>#DIV/0!</v>
      </c>
      <c r="AX25" s="12"/>
      <c r="AY25" s="24">
        <v>0</v>
      </c>
      <c r="AZ25" s="16">
        <f t="shared" si="3"/>
        <v>0</v>
      </c>
      <c r="BA25" s="16">
        <f t="shared" si="4"/>
        <v>0</v>
      </c>
      <c r="BB25" s="16">
        <f t="shared" si="16"/>
        <v>0</v>
      </c>
      <c r="BC25" s="29"/>
      <c r="BD25" s="16"/>
      <c r="BE25" s="16"/>
      <c r="BF25" s="15"/>
      <c r="BG25" s="15"/>
      <c r="BH25" s="15"/>
      <c r="BI25" s="15"/>
      <c r="BJ25" s="6"/>
      <c r="BK25" s="6"/>
      <c r="BL25" s="12" t="e">
        <f t="shared" si="5"/>
        <v>#DIV/0!</v>
      </c>
      <c r="BM25" s="17"/>
      <c r="BN25" s="17"/>
      <c r="BO25" s="17"/>
      <c r="BP25" s="17"/>
      <c r="BQ25" s="18"/>
      <c r="BR25" s="14">
        <f>BQ25*BJ25/1000</f>
        <v>0</v>
      </c>
      <c r="BS25" s="12"/>
      <c r="BT25" s="16"/>
      <c r="BU25" s="16"/>
      <c r="BV25" s="9"/>
      <c r="BW25" s="1"/>
      <c r="BX25" s="100" t="str">
        <f t="shared" si="14"/>
        <v>--</v>
      </c>
      <c r="BY25" s="19"/>
      <c r="BZ25" s="19"/>
      <c r="CA25" s="19"/>
      <c r="CB25" s="19"/>
      <c r="CC25" s="106"/>
      <c r="CD25" s="106">
        <f t="shared" si="15"/>
        <v>0</v>
      </c>
      <c r="CE25" s="6"/>
      <c r="CF25" s="109"/>
      <c r="CG25" s="109"/>
    </row>
    <row r="26" spans="2:85">
      <c r="B26" s="64">
        <v>43486</v>
      </c>
      <c r="C26" s="6"/>
      <c r="D26" s="9"/>
      <c r="E26" s="10" t="str">
        <f t="shared" si="6"/>
        <v xml:space="preserve">  </v>
      </c>
      <c r="F26" s="11" t="str">
        <f t="shared" si="7"/>
        <v xml:space="preserve">  </v>
      </c>
      <c r="G26" s="11"/>
      <c r="H26" s="17"/>
      <c r="I26" s="17"/>
      <c r="J26" s="6"/>
      <c r="K26" s="6">
        <f t="shared" si="0"/>
        <v>0</v>
      </c>
      <c r="L26" s="24" t="str">
        <f>IF(ISERROR(K26*E26/1000),"--",K26*E26/1000)</f>
        <v>--</v>
      </c>
      <c r="M26" s="24">
        <v>325</v>
      </c>
      <c r="N26" s="14"/>
      <c r="O26" s="13"/>
      <c r="P26" s="9"/>
      <c r="Q26" s="10" t="str">
        <f t="shared" si="1"/>
        <v>--</v>
      </c>
      <c r="R26" s="9"/>
      <c r="S26" s="10" t="str">
        <f t="shared" si="1"/>
        <v>--</v>
      </c>
      <c r="T26" s="9"/>
      <c r="U26" s="10" t="str">
        <f t="shared" si="2"/>
        <v>--</v>
      </c>
      <c r="V26" s="11"/>
      <c r="W26" s="17"/>
      <c r="X26" s="17"/>
      <c r="Y26" s="6"/>
      <c r="Z26" s="6">
        <f t="shared" si="8"/>
        <v>0</v>
      </c>
      <c r="AA26" s="24" t="str">
        <f>IF(ISERROR(Z26*E26/1000),"--",Z26*E26/1000)</f>
        <v>--</v>
      </c>
      <c r="AB26" s="24"/>
      <c r="AC26" s="28"/>
      <c r="AD26" s="28"/>
      <c r="AE26" s="6"/>
      <c r="AF26" s="6"/>
      <c r="AG26" s="12" t="e">
        <f t="shared" si="9"/>
        <v>#DIV/0!</v>
      </c>
      <c r="AH26" s="24" t="str">
        <f t="shared" si="10"/>
        <v xml:space="preserve">  </v>
      </c>
      <c r="AI26" s="12" t="str">
        <f>IF(ISERROR(L26*1000/(2*AE26*578)),"  ",L26*1000/(2*AE26*578))</f>
        <v xml:space="preserve">  </v>
      </c>
      <c r="AJ26" s="28"/>
      <c r="AK26" s="28"/>
      <c r="AL26" s="28"/>
      <c r="AM26" s="6"/>
      <c r="AN26" s="6"/>
      <c r="AO26" s="12" t="e">
        <f t="shared" si="11"/>
        <v>#DIV/0!</v>
      </c>
      <c r="AP26" s="24" t="str">
        <f t="shared" si="12"/>
        <v xml:space="preserve">  </v>
      </c>
      <c r="AQ26" s="12" t="str">
        <f>IF(ISERROR(L26*1000/(2*AM26*578)),"  ",L26*1000/(2*AM26*578))</f>
        <v xml:space="preserve">  </v>
      </c>
      <c r="AR26" s="28"/>
      <c r="AS26" s="28"/>
      <c r="AT26" s="28"/>
      <c r="AU26" s="6"/>
      <c r="AV26" s="6"/>
      <c r="AW26" s="12" t="e">
        <f t="shared" si="13"/>
        <v>#DIV/0!</v>
      </c>
      <c r="AX26" s="12"/>
      <c r="AY26" s="24">
        <v>0</v>
      </c>
      <c r="AZ26" s="16">
        <f t="shared" si="3"/>
        <v>0</v>
      </c>
      <c r="BA26" s="16">
        <f t="shared" si="4"/>
        <v>0</v>
      </c>
      <c r="BB26" s="16">
        <f t="shared" si="16"/>
        <v>0</v>
      </c>
      <c r="BC26" s="29"/>
      <c r="BD26" s="16"/>
      <c r="BE26" s="16"/>
      <c r="BF26" s="15"/>
      <c r="BG26" s="15"/>
      <c r="BH26" s="15"/>
      <c r="BI26" s="15"/>
      <c r="BJ26" s="6"/>
      <c r="BK26" s="6"/>
      <c r="BL26" s="12" t="e">
        <f t="shared" si="5"/>
        <v>#DIV/0!</v>
      </c>
      <c r="BM26" s="17"/>
      <c r="BN26" s="17"/>
      <c r="BO26" s="17"/>
      <c r="BP26" s="17"/>
      <c r="BQ26" s="12"/>
      <c r="BR26" s="14">
        <f>BQ26*BJ26/1000</f>
        <v>0</v>
      </c>
      <c r="BS26" s="12"/>
      <c r="BT26" s="16"/>
      <c r="BU26" s="16"/>
      <c r="BV26" s="9"/>
      <c r="BW26" s="1"/>
      <c r="BX26" s="100" t="str">
        <f t="shared" si="14"/>
        <v>--</v>
      </c>
      <c r="BY26" s="19"/>
      <c r="BZ26" s="19"/>
      <c r="CA26" s="19"/>
      <c r="CB26" s="19"/>
      <c r="CC26" s="106"/>
      <c r="CD26" s="106">
        <f t="shared" si="15"/>
        <v>0</v>
      </c>
      <c r="CE26" s="6"/>
      <c r="CF26" s="109"/>
      <c r="CG26" s="109"/>
    </row>
    <row r="27" spans="2:85">
      <c r="B27" s="64">
        <v>43487</v>
      </c>
      <c r="C27" s="6"/>
      <c r="D27" s="9"/>
      <c r="E27" s="10" t="str">
        <f t="shared" si="6"/>
        <v xml:space="preserve">  </v>
      </c>
      <c r="F27" s="11" t="str">
        <f t="shared" si="7"/>
        <v xml:space="preserve">  </v>
      </c>
      <c r="G27" s="11"/>
      <c r="H27" s="17"/>
      <c r="I27" s="17"/>
      <c r="J27" s="6"/>
      <c r="K27" s="6">
        <f t="shared" si="0"/>
        <v>0</v>
      </c>
      <c r="L27" s="24" t="str">
        <f>IF(ISERROR(K27*E27/1000),"--",K27*E27/1000)</f>
        <v>--</v>
      </c>
      <c r="M27" s="24">
        <v>325</v>
      </c>
      <c r="N27" s="14"/>
      <c r="O27" s="13"/>
      <c r="P27" s="9"/>
      <c r="Q27" s="10" t="str">
        <f t="shared" si="1"/>
        <v>--</v>
      </c>
      <c r="R27" s="9"/>
      <c r="S27" s="10" t="str">
        <f t="shared" si="1"/>
        <v>--</v>
      </c>
      <c r="T27" s="9"/>
      <c r="U27" s="10" t="str">
        <f t="shared" si="2"/>
        <v>--</v>
      </c>
      <c r="V27" s="11"/>
      <c r="W27" s="17"/>
      <c r="X27" s="17"/>
      <c r="Y27" s="6"/>
      <c r="Z27" s="6">
        <f t="shared" si="8"/>
        <v>0</v>
      </c>
      <c r="AA27" s="24" t="str">
        <f>IF(ISERROR(Z27*E27/1000),"--",Z27*E27/1000)</f>
        <v>--</v>
      </c>
      <c r="AB27" s="24"/>
      <c r="AC27" s="28"/>
      <c r="AD27" s="28"/>
      <c r="AE27" s="6"/>
      <c r="AF27" s="6"/>
      <c r="AG27" s="12" t="e">
        <f t="shared" si="9"/>
        <v>#DIV/0!</v>
      </c>
      <c r="AH27" s="24" t="str">
        <f t="shared" si="10"/>
        <v xml:space="preserve">  </v>
      </c>
      <c r="AI27" s="12" t="str">
        <f>IF(ISERROR(L27*1000/(2*AE27*578)),"  ",L27*1000/(2*AE27*578))</f>
        <v xml:space="preserve">  </v>
      </c>
      <c r="AJ27" s="28"/>
      <c r="AK27" s="28"/>
      <c r="AL27" s="28"/>
      <c r="AM27" s="6"/>
      <c r="AN27" s="6"/>
      <c r="AO27" s="12" t="e">
        <f t="shared" si="11"/>
        <v>#DIV/0!</v>
      </c>
      <c r="AP27" s="24" t="str">
        <f t="shared" si="12"/>
        <v xml:space="preserve">  </v>
      </c>
      <c r="AQ27" s="12" t="str">
        <f>IF(ISERROR(L27*1000/(2*AM27*578)),"  ",L27*1000/(2*AM27*578))</f>
        <v xml:space="preserve">  </v>
      </c>
      <c r="AR27" s="28"/>
      <c r="AS27" s="28"/>
      <c r="AT27" s="28"/>
      <c r="AU27" s="6"/>
      <c r="AV27" s="6"/>
      <c r="AW27" s="12" t="e">
        <f t="shared" si="13"/>
        <v>#DIV/0!</v>
      </c>
      <c r="AX27" s="12"/>
      <c r="AY27" s="24">
        <v>0</v>
      </c>
      <c r="AZ27" s="16">
        <f t="shared" si="3"/>
        <v>0</v>
      </c>
      <c r="BA27" s="16">
        <f t="shared" si="4"/>
        <v>0</v>
      </c>
      <c r="BB27" s="16">
        <f t="shared" si="16"/>
        <v>0</v>
      </c>
      <c r="BC27" s="29"/>
      <c r="BD27" s="16"/>
      <c r="BE27" s="16"/>
      <c r="BF27" s="15"/>
      <c r="BG27" s="15"/>
      <c r="BH27" s="15"/>
      <c r="BI27" s="15"/>
      <c r="BJ27" s="6"/>
      <c r="BK27" s="6"/>
      <c r="BL27" s="12" t="e">
        <f t="shared" si="5"/>
        <v>#DIV/0!</v>
      </c>
      <c r="BM27" s="17"/>
      <c r="BN27" s="17"/>
      <c r="BO27" s="17"/>
      <c r="BP27" s="17"/>
      <c r="BQ27" s="12"/>
      <c r="BR27" s="14">
        <f>BQ27*BJ27/1000</f>
        <v>0</v>
      </c>
      <c r="BS27" s="12"/>
      <c r="BT27" s="16"/>
      <c r="BU27" s="16"/>
      <c r="BV27" s="9"/>
      <c r="BW27" s="26"/>
      <c r="BX27" s="100" t="str">
        <f t="shared" si="14"/>
        <v>--</v>
      </c>
      <c r="BY27" s="19"/>
      <c r="BZ27" s="19"/>
      <c r="CA27" s="19"/>
      <c r="CB27" s="19"/>
      <c r="CC27" s="106"/>
      <c r="CD27" s="106">
        <f t="shared" si="15"/>
        <v>0</v>
      </c>
      <c r="CE27" s="6"/>
      <c r="CF27" s="109"/>
      <c r="CG27" s="109"/>
    </row>
    <row r="28" spans="2:85">
      <c r="B28" s="64">
        <v>43488</v>
      </c>
      <c r="C28" s="6"/>
      <c r="D28" s="9"/>
      <c r="E28" s="10" t="str">
        <f t="shared" si="6"/>
        <v xml:space="preserve">  </v>
      </c>
      <c r="F28" s="11" t="str">
        <f t="shared" si="7"/>
        <v xml:space="preserve">  </v>
      </c>
      <c r="G28" s="11"/>
      <c r="H28" s="17"/>
      <c r="I28" s="17"/>
      <c r="J28" s="6"/>
      <c r="K28" s="6">
        <f t="shared" si="0"/>
        <v>0</v>
      </c>
      <c r="L28" s="24" t="str">
        <f>IF(ISERROR(K28*E28/1000),"--",K28*E28/1000)</f>
        <v>--</v>
      </c>
      <c r="M28" s="24">
        <v>325</v>
      </c>
      <c r="N28" s="14"/>
      <c r="O28" s="13"/>
      <c r="P28" s="9"/>
      <c r="Q28" s="10" t="str">
        <f t="shared" si="1"/>
        <v>--</v>
      </c>
      <c r="R28" s="9"/>
      <c r="S28" s="10" t="str">
        <f t="shared" si="1"/>
        <v>--</v>
      </c>
      <c r="T28" s="9"/>
      <c r="U28" s="10" t="str">
        <f t="shared" si="2"/>
        <v>--</v>
      </c>
      <c r="V28" s="11"/>
      <c r="W28" s="17"/>
      <c r="X28" s="17"/>
      <c r="Y28" s="6"/>
      <c r="Z28" s="6">
        <f t="shared" si="8"/>
        <v>0</v>
      </c>
      <c r="AA28" s="24" t="str">
        <f>IF(ISERROR(Z28*E28/1000),"--",Z28*E28/1000)</f>
        <v>--</v>
      </c>
      <c r="AB28" s="24"/>
      <c r="AC28" s="9"/>
      <c r="AD28" s="9"/>
      <c r="AE28" s="6"/>
      <c r="AF28" s="6"/>
      <c r="AG28" s="12" t="e">
        <f t="shared" si="9"/>
        <v>#DIV/0!</v>
      </c>
      <c r="AH28" s="24" t="str">
        <f t="shared" si="10"/>
        <v xml:space="preserve">  </v>
      </c>
      <c r="AI28" s="12" t="str">
        <f>IF(ISERROR(L28*1000/(2*AE28*578)),"  ",L28*1000/(2*AE28*578))</f>
        <v xml:space="preserve">  </v>
      </c>
      <c r="AJ28" s="9"/>
      <c r="AK28" s="9"/>
      <c r="AL28" s="9"/>
      <c r="AM28" s="6"/>
      <c r="AN28" s="6"/>
      <c r="AO28" s="12" t="e">
        <f t="shared" si="11"/>
        <v>#DIV/0!</v>
      </c>
      <c r="AP28" s="24" t="str">
        <f t="shared" si="12"/>
        <v xml:space="preserve">  </v>
      </c>
      <c r="AQ28" s="12" t="str">
        <f>IF(ISERROR(L28*1000/(2*AM28*578)),"  ",L28*1000/(2*AM28*578))</f>
        <v xml:space="preserve">  </v>
      </c>
      <c r="AR28" s="9"/>
      <c r="AS28" s="9"/>
      <c r="AT28" s="9"/>
      <c r="AU28" s="6"/>
      <c r="AV28" s="6"/>
      <c r="AW28" s="12" t="e">
        <f t="shared" si="13"/>
        <v>#DIV/0!</v>
      </c>
      <c r="AX28" s="12"/>
      <c r="AY28" s="24">
        <v>0</v>
      </c>
      <c r="AZ28" s="16">
        <f t="shared" si="3"/>
        <v>0</v>
      </c>
      <c r="BA28" s="16">
        <f t="shared" si="4"/>
        <v>0</v>
      </c>
      <c r="BB28" s="16">
        <f t="shared" si="16"/>
        <v>0</v>
      </c>
      <c r="BC28" s="15"/>
      <c r="BD28" s="16"/>
      <c r="BE28" s="16"/>
      <c r="BF28" s="15"/>
      <c r="BG28" s="15"/>
      <c r="BH28" s="15"/>
      <c r="BI28" s="15"/>
      <c r="BJ28" s="6"/>
      <c r="BK28" s="6"/>
      <c r="BL28" s="12" t="e">
        <f t="shared" si="5"/>
        <v>#DIV/0!</v>
      </c>
      <c r="BM28" s="17"/>
      <c r="BN28" s="17"/>
      <c r="BO28" s="17"/>
      <c r="BP28" s="17"/>
      <c r="BQ28" s="12"/>
      <c r="BR28" s="14">
        <f>BQ28*BJ28/1000</f>
        <v>0</v>
      </c>
      <c r="BS28" s="12"/>
      <c r="BT28" s="16"/>
      <c r="BU28" s="16"/>
      <c r="BV28" s="9"/>
      <c r="BW28" s="7"/>
      <c r="BX28" s="100" t="str">
        <f t="shared" si="14"/>
        <v>--</v>
      </c>
      <c r="BY28" s="19"/>
      <c r="BZ28" s="19"/>
      <c r="CA28" s="19"/>
      <c r="CB28" s="19"/>
      <c r="CC28" s="106"/>
      <c r="CD28" s="106">
        <f t="shared" si="15"/>
        <v>0</v>
      </c>
      <c r="CE28" s="6"/>
      <c r="CF28" s="109"/>
      <c r="CG28" s="109"/>
    </row>
    <row r="29" spans="2:85">
      <c r="B29" s="64">
        <v>43489</v>
      </c>
      <c r="C29" s="6"/>
      <c r="D29" s="9"/>
      <c r="E29" s="10" t="str">
        <f t="shared" si="6"/>
        <v xml:space="preserve">  </v>
      </c>
      <c r="F29" s="11" t="str">
        <f t="shared" si="7"/>
        <v xml:space="preserve">  </v>
      </c>
      <c r="G29" s="11"/>
      <c r="H29" s="17"/>
      <c r="I29" s="17"/>
      <c r="J29" s="6"/>
      <c r="K29" s="6">
        <f t="shared" si="0"/>
        <v>0</v>
      </c>
      <c r="L29" s="24" t="str">
        <f>IF(ISERROR(K29*E29/1000),"--",K29*E29/1000)</f>
        <v>--</v>
      </c>
      <c r="M29" s="24">
        <v>325</v>
      </c>
      <c r="N29" s="14"/>
      <c r="O29" s="13"/>
      <c r="P29" s="9"/>
      <c r="Q29" s="10" t="str">
        <f t="shared" si="1"/>
        <v>--</v>
      </c>
      <c r="R29" s="9"/>
      <c r="S29" s="10" t="str">
        <f t="shared" si="1"/>
        <v>--</v>
      </c>
      <c r="T29" s="9"/>
      <c r="U29" s="10" t="str">
        <f t="shared" si="2"/>
        <v>--</v>
      </c>
      <c r="V29" s="11"/>
      <c r="W29" s="17"/>
      <c r="X29" s="17"/>
      <c r="Y29" s="6"/>
      <c r="Z29" s="6">
        <f t="shared" si="8"/>
        <v>0</v>
      </c>
      <c r="AA29" s="24" t="str">
        <f>IF(ISERROR(Z29*E29/1000),"--",Z29*E29/1000)</f>
        <v>--</v>
      </c>
      <c r="AB29" s="24"/>
      <c r="AC29" s="9"/>
      <c r="AD29" s="9"/>
      <c r="AE29" s="6"/>
      <c r="AF29" s="6"/>
      <c r="AG29" s="12" t="e">
        <f t="shared" si="9"/>
        <v>#DIV/0!</v>
      </c>
      <c r="AH29" s="24" t="str">
        <f t="shared" si="10"/>
        <v xml:space="preserve">  </v>
      </c>
      <c r="AI29" s="12" t="str">
        <f>IF(ISERROR(L29*1000/(2*AE29*578)),"  ",L29*1000/(2*AE29*578))</f>
        <v xml:space="preserve">  </v>
      </c>
      <c r="AJ29" s="9"/>
      <c r="AK29" s="9"/>
      <c r="AL29" s="9"/>
      <c r="AM29" s="6"/>
      <c r="AN29" s="6"/>
      <c r="AO29" s="12" t="e">
        <f t="shared" si="11"/>
        <v>#DIV/0!</v>
      </c>
      <c r="AP29" s="24" t="str">
        <f t="shared" si="12"/>
        <v xml:space="preserve">  </v>
      </c>
      <c r="AQ29" s="12" t="str">
        <f>IF(ISERROR(L29*1000/(2*AM29*578)),"  ",L29*1000/(2*AM29*578))</f>
        <v xml:space="preserve">  </v>
      </c>
      <c r="AR29" s="9"/>
      <c r="AS29" s="9"/>
      <c r="AT29" s="9"/>
      <c r="AU29" s="6"/>
      <c r="AV29" s="6"/>
      <c r="AW29" s="12" t="e">
        <f t="shared" si="13"/>
        <v>#DIV/0!</v>
      </c>
      <c r="AX29" s="12"/>
      <c r="AY29" s="24">
        <v>0</v>
      </c>
      <c r="AZ29" s="16">
        <f t="shared" si="3"/>
        <v>0</v>
      </c>
      <c r="BA29" s="16">
        <f t="shared" si="4"/>
        <v>0</v>
      </c>
      <c r="BB29" s="16">
        <f t="shared" si="16"/>
        <v>0</v>
      </c>
      <c r="BC29" s="15"/>
      <c r="BD29" s="16"/>
      <c r="BE29" s="16"/>
      <c r="BF29" s="32"/>
      <c r="BG29" s="32"/>
      <c r="BH29" s="32"/>
      <c r="BI29" s="32"/>
      <c r="BJ29" s="6"/>
      <c r="BK29" s="6"/>
      <c r="BL29" s="12" t="e">
        <f t="shared" si="5"/>
        <v>#DIV/0!</v>
      </c>
      <c r="BM29" s="17"/>
      <c r="BN29" s="17"/>
      <c r="BO29" s="17"/>
      <c r="BP29" s="17"/>
      <c r="BQ29" s="12"/>
      <c r="BR29" s="14">
        <f>BQ29*BJ29/1000</f>
        <v>0</v>
      </c>
      <c r="BS29" s="12"/>
      <c r="BT29" s="16"/>
      <c r="BU29" s="16"/>
      <c r="BV29" s="9"/>
      <c r="BW29" s="7"/>
      <c r="BX29" s="100" t="str">
        <f t="shared" si="14"/>
        <v>--</v>
      </c>
      <c r="BY29" s="19"/>
      <c r="BZ29" s="19"/>
      <c r="CA29" s="19"/>
      <c r="CB29" s="19"/>
      <c r="CC29" s="106"/>
      <c r="CD29" s="106">
        <f t="shared" si="15"/>
        <v>0</v>
      </c>
      <c r="CE29" s="6"/>
      <c r="CF29" s="109"/>
      <c r="CG29" s="109"/>
    </row>
    <row r="30" spans="2:85">
      <c r="B30" s="64">
        <v>43490</v>
      </c>
      <c r="C30" s="6"/>
      <c r="D30" s="9"/>
      <c r="E30" s="10" t="str">
        <f t="shared" si="6"/>
        <v xml:space="preserve">  </v>
      </c>
      <c r="F30" s="11" t="str">
        <f t="shared" si="7"/>
        <v xml:space="preserve">  </v>
      </c>
      <c r="G30" s="11"/>
      <c r="H30" s="17"/>
      <c r="I30" s="17"/>
      <c r="J30" s="6"/>
      <c r="K30" s="6">
        <f t="shared" si="0"/>
        <v>0</v>
      </c>
      <c r="L30" s="24" t="str">
        <f>IF(ISERROR(K30*E30/1000),"--",K30*E30/1000)</f>
        <v>--</v>
      </c>
      <c r="M30" s="24">
        <v>325</v>
      </c>
      <c r="N30" s="14"/>
      <c r="O30" s="13"/>
      <c r="P30" s="9"/>
      <c r="Q30" s="10" t="str">
        <f t="shared" si="1"/>
        <v>--</v>
      </c>
      <c r="R30" s="9"/>
      <c r="S30" s="10" t="str">
        <f t="shared" si="1"/>
        <v>--</v>
      </c>
      <c r="T30" s="9"/>
      <c r="U30" s="10" t="str">
        <f t="shared" si="2"/>
        <v>--</v>
      </c>
      <c r="V30" s="11"/>
      <c r="W30" s="17"/>
      <c r="X30" s="17"/>
      <c r="Y30" s="6"/>
      <c r="Z30" s="6">
        <f t="shared" si="8"/>
        <v>0</v>
      </c>
      <c r="AA30" s="24" t="str">
        <f>IF(ISERROR(Z30*E30/1000),"--",Z30*E30/1000)</f>
        <v>--</v>
      </c>
      <c r="AB30" s="24"/>
      <c r="AC30" s="9"/>
      <c r="AD30" s="9"/>
      <c r="AE30" s="6"/>
      <c r="AF30" s="6"/>
      <c r="AG30" s="12" t="e">
        <f t="shared" si="9"/>
        <v>#DIV/0!</v>
      </c>
      <c r="AH30" s="24" t="str">
        <f t="shared" si="10"/>
        <v xml:space="preserve">  </v>
      </c>
      <c r="AI30" s="12" t="str">
        <f>IF(ISERROR(L30*1000/(2*AE30*578)),"  ",L30*1000/(2*AE30*578))</f>
        <v xml:space="preserve">  </v>
      </c>
      <c r="AJ30" s="9"/>
      <c r="AK30" s="9"/>
      <c r="AL30" s="9"/>
      <c r="AM30" s="6"/>
      <c r="AN30" s="6"/>
      <c r="AO30" s="12" t="e">
        <f t="shared" si="11"/>
        <v>#DIV/0!</v>
      </c>
      <c r="AP30" s="24" t="str">
        <f t="shared" si="12"/>
        <v xml:space="preserve">  </v>
      </c>
      <c r="AQ30" s="12" t="str">
        <f>IF(ISERROR(L30*1000/(2*AM30*578)),"  ",L30*1000/(2*AM30*578))</f>
        <v xml:space="preserve">  </v>
      </c>
      <c r="AR30" s="9"/>
      <c r="AS30" s="9"/>
      <c r="AT30" s="9"/>
      <c r="AU30" s="6"/>
      <c r="AV30" s="6"/>
      <c r="AW30" s="12" t="e">
        <f t="shared" si="13"/>
        <v>#DIV/0!</v>
      </c>
      <c r="AX30" s="12"/>
      <c r="AY30" s="24">
        <v>0</v>
      </c>
      <c r="AZ30" s="16">
        <f t="shared" si="3"/>
        <v>0</v>
      </c>
      <c r="BA30" s="16">
        <f t="shared" si="4"/>
        <v>0</v>
      </c>
      <c r="BB30" s="16">
        <f t="shared" si="16"/>
        <v>0</v>
      </c>
      <c r="BC30" s="15"/>
      <c r="BD30" s="16"/>
      <c r="BE30" s="16"/>
      <c r="BF30" s="15"/>
      <c r="BG30" s="15"/>
      <c r="BH30" s="15"/>
      <c r="BI30" s="15"/>
      <c r="BJ30" s="6"/>
      <c r="BK30" s="6"/>
      <c r="BL30" s="12" t="e">
        <f t="shared" si="5"/>
        <v>#DIV/0!</v>
      </c>
      <c r="BM30" s="17"/>
      <c r="BN30" s="17"/>
      <c r="BO30" s="17"/>
      <c r="BP30" s="17"/>
      <c r="BQ30" s="12"/>
      <c r="BR30" s="14">
        <f>BQ30*BJ30/1000</f>
        <v>0</v>
      </c>
      <c r="BS30" s="12"/>
      <c r="BT30" s="16"/>
      <c r="BU30" s="16"/>
      <c r="BV30" s="9"/>
      <c r="BW30" s="7"/>
      <c r="BX30" s="100" t="str">
        <f t="shared" si="14"/>
        <v>--</v>
      </c>
      <c r="BY30" s="19"/>
      <c r="BZ30" s="19"/>
      <c r="CA30" s="19"/>
      <c r="CB30" s="19"/>
      <c r="CC30" s="106"/>
      <c r="CD30" s="106">
        <f t="shared" si="15"/>
        <v>0</v>
      </c>
      <c r="CE30" s="6"/>
      <c r="CF30" s="109"/>
      <c r="CG30" s="109"/>
    </row>
    <row r="31" spans="2:85">
      <c r="B31" s="64">
        <v>43491</v>
      </c>
      <c r="C31" s="6"/>
      <c r="D31" s="9"/>
      <c r="E31" s="10" t="str">
        <f t="shared" si="6"/>
        <v xml:space="preserve">  </v>
      </c>
      <c r="F31" s="11" t="str">
        <f t="shared" si="7"/>
        <v xml:space="preserve">  </v>
      </c>
      <c r="G31" s="11"/>
      <c r="H31" s="17"/>
      <c r="I31" s="17"/>
      <c r="J31" s="6"/>
      <c r="K31" s="6">
        <f t="shared" si="0"/>
        <v>0</v>
      </c>
      <c r="L31" s="24" t="str">
        <f>IF(ISERROR(K31*E31/1000),"--",K31*E31/1000)</f>
        <v>--</v>
      </c>
      <c r="M31" s="24">
        <v>325</v>
      </c>
      <c r="N31" s="14"/>
      <c r="O31" s="13"/>
      <c r="P31" s="9"/>
      <c r="Q31" s="10" t="str">
        <f t="shared" si="1"/>
        <v>--</v>
      </c>
      <c r="R31" s="9"/>
      <c r="S31" s="10" t="str">
        <f t="shared" si="1"/>
        <v>--</v>
      </c>
      <c r="T31" s="9"/>
      <c r="U31" s="10" t="str">
        <f t="shared" si="2"/>
        <v>--</v>
      </c>
      <c r="V31" s="11"/>
      <c r="W31" s="17"/>
      <c r="X31" s="17"/>
      <c r="Y31" s="6"/>
      <c r="Z31" s="6">
        <f t="shared" si="8"/>
        <v>0</v>
      </c>
      <c r="AA31" s="24" t="str">
        <f>IF(ISERROR(Z31*E31/1000),"--",Z31*E31/1000)</f>
        <v>--</v>
      </c>
      <c r="AB31" s="24"/>
      <c r="AC31" s="9"/>
      <c r="AD31" s="9"/>
      <c r="AE31" s="6"/>
      <c r="AF31" s="6"/>
      <c r="AG31" s="12" t="e">
        <f t="shared" si="9"/>
        <v>#DIV/0!</v>
      </c>
      <c r="AH31" s="24" t="str">
        <f t="shared" si="10"/>
        <v xml:space="preserve">  </v>
      </c>
      <c r="AI31" s="12" t="str">
        <f>IF(ISERROR(L31*1000/(2*AE31*578)),"  ",L31*1000/(2*AE31*578))</f>
        <v xml:space="preserve">  </v>
      </c>
      <c r="AJ31" s="9"/>
      <c r="AK31" s="9"/>
      <c r="AL31" s="9"/>
      <c r="AM31" s="6"/>
      <c r="AN31" s="6"/>
      <c r="AO31" s="12" t="e">
        <f t="shared" si="11"/>
        <v>#DIV/0!</v>
      </c>
      <c r="AP31" s="24" t="str">
        <f t="shared" si="12"/>
        <v xml:space="preserve">  </v>
      </c>
      <c r="AQ31" s="12" t="str">
        <f>IF(ISERROR(L31*1000/(2*AM31*578)),"  ",L31*1000/(2*AM31*578))</f>
        <v xml:space="preserve">  </v>
      </c>
      <c r="AR31" s="9"/>
      <c r="AS31" s="9"/>
      <c r="AT31" s="9"/>
      <c r="AU31" s="6"/>
      <c r="AV31" s="6"/>
      <c r="AW31" s="12" t="e">
        <f t="shared" si="13"/>
        <v>#DIV/0!</v>
      </c>
      <c r="AX31" s="12"/>
      <c r="AY31" s="24">
        <v>0</v>
      </c>
      <c r="AZ31" s="16">
        <f t="shared" si="3"/>
        <v>0</v>
      </c>
      <c r="BA31" s="16">
        <f t="shared" si="4"/>
        <v>0</v>
      </c>
      <c r="BB31" s="16">
        <f t="shared" si="16"/>
        <v>0</v>
      </c>
      <c r="BC31" s="15"/>
      <c r="BD31" s="16"/>
      <c r="BE31" s="16"/>
      <c r="BF31" s="15"/>
      <c r="BG31" s="15"/>
      <c r="BH31" s="15"/>
      <c r="BI31" s="15"/>
      <c r="BJ31" s="6"/>
      <c r="BK31" s="6"/>
      <c r="BL31" s="12" t="e">
        <f t="shared" si="5"/>
        <v>#DIV/0!</v>
      </c>
      <c r="BM31" s="17"/>
      <c r="BN31" s="17"/>
      <c r="BO31" s="17"/>
      <c r="BP31" s="17"/>
      <c r="BQ31" s="12"/>
      <c r="BR31" s="14">
        <f>BQ31*BJ31/1000</f>
        <v>0</v>
      </c>
      <c r="BS31" s="12"/>
      <c r="BT31" s="16"/>
      <c r="BU31" s="16"/>
      <c r="BV31" s="9"/>
      <c r="BW31" s="7"/>
      <c r="BX31" s="100" t="str">
        <f t="shared" si="14"/>
        <v>--</v>
      </c>
      <c r="BY31" s="19"/>
      <c r="BZ31" s="19"/>
      <c r="CA31" s="19"/>
      <c r="CB31" s="19"/>
      <c r="CC31" s="106"/>
      <c r="CD31" s="106">
        <f t="shared" si="15"/>
        <v>0</v>
      </c>
      <c r="CE31" s="6"/>
      <c r="CF31" s="109"/>
      <c r="CG31" s="109"/>
    </row>
    <row r="32" spans="2:85">
      <c r="B32" s="64">
        <v>43492</v>
      </c>
      <c r="C32" s="6"/>
      <c r="D32" s="9"/>
      <c r="E32" s="10" t="str">
        <f t="shared" si="6"/>
        <v xml:space="preserve">  </v>
      </c>
      <c r="F32" s="11" t="str">
        <f t="shared" si="7"/>
        <v xml:space="preserve">  </v>
      </c>
      <c r="G32" s="11"/>
      <c r="H32" s="17"/>
      <c r="I32" s="17"/>
      <c r="J32" s="6"/>
      <c r="K32" s="6">
        <f t="shared" si="0"/>
        <v>0</v>
      </c>
      <c r="L32" s="24" t="str">
        <f>IF(ISERROR(K32*E32/1000),"--",K32*E32/1000)</f>
        <v>--</v>
      </c>
      <c r="M32" s="24">
        <v>325</v>
      </c>
      <c r="N32" s="14"/>
      <c r="O32" s="13"/>
      <c r="P32" s="9"/>
      <c r="Q32" s="10" t="str">
        <f t="shared" si="1"/>
        <v>--</v>
      </c>
      <c r="R32" s="9"/>
      <c r="S32" s="10" t="str">
        <f t="shared" si="1"/>
        <v>--</v>
      </c>
      <c r="T32" s="9"/>
      <c r="U32" s="10" t="str">
        <f t="shared" si="2"/>
        <v>--</v>
      </c>
      <c r="V32" s="11"/>
      <c r="W32" s="17"/>
      <c r="X32" s="17"/>
      <c r="Y32" s="6"/>
      <c r="Z32" s="6">
        <f t="shared" si="8"/>
        <v>0</v>
      </c>
      <c r="AA32" s="24" t="str">
        <f>IF(ISERROR(Z32*E32/1000),"--",Z32*E32/1000)</f>
        <v>--</v>
      </c>
      <c r="AB32" s="24"/>
      <c r="AC32" s="9"/>
      <c r="AD32" s="9"/>
      <c r="AE32" s="6"/>
      <c r="AF32" s="6"/>
      <c r="AG32" s="12" t="e">
        <f t="shared" si="9"/>
        <v>#DIV/0!</v>
      </c>
      <c r="AH32" s="24" t="str">
        <f t="shared" si="10"/>
        <v xml:space="preserve">  </v>
      </c>
      <c r="AI32" s="12" t="str">
        <f>IF(ISERROR(L32*1000/(2*AE32*578)),"  ",L32*1000/(2*AE32*578))</f>
        <v xml:space="preserve">  </v>
      </c>
      <c r="AJ32" s="9"/>
      <c r="AK32" s="9"/>
      <c r="AL32" s="9"/>
      <c r="AM32" s="6"/>
      <c r="AN32" s="6"/>
      <c r="AO32" s="12" t="e">
        <f t="shared" si="11"/>
        <v>#DIV/0!</v>
      </c>
      <c r="AP32" s="24" t="str">
        <f t="shared" si="12"/>
        <v xml:space="preserve">  </v>
      </c>
      <c r="AQ32" s="12" t="str">
        <f>IF(ISERROR(L32*1000/(2*AM32*578)),"  ",L32*1000/(2*AM32*578))</f>
        <v xml:space="preserve">  </v>
      </c>
      <c r="AR32" s="9"/>
      <c r="AS32" s="9"/>
      <c r="AT32" s="9"/>
      <c r="AU32" s="6"/>
      <c r="AV32" s="6"/>
      <c r="AW32" s="12" t="e">
        <f t="shared" si="13"/>
        <v>#DIV/0!</v>
      </c>
      <c r="AX32" s="12"/>
      <c r="AY32" s="24">
        <v>0</v>
      </c>
      <c r="AZ32" s="16">
        <f t="shared" si="3"/>
        <v>0</v>
      </c>
      <c r="BA32" s="16">
        <f t="shared" si="4"/>
        <v>0</v>
      </c>
      <c r="BB32" s="16">
        <f t="shared" si="16"/>
        <v>0</v>
      </c>
      <c r="BC32" s="15"/>
      <c r="BD32" s="16"/>
      <c r="BE32" s="16"/>
      <c r="BF32" s="15"/>
      <c r="BG32" s="15"/>
      <c r="BH32" s="15"/>
      <c r="BI32" s="15"/>
      <c r="BJ32" s="6"/>
      <c r="BK32" s="6"/>
      <c r="BL32" s="12" t="e">
        <f t="shared" si="5"/>
        <v>#DIV/0!</v>
      </c>
      <c r="BM32" s="17"/>
      <c r="BN32" s="17"/>
      <c r="BO32" s="17"/>
      <c r="BP32" s="17"/>
      <c r="BQ32" s="12"/>
      <c r="BR32" s="14">
        <f>BQ32*BJ32/1000</f>
        <v>0</v>
      </c>
      <c r="BS32" s="12"/>
      <c r="BT32" s="16"/>
      <c r="BU32" s="16"/>
      <c r="BV32" s="9"/>
      <c r="BW32" s="7"/>
      <c r="BX32" s="100" t="str">
        <f t="shared" si="14"/>
        <v>--</v>
      </c>
      <c r="BY32" s="19"/>
      <c r="BZ32" s="19"/>
      <c r="CA32" s="19"/>
      <c r="CB32" s="19"/>
      <c r="CC32" s="106"/>
      <c r="CD32" s="106">
        <f t="shared" si="15"/>
        <v>0</v>
      </c>
      <c r="CE32" s="6"/>
      <c r="CF32" s="109"/>
      <c r="CG32" s="109"/>
    </row>
    <row r="33" spans="1:85">
      <c r="B33" s="64">
        <v>43493</v>
      </c>
      <c r="C33" s="6"/>
      <c r="D33" s="9"/>
      <c r="E33" s="10" t="str">
        <f t="shared" si="6"/>
        <v xml:space="preserve">  </v>
      </c>
      <c r="F33" s="11" t="str">
        <f t="shared" si="7"/>
        <v xml:space="preserve">  </v>
      </c>
      <c r="G33" s="11"/>
      <c r="H33" s="17"/>
      <c r="I33" s="17"/>
      <c r="J33" s="6"/>
      <c r="K33" s="6">
        <f t="shared" si="0"/>
        <v>0</v>
      </c>
      <c r="L33" s="24" t="str">
        <f>IF(ISERROR(K33*E33/1000),"--",K33*E33/1000)</f>
        <v>--</v>
      </c>
      <c r="M33" s="24">
        <v>325</v>
      </c>
      <c r="N33" s="14"/>
      <c r="O33" s="13"/>
      <c r="P33" s="9"/>
      <c r="Q33" s="10" t="str">
        <f t="shared" si="1"/>
        <v>--</v>
      </c>
      <c r="R33" s="9"/>
      <c r="S33" s="10" t="str">
        <f t="shared" si="1"/>
        <v>--</v>
      </c>
      <c r="T33" s="9"/>
      <c r="U33" s="10" t="str">
        <f t="shared" si="2"/>
        <v>--</v>
      </c>
      <c r="V33" s="11"/>
      <c r="W33" s="17"/>
      <c r="X33" s="17"/>
      <c r="Y33" s="6"/>
      <c r="Z33" s="6">
        <f t="shared" si="8"/>
        <v>0</v>
      </c>
      <c r="AA33" s="24" t="str">
        <f>IF(ISERROR(Z33*E33/1000),"--",Z33*E33/1000)</f>
        <v>--</v>
      </c>
      <c r="AB33" s="24"/>
      <c r="AC33" s="9"/>
      <c r="AD33" s="9"/>
      <c r="AE33" s="6"/>
      <c r="AF33" s="6"/>
      <c r="AG33" s="12" t="e">
        <f t="shared" si="9"/>
        <v>#DIV/0!</v>
      </c>
      <c r="AH33" s="24" t="str">
        <f t="shared" si="10"/>
        <v xml:space="preserve">  </v>
      </c>
      <c r="AI33" s="12" t="str">
        <f>IF(ISERROR(L33*1000/(2*AE33*578)),"  ",L33*1000/(2*AE33*578))</f>
        <v xml:space="preserve">  </v>
      </c>
      <c r="AJ33" s="9"/>
      <c r="AK33" s="9"/>
      <c r="AL33" s="9"/>
      <c r="AM33" s="6"/>
      <c r="AN33" s="6"/>
      <c r="AO33" s="12" t="e">
        <f t="shared" si="11"/>
        <v>#DIV/0!</v>
      </c>
      <c r="AP33" s="24" t="str">
        <f t="shared" si="12"/>
        <v xml:space="preserve">  </v>
      </c>
      <c r="AQ33" s="12" t="str">
        <f>IF(ISERROR(L33*1000/(2*AM33*578)),"  ",L33*1000/(2*AM33*578))</f>
        <v xml:space="preserve">  </v>
      </c>
      <c r="AR33" s="9"/>
      <c r="AS33" s="9"/>
      <c r="AT33" s="9"/>
      <c r="AU33" s="6"/>
      <c r="AV33" s="6"/>
      <c r="AW33" s="12" t="e">
        <f t="shared" si="13"/>
        <v>#DIV/0!</v>
      </c>
      <c r="AX33" s="12"/>
      <c r="AY33" s="24">
        <v>0</v>
      </c>
      <c r="AZ33" s="16">
        <f t="shared" si="3"/>
        <v>0</v>
      </c>
      <c r="BA33" s="16">
        <f t="shared" si="4"/>
        <v>0</v>
      </c>
      <c r="BB33" s="16">
        <f t="shared" si="16"/>
        <v>0</v>
      </c>
      <c r="BC33" s="15"/>
      <c r="BD33" s="16"/>
      <c r="BE33" s="16"/>
      <c r="BF33" s="15"/>
      <c r="BG33" s="15"/>
      <c r="BH33" s="15"/>
      <c r="BI33" s="15"/>
      <c r="BJ33" s="6"/>
      <c r="BK33" s="6"/>
      <c r="BL33" s="12" t="e">
        <f t="shared" si="5"/>
        <v>#DIV/0!</v>
      </c>
      <c r="BM33" s="17"/>
      <c r="BN33" s="17"/>
      <c r="BO33" s="17"/>
      <c r="BP33" s="17"/>
      <c r="BQ33" s="12"/>
      <c r="BR33" s="14">
        <f>BQ33*BJ33/1000</f>
        <v>0</v>
      </c>
      <c r="BS33" s="12"/>
      <c r="BT33" s="16"/>
      <c r="BU33" s="16"/>
      <c r="BV33" s="9"/>
      <c r="BW33" s="7"/>
      <c r="BX33" s="100" t="str">
        <f t="shared" si="14"/>
        <v>--</v>
      </c>
      <c r="BY33" s="19"/>
      <c r="BZ33" s="19"/>
      <c r="CA33" s="19"/>
      <c r="CB33" s="19"/>
      <c r="CC33" s="106"/>
      <c r="CD33" s="106">
        <f t="shared" si="15"/>
        <v>0</v>
      </c>
      <c r="CE33" s="6"/>
      <c r="CF33" s="109"/>
      <c r="CG33" s="109"/>
    </row>
    <row r="34" spans="1:85">
      <c r="B34" s="64">
        <v>43494</v>
      </c>
      <c r="C34" s="6"/>
      <c r="D34" s="9"/>
      <c r="E34" s="10" t="str">
        <f t="shared" si="6"/>
        <v xml:space="preserve">  </v>
      </c>
      <c r="F34" s="11" t="str">
        <f t="shared" si="7"/>
        <v xml:space="preserve">  </v>
      </c>
      <c r="G34" s="11"/>
      <c r="H34" s="17"/>
      <c r="I34" s="17"/>
      <c r="J34" s="6"/>
      <c r="K34" s="6">
        <f t="shared" si="0"/>
        <v>0</v>
      </c>
      <c r="L34" s="24" t="str">
        <f>IF(ISERROR(K34*E34/1000),"--",K34*E34/1000)</f>
        <v>--</v>
      </c>
      <c r="M34" s="24">
        <v>325</v>
      </c>
      <c r="N34" s="14"/>
      <c r="O34" s="13"/>
      <c r="P34" s="9"/>
      <c r="Q34" s="10" t="str">
        <f t="shared" si="1"/>
        <v>--</v>
      </c>
      <c r="R34" s="9"/>
      <c r="S34" s="10" t="str">
        <f t="shared" si="1"/>
        <v>--</v>
      </c>
      <c r="T34" s="9"/>
      <c r="U34" s="10" t="str">
        <f t="shared" si="2"/>
        <v>--</v>
      </c>
      <c r="V34" s="11"/>
      <c r="W34" s="17"/>
      <c r="X34" s="17"/>
      <c r="Y34" s="6"/>
      <c r="Z34" s="6">
        <f t="shared" si="8"/>
        <v>0</v>
      </c>
      <c r="AA34" s="24" t="str">
        <f>IF(ISERROR(Z34*E34/1000),"--",Z34*E34/1000)</f>
        <v>--</v>
      </c>
      <c r="AB34" s="24"/>
      <c r="AC34" s="9"/>
      <c r="AD34" s="9"/>
      <c r="AE34" s="6"/>
      <c r="AF34" s="6"/>
      <c r="AG34" s="12" t="e">
        <f t="shared" si="9"/>
        <v>#DIV/0!</v>
      </c>
      <c r="AH34" s="24" t="str">
        <f t="shared" si="10"/>
        <v xml:space="preserve">  </v>
      </c>
      <c r="AI34" s="12" t="str">
        <f>IF(ISERROR(L34*1000/(2*AE34*578)),"  ",L34*1000/(2*AE34*578))</f>
        <v xml:space="preserve">  </v>
      </c>
      <c r="AJ34" s="9"/>
      <c r="AK34" s="9"/>
      <c r="AL34" s="9"/>
      <c r="AM34" s="6"/>
      <c r="AN34" s="6"/>
      <c r="AO34" s="12" t="e">
        <f t="shared" si="11"/>
        <v>#DIV/0!</v>
      </c>
      <c r="AP34" s="24" t="str">
        <f t="shared" si="12"/>
        <v xml:space="preserve">  </v>
      </c>
      <c r="AQ34" s="12" t="str">
        <f>IF(ISERROR(L34*1000/(2*AM34*578)),"  ",L34*1000/(2*AM34*578))</f>
        <v xml:space="preserve">  </v>
      </c>
      <c r="AR34" s="9"/>
      <c r="AS34" s="9"/>
      <c r="AT34" s="9"/>
      <c r="AU34" s="6"/>
      <c r="AV34" s="6"/>
      <c r="AW34" s="12" t="e">
        <f t="shared" si="13"/>
        <v>#DIV/0!</v>
      </c>
      <c r="AX34" s="12"/>
      <c r="AY34" s="24">
        <v>0</v>
      </c>
      <c r="AZ34" s="16">
        <f t="shared" si="3"/>
        <v>0</v>
      </c>
      <c r="BA34" s="16">
        <f t="shared" si="4"/>
        <v>0</v>
      </c>
      <c r="BB34" s="16">
        <f t="shared" si="16"/>
        <v>0</v>
      </c>
      <c r="BC34" s="15"/>
      <c r="BD34" s="16"/>
      <c r="BE34" s="16"/>
      <c r="BF34" s="15"/>
      <c r="BG34" s="15"/>
      <c r="BH34" s="15"/>
      <c r="BI34" s="15"/>
      <c r="BJ34" s="6"/>
      <c r="BK34" s="6"/>
      <c r="BL34" s="12" t="e">
        <f t="shared" si="5"/>
        <v>#DIV/0!</v>
      </c>
      <c r="BM34" s="17"/>
      <c r="BN34" s="17"/>
      <c r="BO34" s="17"/>
      <c r="BP34" s="17"/>
      <c r="BQ34" s="12"/>
      <c r="BR34" s="14">
        <f>BQ34*BJ34/1000</f>
        <v>0</v>
      </c>
      <c r="BS34" s="12"/>
      <c r="BT34" s="16"/>
      <c r="BU34" s="16"/>
      <c r="BV34" s="14"/>
      <c r="BW34" s="7"/>
      <c r="BX34" s="100" t="str">
        <f t="shared" si="14"/>
        <v>--</v>
      </c>
      <c r="BY34" s="19"/>
      <c r="BZ34" s="19"/>
      <c r="CA34" s="19"/>
      <c r="CB34" s="19"/>
      <c r="CC34" s="106"/>
      <c r="CD34" s="106">
        <f t="shared" si="15"/>
        <v>0</v>
      </c>
      <c r="CE34" s="6"/>
      <c r="CF34" s="109"/>
      <c r="CG34" s="109"/>
    </row>
    <row r="35" spans="1:85">
      <c r="B35" s="64">
        <v>43495</v>
      </c>
      <c r="C35" s="6"/>
      <c r="D35" s="9"/>
      <c r="E35" s="10" t="str">
        <f t="shared" si="6"/>
        <v xml:space="preserve">  </v>
      </c>
      <c r="F35" s="11" t="str">
        <f t="shared" si="7"/>
        <v xml:space="preserve">  </v>
      </c>
      <c r="G35" s="11"/>
      <c r="H35" s="17"/>
      <c r="I35" s="17"/>
      <c r="J35" s="6"/>
      <c r="K35" s="6">
        <f t="shared" si="0"/>
        <v>0</v>
      </c>
      <c r="L35" s="24" t="str">
        <f>IF(ISERROR(K35*E35/1000),"--",K35*E35/1000)</f>
        <v>--</v>
      </c>
      <c r="M35" s="24">
        <v>325</v>
      </c>
      <c r="N35" s="14"/>
      <c r="O35" s="13"/>
      <c r="P35" s="14"/>
      <c r="Q35" s="10" t="str">
        <f t="shared" si="1"/>
        <v>--</v>
      </c>
      <c r="R35" s="9"/>
      <c r="S35" s="10" t="str">
        <f t="shared" si="1"/>
        <v>--</v>
      </c>
      <c r="T35" s="9"/>
      <c r="U35" s="10" t="str">
        <f t="shared" si="2"/>
        <v>--</v>
      </c>
      <c r="V35" s="11"/>
      <c r="W35" s="17"/>
      <c r="X35" s="17"/>
      <c r="Y35" s="6"/>
      <c r="Z35" s="6">
        <f t="shared" si="8"/>
        <v>0</v>
      </c>
      <c r="AA35" s="24" t="str">
        <f>IF(ISERROR(Z35*E35/1000),"--",Z35*E35/1000)</f>
        <v>--</v>
      </c>
      <c r="AB35" s="24"/>
      <c r="AC35" s="9"/>
      <c r="AD35" s="9"/>
      <c r="AE35" s="6"/>
      <c r="AF35" s="6"/>
      <c r="AG35" s="12" t="e">
        <f t="shared" si="9"/>
        <v>#DIV/0!</v>
      </c>
      <c r="AH35" s="24" t="str">
        <f t="shared" si="10"/>
        <v xml:space="preserve">  </v>
      </c>
      <c r="AI35" s="12" t="str">
        <f>IF(ISERROR(L35*1000/(2*AE35*578)),"  ",L35*1000/(2*AE35*578))</f>
        <v xml:space="preserve">  </v>
      </c>
      <c r="AJ35" s="9"/>
      <c r="AK35" s="9"/>
      <c r="AL35" s="9"/>
      <c r="AM35" s="6"/>
      <c r="AN35" s="6"/>
      <c r="AO35" s="12" t="e">
        <f t="shared" si="11"/>
        <v>#DIV/0!</v>
      </c>
      <c r="AP35" s="24" t="str">
        <f t="shared" si="12"/>
        <v xml:space="preserve">  </v>
      </c>
      <c r="AQ35" s="12" t="str">
        <f>IF(ISERROR(L35*1000/(2*AM35*578)),"  ",L35*1000/(2*AM35*578))</f>
        <v xml:space="preserve">  </v>
      </c>
      <c r="AR35" s="9"/>
      <c r="AS35" s="9"/>
      <c r="AT35" s="9"/>
      <c r="AU35" s="6"/>
      <c r="AV35" s="6"/>
      <c r="AW35" s="12" t="e">
        <f t="shared" si="13"/>
        <v>#DIV/0!</v>
      </c>
      <c r="AX35" s="12"/>
      <c r="AY35" s="24">
        <v>0</v>
      </c>
      <c r="AZ35" s="16">
        <f t="shared" si="3"/>
        <v>0</v>
      </c>
      <c r="BA35" s="16">
        <f t="shared" si="4"/>
        <v>0</v>
      </c>
      <c r="BB35" s="16">
        <f t="shared" si="16"/>
        <v>0</v>
      </c>
      <c r="BC35" s="16"/>
      <c r="BD35" s="16"/>
      <c r="BE35" s="16"/>
      <c r="BF35" s="15"/>
      <c r="BG35" s="15"/>
      <c r="BH35" s="15"/>
      <c r="BI35" s="15"/>
      <c r="BJ35" s="6"/>
      <c r="BK35" s="6"/>
      <c r="BL35" s="12" t="e">
        <f t="shared" si="5"/>
        <v>#DIV/0!</v>
      </c>
      <c r="BM35" s="17"/>
      <c r="BN35" s="17"/>
      <c r="BO35" s="17"/>
      <c r="BP35" s="17"/>
      <c r="BQ35" s="12"/>
      <c r="BR35" s="14">
        <f>BQ35*BJ35/1000</f>
        <v>0</v>
      </c>
      <c r="BS35" s="12"/>
      <c r="BT35" s="16"/>
      <c r="BU35" s="16"/>
      <c r="BV35" s="14"/>
      <c r="BW35" s="26"/>
      <c r="BX35" s="100" t="str">
        <f t="shared" si="14"/>
        <v>--</v>
      </c>
      <c r="BY35" s="19"/>
      <c r="BZ35" s="19"/>
      <c r="CA35" s="19"/>
      <c r="CB35" s="19"/>
      <c r="CC35" s="106"/>
      <c r="CD35" s="106">
        <f t="shared" si="15"/>
        <v>0</v>
      </c>
      <c r="CE35" s="6"/>
      <c r="CF35" s="109"/>
      <c r="CG35" s="109"/>
    </row>
    <row r="36" spans="1:85" s="6" customFormat="1">
      <c r="A36" s="33"/>
      <c r="B36" s="64">
        <v>43496</v>
      </c>
      <c r="D36" s="31"/>
      <c r="E36" s="10" t="str">
        <f t="shared" si="6"/>
        <v xml:space="preserve">  </v>
      </c>
      <c r="F36" s="11" t="str">
        <f t="shared" si="7"/>
        <v xml:space="preserve">  </v>
      </c>
      <c r="G36" s="11"/>
      <c r="H36" s="17"/>
      <c r="I36" s="17"/>
      <c r="K36" s="6">
        <f t="shared" si="0"/>
        <v>0</v>
      </c>
      <c r="L36" s="24" t="str">
        <f>IF(ISERROR(K36*E36/1000),"--",K36*E36/1000)</f>
        <v>--</v>
      </c>
      <c r="M36" s="24">
        <v>325</v>
      </c>
      <c r="N36" s="14"/>
      <c r="O36" s="13"/>
      <c r="P36" s="20"/>
      <c r="Q36" s="10" t="str">
        <f t="shared" si="1"/>
        <v>--</v>
      </c>
      <c r="R36" s="9"/>
      <c r="S36" s="10" t="str">
        <f t="shared" si="1"/>
        <v>--</v>
      </c>
      <c r="T36" s="31"/>
      <c r="U36" s="10" t="str">
        <f t="shared" si="2"/>
        <v>--</v>
      </c>
      <c r="V36" s="11"/>
      <c r="W36" s="17"/>
      <c r="X36" s="17"/>
      <c r="Z36" s="6">
        <f t="shared" si="8"/>
        <v>0</v>
      </c>
      <c r="AA36" s="24" t="str">
        <f>IF(ISERROR(Z36*E36/1000),"--",Z36*E36/1000)</f>
        <v>--</v>
      </c>
      <c r="AB36" s="24"/>
      <c r="AC36" s="20"/>
      <c r="AD36" s="20"/>
      <c r="AG36" s="12" t="e">
        <f t="shared" si="9"/>
        <v>#DIV/0!</v>
      </c>
      <c r="AH36" s="24" t="str">
        <f t="shared" si="10"/>
        <v xml:space="preserve">  </v>
      </c>
      <c r="AI36" s="12" t="str">
        <f>IF(ISERROR(L36*1000/(2*AE36*578)),"  ",L36*1000/(2*AE36*578))</f>
        <v xml:space="preserve">  </v>
      </c>
      <c r="AJ36" s="20"/>
      <c r="AK36" s="20"/>
      <c r="AL36" s="20"/>
      <c r="AO36" s="12" t="e">
        <f t="shared" si="11"/>
        <v>#DIV/0!</v>
      </c>
      <c r="AP36" s="24" t="str">
        <f t="shared" si="12"/>
        <v xml:space="preserve">  </v>
      </c>
      <c r="AQ36" s="12" t="str">
        <f>IF(ISERROR(L36*1000/(2*AM36*578)),"  ",L36*1000/(2*AM36*578))</f>
        <v xml:space="preserve">  </v>
      </c>
      <c r="AR36" s="20"/>
      <c r="AS36" s="12"/>
      <c r="AT36" s="12"/>
      <c r="AW36" s="12" t="e">
        <f t="shared" si="13"/>
        <v>#DIV/0!</v>
      </c>
      <c r="AX36" s="12"/>
      <c r="AY36" s="24">
        <v>0</v>
      </c>
      <c r="AZ36" s="16">
        <f t="shared" si="3"/>
        <v>0</v>
      </c>
      <c r="BA36" s="16">
        <f t="shared" si="4"/>
        <v>0</v>
      </c>
      <c r="BB36" s="16">
        <f t="shared" si="16"/>
        <v>0</v>
      </c>
      <c r="BC36" s="16"/>
      <c r="BD36" s="16"/>
      <c r="BE36" s="16"/>
      <c r="BF36" s="16"/>
      <c r="BG36" s="16"/>
      <c r="BH36" s="16"/>
      <c r="BI36" s="16"/>
      <c r="BL36" s="12" t="e">
        <f t="shared" si="5"/>
        <v>#DIV/0!</v>
      </c>
      <c r="BM36" s="17"/>
      <c r="BN36" s="17"/>
      <c r="BO36" s="17"/>
      <c r="BP36" s="17"/>
      <c r="BQ36" s="12"/>
      <c r="BR36" s="14">
        <f>BQ36*BJ36/1000</f>
        <v>0</v>
      </c>
      <c r="BS36" s="12"/>
      <c r="BT36" s="16"/>
      <c r="BU36" s="16"/>
      <c r="BV36" s="14"/>
      <c r="BW36" s="34"/>
      <c r="BX36" s="100" t="str">
        <f t="shared" si="14"/>
        <v>--</v>
      </c>
      <c r="BY36" s="19"/>
      <c r="BZ36" s="19"/>
      <c r="CA36" s="19"/>
      <c r="CB36" s="19"/>
      <c r="CC36" s="106"/>
      <c r="CD36" s="106">
        <f t="shared" si="15"/>
        <v>0</v>
      </c>
      <c r="CF36" s="109"/>
      <c r="CG36" s="109"/>
    </row>
    <row r="37" spans="1:85">
      <c r="B37" s="64">
        <v>43497</v>
      </c>
      <c r="C37" s="6"/>
      <c r="D37" s="9"/>
      <c r="E37" s="10" t="str">
        <f t="shared" si="6"/>
        <v xml:space="preserve">  </v>
      </c>
      <c r="F37" s="11" t="str">
        <f t="shared" si="7"/>
        <v xml:space="preserve">  </v>
      </c>
      <c r="G37" s="11"/>
      <c r="H37" s="17"/>
      <c r="I37" s="17"/>
      <c r="J37" s="6"/>
      <c r="K37" s="6">
        <f t="shared" si="0"/>
        <v>0</v>
      </c>
      <c r="L37" s="24" t="str">
        <f>IF(ISERROR(K37*E37/1000),"--",K37*E37/1000)</f>
        <v>--</v>
      </c>
      <c r="M37" s="24">
        <v>325</v>
      </c>
      <c r="N37" s="14"/>
      <c r="O37" s="13"/>
      <c r="P37" s="9"/>
      <c r="Q37" s="10" t="str">
        <f t="shared" si="1"/>
        <v>--</v>
      </c>
      <c r="R37" s="9"/>
      <c r="S37" s="10" t="str">
        <f t="shared" si="1"/>
        <v>--</v>
      </c>
      <c r="T37" s="9"/>
      <c r="U37" s="10" t="str">
        <f t="shared" si="2"/>
        <v>--</v>
      </c>
      <c r="V37" s="11"/>
      <c r="W37" s="17"/>
      <c r="X37" s="17"/>
      <c r="Y37" s="6"/>
      <c r="Z37" s="6">
        <f t="shared" si="8"/>
        <v>0</v>
      </c>
      <c r="AA37" s="24" t="str">
        <f>IF(ISERROR(Z37*E37/1000),"--",Z37*E37/1000)</f>
        <v>--</v>
      </c>
      <c r="AB37" s="24"/>
      <c r="AC37" s="9"/>
      <c r="AD37" s="9"/>
      <c r="AE37" s="6"/>
      <c r="AF37" s="6"/>
      <c r="AG37" s="12" t="e">
        <f t="shared" si="9"/>
        <v>#DIV/0!</v>
      </c>
      <c r="AH37" s="24" t="str">
        <f t="shared" si="10"/>
        <v xml:space="preserve">  </v>
      </c>
      <c r="AI37" s="12" t="str">
        <f>IF(ISERROR(L37*1000/(2*AE37*578)),"  ",L37*1000/(2*AE37*578))</f>
        <v xml:space="preserve">  </v>
      </c>
      <c r="AJ37" s="9"/>
      <c r="AK37" s="9"/>
      <c r="AL37" s="9"/>
      <c r="AM37" s="6"/>
      <c r="AN37" s="6"/>
      <c r="AO37" s="12" t="e">
        <f t="shared" si="11"/>
        <v>#DIV/0!</v>
      </c>
      <c r="AP37" s="24" t="str">
        <f t="shared" si="12"/>
        <v xml:space="preserve">  </v>
      </c>
      <c r="AQ37" s="12" t="str">
        <f>IF(ISERROR(L37*1000/(2*AM37*578)),"  ",L37*1000/(2*AM37*578))</f>
        <v xml:space="preserve">  </v>
      </c>
      <c r="AR37" s="9"/>
      <c r="AS37" s="9"/>
      <c r="AT37" s="9"/>
      <c r="AU37" s="6"/>
      <c r="AV37" s="6"/>
      <c r="AW37" s="12" t="e">
        <f t="shared" si="13"/>
        <v>#DIV/0!</v>
      </c>
      <c r="AX37" s="12"/>
      <c r="AY37" s="24">
        <v>0</v>
      </c>
      <c r="AZ37" s="16">
        <f t="shared" si="3"/>
        <v>0</v>
      </c>
      <c r="BA37" s="16">
        <f t="shared" si="4"/>
        <v>0</v>
      </c>
      <c r="BB37" s="16">
        <f t="shared" si="16"/>
        <v>0</v>
      </c>
      <c r="BC37" s="15"/>
      <c r="BD37" s="21"/>
      <c r="BE37" s="21"/>
      <c r="BF37" s="15"/>
      <c r="BG37" s="15"/>
      <c r="BH37" s="15"/>
      <c r="BI37" s="15"/>
      <c r="BJ37" s="6"/>
      <c r="BK37" s="6"/>
      <c r="BL37" s="12" t="e">
        <f t="shared" si="5"/>
        <v>#DIV/0!</v>
      </c>
      <c r="BM37" s="17"/>
      <c r="BN37" s="17"/>
      <c r="BO37" s="17"/>
      <c r="BP37" s="17"/>
      <c r="BQ37" s="12"/>
      <c r="BR37" s="14">
        <f>BQ37*BJ37/1000</f>
        <v>0</v>
      </c>
      <c r="BS37" s="12"/>
      <c r="BT37" s="16"/>
      <c r="BU37" s="16"/>
      <c r="BV37" s="9"/>
      <c r="BW37" s="7"/>
      <c r="BX37" s="100" t="str">
        <f t="shared" si="14"/>
        <v>--</v>
      </c>
      <c r="BY37" s="19"/>
      <c r="BZ37" s="19"/>
      <c r="CA37" s="19"/>
      <c r="CB37" s="19"/>
      <c r="CC37" s="106"/>
      <c r="CD37" s="106">
        <f t="shared" si="15"/>
        <v>0</v>
      </c>
      <c r="CE37" s="6"/>
      <c r="CF37" s="109"/>
      <c r="CG37" s="109"/>
    </row>
    <row r="38" spans="1:85">
      <c r="B38" s="64">
        <v>43498</v>
      </c>
      <c r="C38" s="6"/>
      <c r="D38" s="9"/>
      <c r="E38" s="10" t="str">
        <f t="shared" si="6"/>
        <v xml:space="preserve">  </v>
      </c>
      <c r="F38" s="11" t="str">
        <f t="shared" si="7"/>
        <v xml:space="preserve">  </v>
      </c>
      <c r="G38" s="11"/>
      <c r="H38" s="17"/>
      <c r="I38" s="17"/>
      <c r="J38" s="6"/>
      <c r="K38" s="6">
        <f t="shared" si="0"/>
        <v>0</v>
      </c>
      <c r="L38" s="24" t="str">
        <f>IF(ISERROR(K38*E38/1000),"--",K38*E38/1000)</f>
        <v>--</v>
      </c>
      <c r="M38" s="24">
        <v>325</v>
      </c>
      <c r="N38" s="14"/>
      <c r="O38" s="13"/>
      <c r="P38" s="9"/>
      <c r="Q38" s="10" t="str">
        <f t="shared" si="1"/>
        <v>--</v>
      </c>
      <c r="R38" s="9"/>
      <c r="S38" s="10" t="str">
        <f t="shared" si="1"/>
        <v>--</v>
      </c>
      <c r="T38" s="9"/>
      <c r="U38" s="10" t="str">
        <f t="shared" ref="U38:U62" si="17">IF((T39-T38)&lt;=0,"--",T39-T38)</f>
        <v>--</v>
      </c>
      <c r="V38" s="11"/>
      <c r="W38" s="17"/>
      <c r="X38" s="17"/>
      <c r="Y38" s="6"/>
      <c r="Z38" s="6">
        <f t="shared" si="8"/>
        <v>0</v>
      </c>
      <c r="AA38" s="24" t="str">
        <f>IF(ISERROR(Z38*E38/1000),"--",Z38*E38/1000)</f>
        <v>--</v>
      </c>
      <c r="AB38" s="9"/>
      <c r="AC38" s="9"/>
      <c r="AD38" s="9"/>
      <c r="AE38" s="6"/>
      <c r="AF38" s="6"/>
      <c r="AG38" s="12" t="e">
        <f t="shared" si="9"/>
        <v>#DIV/0!</v>
      </c>
      <c r="AH38" s="24" t="str">
        <f t="shared" si="10"/>
        <v xml:space="preserve">  </v>
      </c>
      <c r="AI38" s="12" t="str">
        <f>IF(ISERROR(L38*1000/(2*AE38*578)),"  ",L38*1000/(2*AE38*578))</f>
        <v xml:space="preserve">  </v>
      </c>
      <c r="AJ38" s="9"/>
      <c r="AK38" s="9"/>
      <c r="AL38" s="9"/>
      <c r="AM38" s="6"/>
      <c r="AN38" s="6"/>
      <c r="AO38" s="12" t="e">
        <f t="shared" si="11"/>
        <v>#DIV/0!</v>
      </c>
      <c r="AP38" s="24" t="str">
        <f t="shared" si="12"/>
        <v xml:space="preserve">  </v>
      </c>
      <c r="AQ38" s="12" t="str">
        <f>IF(ISERROR(L38*1000/(2*AM38*578)),"  ",L38*1000/(2*AM38*578))</f>
        <v xml:space="preserve">  </v>
      </c>
      <c r="AR38" s="9"/>
      <c r="AS38" s="9"/>
      <c r="AT38" s="9"/>
      <c r="AU38" s="6"/>
      <c r="AV38" s="6"/>
      <c r="AW38" s="12" t="e">
        <f t="shared" si="13"/>
        <v>#DIV/0!</v>
      </c>
      <c r="AX38" s="12"/>
      <c r="AY38" s="24">
        <v>0</v>
      </c>
      <c r="AZ38" s="16">
        <f t="shared" si="3"/>
        <v>0</v>
      </c>
      <c r="BA38" s="16">
        <f t="shared" si="4"/>
        <v>0</v>
      </c>
      <c r="BB38" s="16">
        <f t="shared" si="16"/>
        <v>0</v>
      </c>
      <c r="BC38" s="15"/>
      <c r="BD38" s="16"/>
      <c r="BE38" s="16"/>
      <c r="BF38" s="15"/>
      <c r="BG38" s="15"/>
      <c r="BH38" s="15"/>
      <c r="BI38" s="15"/>
      <c r="BJ38" s="6"/>
      <c r="BK38" s="6"/>
      <c r="BL38" s="12" t="e">
        <f t="shared" si="5"/>
        <v>#DIV/0!</v>
      </c>
      <c r="BM38" s="17"/>
      <c r="BN38" s="17"/>
      <c r="BO38" s="17"/>
      <c r="BP38" s="17"/>
      <c r="BQ38" s="12"/>
      <c r="BR38" s="14">
        <f>BQ38*BJ38/1000</f>
        <v>0</v>
      </c>
      <c r="BS38" s="12"/>
      <c r="BT38" s="16"/>
      <c r="BU38" s="16"/>
      <c r="BV38" s="9"/>
      <c r="BW38" s="7"/>
      <c r="BX38" s="100" t="str">
        <f t="shared" si="14"/>
        <v>--</v>
      </c>
      <c r="BY38" s="19"/>
      <c r="BZ38" s="19"/>
      <c r="CA38" s="19"/>
      <c r="CB38" s="19"/>
      <c r="CC38" s="106"/>
      <c r="CD38" s="106">
        <f t="shared" si="15"/>
        <v>0</v>
      </c>
      <c r="CE38" s="6"/>
      <c r="CF38" s="109"/>
      <c r="CG38" s="109"/>
    </row>
    <row r="39" spans="1:85">
      <c r="B39" s="64">
        <v>43499</v>
      </c>
      <c r="C39" s="6"/>
      <c r="D39" s="9"/>
      <c r="E39" s="10" t="str">
        <f t="shared" si="6"/>
        <v xml:space="preserve">  </v>
      </c>
      <c r="F39" s="11" t="str">
        <f t="shared" si="7"/>
        <v xml:space="preserve">  </v>
      </c>
      <c r="G39" s="11"/>
      <c r="H39" s="17"/>
      <c r="I39" s="17"/>
      <c r="J39" s="6"/>
      <c r="K39" s="6">
        <f t="shared" si="0"/>
        <v>0</v>
      </c>
      <c r="L39" s="24" t="str">
        <f>IF(ISERROR(K39*E39/1000),"--",K39*E39/1000)</f>
        <v>--</v>
      </c>
      <c r="M39" s="24">
        <v>325</v>
      </c>
      <c r="N39" s="14"/>
      <c r="O39" s="13"/>
      <c r="P39" s="9"/>
      <c r="Q39" s="10" t="str">
        <f t="shared" si="1"/>
        <v>--</v>
      </c>
      <c r="R39" s="9"/>
      <c r="S39" s="10" t="str">
        <f t="shared" si="1"/>
        <v>--</v>
      </c>
      <c r="T39" s="9"/>
      <c r="U39" s="10" t="str">
        <f t="shared" si="17"/>
        <v>--</v>
      </c>
      <c r="V39" s="11"/>
      <c r="W39" s="17"/>
      <c r="X39" s="17"/>
      <c r="Y39" s="6"/>
      <c r="Z39" s="6">
        <f t="shared" si="8"/>
        <v>0</v>
      </c>
      <c r="AA39" s="24" t="str">
        <f>IF(ISERROR(Z39*E39/1000),"--",Z39*E39/1000)</f>
        <v>--</v>
      </c>
      <c r="AB39" s="9"/>
      <c r="AC39" s="9"/>
      <c r="AD39" s="9"/>
      <c r="AE39" s="6"/>
      <c r="AF39" s="6"/>
      <c r="AG39" s="12" t="e">
        <f t="shared" si="9"/>
        <v>#DIV/0!</v>
      </c>
      <c r="AH39" s="24" t="str">
        <f t="shared" si="10"/>
        <v xml:space="preserve">  </v>
      </c>
      <c r="AI39" s="12" t="str">
        <f>IF(ISERROR(L39*1000/(2*AE39*578)),"  ",L39*1000/(2*AE39*578))</f>
        <v xml:space="preserve">  </v>
      </c>
      <c r="AJ39" s="9"/>
      <c r="AK39" s="9"/>
      <c r="AL39" s="9"/>
      <c r="AM39" s="6"/>
      <c r="AN39" s="6"/>
      <c r="AO39" s="12" t="e">
        <f t="shared" si="11"/>
        <v>#DIV/0!</v>
      </c>
      <c r="AP39" s="24" t="str">
        <f t="shared" si="12"/>
        <v xml:space="preserve">  </v>
      </c>
      <c r="AQ39" s="12" t="str">
        <f>IF(ISERROR(L39*1000/(2*AM39*578)),"  ",L39*1000/(2*AM39*578))</f>
        <v xml:space="preserve">  </v>
      </c>
      <c r="AR39" s="9"/>
      <c r="AS39" s="9"/>
      <c r="AT39" s="9"/>
      <c r="AU39" s="6"/>
      <c r="AV39" s="6"/>
      <c r="AW39" s="12" t="e">
        <f t="shared" si="13"/>
        <v>#DIV/0!</v>
      </c>
      <c r="AX39" s="12"/>
      <c r="AY39" s="24">
        <v>0</v>
      </c>
      <c r="AZ39" s="16">
        <f t="shared" si="3"/>
        <v>0</v>
      </c>
      <c r="BA39" s="16">
        <f t="shared" si="4"/>
        <v>0</v>
      </c>
      <c r="BB39" s="16">
        <f t="shared" si="16"/>
        <v>0</v>
      </c>
      <c r="BC39" s="15"/>
      <c r="BD39" s="16"/>
      <c r="BE39" s="16"/>
      <c r="BF39" s="15"/>
      <c r="BG39" s="15"/>
      <c r="BH39" s="15"/>
      <c r="BI39" s="15"/>
      <c r="BJ39" s="6"/>
      <c r="BK39" s="6"/>
      <c r="BL39" s="12" t="e">
        <f t="shared" si="5"/>
        <v>#DIV/0!</v>
      </c>
      <c r="BM39" s="17"/>
      <c r="BN39" s="17"/>
      <c r="BO39" s="17"/>
      <c r="BP39" s="17"/>
      <c r="BQ39" s="12"/>
      <c r="BR39" s="14">
        <f>BQ39*BJ39/1000</f>
        <v>0</v>
      </c>
      <c r="BS39" s="12"/>
      <c r="BT39" s="16"/>
      <c r="BU39" s="16"/>
      <c r="BV39" s="9"/>
      <c r="BW39" s="7"/>
      <c r="BX39" s="100" t="str">
        <f t="shared" si="14"/>
        <v>--</v>
      </c>
      <c r="BY39" s="19"/>
      <c r="BZ39" s="19"/>
      <c r="CA39" s="19"/>
      <c r="CB39" s="19"/>
      <c r="CC39" s="106"/>
      <c r="CD39" s="106">
        <f t="shared" si="15"/>
        <v>0</v>
      </c>
      <c r="CE39" s="6"/>
      <c r="CF39" s="109"/>
      <c r="CG39" s="109"/>
    </row>
    <row r="40" spans="1:85">
      <c r="B40" s="64">
        <v>43500</v>
      </c>
      <c r="C40" s="6"/>
      <c r="D40" s="9"/>
      <c r="E40" s="10" t="str">
        <f t="shared" si="6"/>
        <v xml:space="preserve">  </v>
      </c>
      <c r="F40" s="11" t="str">
        <f t="shared" si="7"/>
        <v xml:space="preserve">  </v>
      </c>
      <c r="G40" s="11"/>
      <c r="H40" s="17"/>
      <c r="I40" s="17"/>
      <c r="J40" s="6"/>
      <c r="K40" s="6">
        <f t="shared" si="0"/>
        <v>0</v>
      </c>
      <c r="L40" s="24" t="str">
        <f>IF(ISERROR(K40*E40/1000),"--",K40*E40/1000)</f>
        <v>--</v>
      </c>
      <c r="M40" s="24">
        <v>325</v>
      </c>
      <c r="N40" s="14"/>
      <c r="O40" s="13"/>
      <c r="P40" s="9"/>
      <c r="Q40" s="10" t="str">
        <f t="shared" si="1"/>
        <v>--</v>
      </c>
      <c r="R40" s="9"/>
      <c r="S40" s="10" t="str">
        <f t="shared" si="1"/>
        <v>--</v>
      </c>
      <c r="T40" s="9"/>
      <c r="U40" s="10" t="str">
        <f t="shared" si="17"/>
        <v>--</v>
      </c>
      <c r="V40" s="11"/>
      <c r="W40" s="17"/>
      <c r="X40" s="17"/>
      <c r="Y40" s="6"/>
      <c r="Z40" s="6">
        <f t="shared" si="8"/>
        <v>0</v>
      </c>
      <c r="AA40" s="24" t="str">
        <f>IF(ISERROR(Z40*E40/1000),"--",Z40*E40/1000)</f>
        <v>--</v>
      </c>
      <c r="AB40" s="9"/>
      <c r="AC40" s="9"/>
      <c r="AD40" s="9"/>
      <c r="AE40" s="6"/>
      <c r="AF40" s="6"/>
      <c r="AG40" s="12" t="e">
        <f t="shared" si="9"/>
        <v>#DIV/0!</v>
      </c>
      <c r="AH40" s="24" t="str">
        <f t="shared" si="10"/>
        <v xml:space="preserve">  </v>
      </c>
      <c r="AI40" s="12" t="str">
        <f>IF(ISERROR(L40*1000/(2*AE40*578)),"  ",L40*1000/(2*AE40*578))</f>
        <v xml:space="preserve">  </v>
      </c>
      <c r="AJ40" s="9"/>
      <c r="AK40" s="9"/>
      <c r="AL40" s="9"/>
      <c r="AM40" s="6"/>
      <c r="AN40" s="6"/>
      <c r="AO40" s="12" t="e">
        <f t="shared" si="11"/>
        <v>#DIV/0!</v>
      </c>
      <c r="AP40" s="24" t="str">
        <f t="shared" si="12"/>
        <v xml:space="preserve">  </v>
      </c>
      <c r="AQ40" s="12" t="str">
        <f>IF(ISERROR(L40*1000/(2*AM40*578)),"  ",L40*1000/(2*AM40*578))</f>
        <v xml:space="preserve">  </v>
      </c>
      <c r="AR40" s="9"/>
      <c r="AS40" s="9"/>
      <c r="AT40" s="9"/>
      <c r="AU40" s="6"/>
      <c r="AV40" s="6"/>
      <c r="AW40" s="12" t="e">
        <f t="shared" si="13"/>
        <v>#DIV/0!</v>
      </c>
      <c r="AX40" s="12"/>
      <c r="AY40" s="24">
        <v>0</v>
      </c>
      <c r="AZ40" s="16">
        <f t="shared" si="3"/>
        <v>0</v>
      </c>
      <c r="BA40" s="16">
        <f t="shared" si="4"/>
        <v>0</v>
      </c>
      <c r="BB40" s="16">
        <f t="shared" si="16"/>
        <v>0</v>
      </c>
      <c r="BC40" s="15"/>
      <c r="BD40" s="16"/>
      <c r="BE40" s="16"/>
      <c r="BF40" s="15"/>
      <c r="BG40" s="15"/>
      <c r="BH40" s="15"/>
      <c r="BI40" s="15"/>
      <c r="BJ40" s="6"/>
      <c r="BK40" s="6"/>
      <c r="BL40" s="12" t="e">
        <f t="shared" si="5"/>
        <v>#DIV/0!</v>
      </c>
      <c r="BM40" s="17"/>
      <c r="BN40" s="17"/>
      <c r="BO40" s="17"/>
      <c r="BP40" s="17"/>
      <c r="BQ40" s="12"/>
      <c r="BR40" s="14">
        <f>BQ40*BJ40/1000</f>
        <v>0</v>
      </c>
      <c r="BS40" s="12"/>
      <c r="BT40" s="16"/>
      <c r="BU40" s="16"/>
      <c r="BV40" s="9"/>
      <c r="BW40" s="7"/>
      <c r="BX40" s="100" t="str">
        <f t="shared" si="14"/>
        <v>--</v>
      </c>
      <c r="BY40" s="19"/>
      <c r="BZ40" s="19"/>
      <c r="CA40" s="19"/>
      <c r="CB40" s="19"/>
      <c r="CC40" s="106"/>
      <c r="CD40" s="106">
        <f t="shared" si="15"/>
        <v>0</v>
      </c>
      <c r="CE40" s="6"/>
      <c r="CF40" s="109"/>
      <c r="CG40" s="109"/>
    </row>
    <row r="41" spans="1:85">
      <c r="B41" s="64">
        <v>43501</v>
      </c>
      <c r="C41" s="6"/>
      <c r="D41" s="9"/>
      <c r="E41" s="10" t="str">
        <f t="shared" si="6"/>
        <v xml:space="preserve">  </v>
      </c>
      <c r="F41" s="11" t="str">
        <f t="shared" si="7"/>
        <v xml:space="preserve">  </v>
      </c>
      <c r="G41" s="11"/>
      <c r="H41" s="17"/>
      <c r="I41" s="17"/>
      <c r="J41" s="6"/>
      <c r="K41" s="6">
        <f t="shared" si="0"/>
        <v>0</v>
      </c>
      <c r="L41" s="24" t="str">
        <f>IF(ISERROR(K41*E41/1000),"--",K41*E41/1000)</f>
        <v>--</v>
      </c>
      <c r="M41" s="24">
        <v>325</v>
      </c>
      <c r="N41" s="14"/>
      <c r="O41" s="13"/>
      <c r="P41" s="9"/>
      <c r="Q41" s="10" t="str">
        <f t="shared" si="1"/>
        <v>--</v>
      </c>
      <c r="R41" s="9"/>
      <c r="S41" s="10" t="str">
        <f t="shared" si="1"/>
        <v>--</v>
      </c>
      <c r="T41" s="9"/>
      <c r="U41" s="10" t="str">
        <f t="shared" si="17"/>
        <v>--</v>
      </c>
      <c r="V41" s="11"/>
      <c r="W41" s="17"/>
      <c r="X41" s="17"/>
      <c r="Y41" s="6"/>
      <c r="Z41" s="6">
        <f t="shared" si="8"/>
        <v>0</v>
      </c>
      <c r="AA41" s="24" t="str">
        <f>IF(ISERROR(Z41*E41/1000),"--",Z41*E41/1000)</f>
        <v>--</v>
      </c>
      <c r="AB41" s="9"/>
      <c r="AC41" s="9"/>
      <c r="AD41" s="9"/>
      <c r="AE41" s="6"/>
      <c r="AF41" s="6"/>
      <c r="AG41" s="12" t="e">
        <f t="shared" si="9"/>
        <v>#DIV/0!</v>
      </c>
      <c r="AH41" s="24" t="str">
        <f t="shared" si="10"/>
        <v xml:space="preserve">  </v>
      </c>
      <c r="AI41" s="12" t="str">
        <f>IF(ISERROR(L41*1000/(2*AE41*578)),"  ",L41*1000/(2*AE41*578))</f>
        <v xml:space="preserve">  </v>
      </c>
      <c r="AJ41" s="9"/>
      <c r="AK41" s="9"/>
      <c r="AL41" s="9"/>
      <c r="AM41" s="6"/>
      <c r="AN41" s="6"/>
      <c r="AO41" s="12" t="e">
        <f t="shared" si="11"/>
        <v>#DIV/0!</v>
      </c>
      <c r="AP41" s="24" t="str">
        <f t="shared" si="12"/>
        <v xml:space="preserve">  </v>
      </c>
      <c r="AQ41" s="12" t="str">
        <f>IF(ISERROR(L41*1000/(2*AM41*578)),"  ",L41*1000/(2*AM41*578))</f>
        <v xml:space="preserve">  </v>
      </c>
      <c r="AR41" s="9"/>
      <c r="AS41" s="9"/>
      <c r="AT41" s="9"/>
      <c r="AU41" s="6"/>
      <c r="AV41" s="6"/>
      <c r="AW41" s="12" t="e">
        <f t="shared" si="13"/>
        <v>#DIV/0!</v>
      </c>
      <c r="AX41" s="12"/>
      <c r="AY41" s="24">
        <v>0</v>
      </c>
      <c r="AZ41" s="16">
        <f t="shared" si="3"/>
        <v>0</v>
      </c>
      <c r="BA41" s="16">
        <f t="shared" si="4"/>
        <v>0</v>
      </c>
      <c r="BB41" s="16">
        <f t="shared" si="16"/>
        <v>0</v>
      </c>
      <c r="BC41" s="15"/>
      <c r="BD41" s="16"/>
      <c r="BE41" s="16"/>
      <c r="BF41" s="15"/>
      <c r="BG41" s="15"/>
      <c r="BH41" s="15"/>
      <c r="BI41" s="15"/>
      <c r="BJ41" s="6"/>
      <c r="BK41" s="6"/>
      <c r="BL41" s="12" t="e">
        <f t="shared" si="5"/>
        <v>#DIV/0!</v>
      </c>
      <c r="BM41" s="17"/>
      <c r="BN41" s="17"/>
      <c r="BO41" s="17"/>
      <c r="BP41" s="17"/>
      <c r="BQ41" s="12"/>
      <c r="BR41" s="14">
        <f>BQ41*BJ41/1000</f>
        <v>0</v>
      </c>
      <c r="BS41" s="12"/>
      <c r="BT41" s="16"/>
      <c r="BU41" s="16"/>
      <c r="BV41" s="9"/>
      <c r="BW41" s="7"/>
      <c r="BX41" s="100" t="str">
        <f t="shared" si="14"/>
        <v>--</v>
      </c>
      <c r="BY41" s="19"/>
      <c r="BZ41" s="19"/>
      <c r="CA41" s="19"/>
      <c r="CB41" s="19"/>
      <c r="CC41" s="106"/>
      <c r="CD41" s="106">
        <f t="shared" si="15"/>
        <v>0</v>
      </c>
      <c r="CE41" s="6"/>
      <c r="CF41" s="109"/>
      <c r="CG41" s="109"/>
    </row>
    <row r="42" spans="1:85">
      <c r="B42" s="64">
        <v>43502</v>
      </c>
      <c r="C42" s="6"/>
      <c r="D42" s="9"/>
      <c r="E42" s="10" t="str">
        <f t="shared" si="6"/>
        <v xml:space="preserve">  </v>
      </c>
      <c r="F42" s="11" t="str">
        <f t="shared" si="7"/>
        <v xml:space="preserve">  </v>
      </c>
      <c r="G42" s="11"/>
      <c r="H42" s="17"/>
      <c r="I42" s="17"/>
      <c r="J42" s="6"/>
      <c r="K42" s="6">
        <f t="shared" si="0"/>
        <v>0</v>
      </c>
      <c r="L42" s="24" t="str">
        <f>IF(ISERROR(K42*E42/1000),"--",K42*E42/1000)</f>
        <v>--</v>
      </c>
      <c r="M42" s="24">
        <v>325</v>
      </c>
      <c r="N42" s="14"/>
      <c r="O42" s="13"/>
      <c r="P42" s="9"/>
      <c r="Q42" s="10" t="str">
        <f t="shared" si="1"/>
        <v>--</v>
      </c>
      <c r="R42" s="9"/>
      <c r="S42" s="10" t="str">
        <f t="shared" si="1"/>
        <v>--</v>
      </c>
      <c r="T42" s="9"/>
      <c r="U42" s="10" t="str">
        <f t="shared" si="17"/>
        <v>--</v>
      </c>
      <c r="V42" s="11"/>
      <c r="W42" s="17"/>
      <c r="X42" s="17"/>
      <c r="Y42" s="6"/>
      <c r="Z42" s="6">
        <f t="shared" si="8"/>
        <v>0</v>
      </c>
      <c r="AA42" s="24" t="str">
        <f>IF(ISERROR(Z42*E42/1000),"--",Z42*E42/1000)</f>
        <v>--</v>
      </c>
      <c r="AB42" s="9"/>
      <c r="AC42" s="9"/>
      <c r="AD42" s="9"/>
      <c r="AE42" s="6"/>
      <c r="AF42" s="6"/>
      <c r="AG42" s="12" t="e">
        <f t="shared" si="9"/>
        <v>#DIV/0!</v>
      </c>
      <c r="AH42" s="24" t="str">
        <f t="shared" si="10"/>
        <v xml:space="preserve">  </v>
      </c>
      <c r="AI42" s="12" t="str">
        <f>IF(ISERROR(L42*1000/(2*AE42*578)),"  ",L42*1000/(2*AE42*578))</f>
        <v xml:space="preserve">  </v>
      </c>
      <c r="AJ42" s="9"/>
      <c r="AK42" s="9"/>
      <c r="AL42" s="9"/>
      <c r="AM42" s="6"/>
      <c r="AN42" s="6"/>
      <c r="AO42" s="12" t="e">
        <f t="shared" si="11"/>
        <v>#DIV/0!</v>
      </c>
      <c r="AP42" s="24" t="str">
        <f t="shared" si="12"/>
        <v xml:space="preserve">  </v>
      </c>
      <c r="AQ42" s="12" t="str">
        <f>IF(ISERROR(L42*1000/(2*AM42*578)),"  ",L42*1000/(2*AM42*578))</f>
        <v xml:space="preserve">  </v>
      </c>
      <c r="AR42" s="9"/>
      <c r="AS42" s="9"/>
      <c r="AT42" s="9"/>
      <c r="AU42" s="6"/>
      <c r="AV42" s="6"/>
      <c r="AW42" s="12" t="e">
        <f t="shared" si="13"/>
        <v>#DIV/0!</v>
      </c>
      <c r="AX42" s="12"/>
      <c r="AY42" s="24">
        <v>0</v>
      </c>
      <c r="AZ42" s="16">
        <f t="shared" si="3"/>
        <v>0</v>
      </c>
      <c r="BA42" s="16">
        <f t="shared" si="4"/>
        <v>0</v>
      </c>
      <c r="BB42" s="16">
        <f t="shared" si="16"/>
        <v>0</v>
      </c>
      <c r="BC42" s="15"/>
      <c r="BD42" s="16"/>
      <c r="BE42" s="16"/>
      <c r="BF42" s="15"/>
      <c r="BG42" s="15"/>
      <c r="BH42" s="15"/>
      <c r="BI42" s="15"/>
      <c r="BJ42" s="6"/>
      <c r="BK42" s="6"/>
      <c r="BL42" s="12" t="e">
        <f t="shared" si="5"/>
        <v>#DIV/0!</v>
      </c>
      <c r="BM42" s="17"/>
      <c r="BN42" s="17"/>
      <c r="BO42" s="17"/>
      <c r="BP42" s="17"/>
      <c r="BQ42" s="18"/>
      <c r="BR42" s="14">
        <f>BQ42*BJ42/1000</f>
        <v>0</v>
      </c>
      <c r="BS42" s="12"/>
      <c r="BT42" s="16"/>
      <c r="BU42" s="16"/>
      <c r="BV42" s="9"/>
      <c r="BW42" s="7"/>
      <c r="BX42" s="100" t="str">
        <f t="shared" si="14"/>
        <v>--</v>
      </c>
      <c r="BY42" s="19"/>
      <c r="BZ42" s="19"/>
      <c r="CA42" s="19"/>
      <c r="CB42" s="19"/>
      <c r="CC42" s="106"/>
      <c r="CD42" s="106">
        <f t="shared" si="15"/>
        <v>0</v>
      </c>
      <c r="CE42" s="6"/>
      <c r="CF42" s="109"/>
      <c r="CG42" s="109"/>
    </row>
    <row r="43" spans="1:85">
      <c r="B43" s="64">
        <v>43503</v>
      </c>
      <c r="C43" s="6"/>
      <c r="D43" s="2"/>
      <c r="E43" s="10" t="str">
        <f t="shared" si="6"/>
        <v xml:space="preserve">  </v>
      </c>
      <c r="F43" s="11" t="str">
        <f t="shared" si="7"/>
        <v xml:space="preserve">  </v>
      </c>
      <c r="G43" s="11"/>
      <c r="H43" s="35"/>
      <c r="I43" s="36"/>
      <c r="J43" s="6"/>
      <c r="K43" s="6">
        <f t="shared" si="0"/>
        <v>0</v>
      </c>
      <c r="L43" s="24" t="str">
        <f>IF(ISERROR(K43*E43/1000),"--",K43*E43/1000)</f>
        <v>--</v>
      </c>
      <c r="M43" s="24">
        <v>325</v>
      </c>
      <c r="N43" s="14"/>
      <c r="O43" s="13"/>
      <c r="P43" s="2"/>
      <c r="Q43" s="10" t="str">
        <f t="shared" si="1"/>
        <v>--</v>
      </c>
      <c r="R43" s="9"/>
      <c r="S43" s="10" t="str">
        <f t="shared" si="1"/>
        <v>--</v>
      </c>
      <c r="T43" s="2"/>
      <c r="U43" s="10" t="str">
        <f t="shared" si="17"/>
        <v>--</v>
      </c>
      <c r="V43" s="11"/>
      <c r="W43" s="35"/>
      <c r="X43" s="37"/>
      <c r="Y43" s="6"/>
      <c r="Z43" s="6">
        <f t="shared" si="8"/>
        <v>0</v>
      </c>
      <c r="AA43" s="24" t="str">
        <f>IF(ISERROR(Z43*E43/1000),"--",Z43*E43/1000)</f>
        <v>--</v>
      </c>
      <c r="AB43" s="28"/>
      <c r="AC43" s="28"/>
      <c r="AD43" s="28"/>
      <c r="AE43" s="6"/>
      <c r="AF43" s="6"/>
      <c r="AG43" s="12" t="e">
        <f t="shared" si="9"/>
        <v>#DIV/0!</v>
      </c>
      <c r="AH43" s="24" t="str">
        <f t="shared" si="10"/>
        <v xml:space="preserve">  </v>
      </c>
      <c r="AI43" s="12" t="str">
        <f>IF(ISERROR(L43*1000/(2*AE43*578)),"  ",L43*1000/(2*AE43*578))</f>
        <v xml:space="preserve">  </v>
      </c>
      <c r="AJ43" s="28"/>
      <c r="AK43" s="28"/>
      <c r="AL43" s="28"/>
      <c r="AM43" s="6"/>
      <c r="AN43" s="6"/>
      <c r="AO43" s="12" t="e">
        <f t="shared" si="11"/>
        <v>#DIV/0!</v>
      </c>
      <c r="AP43" s="24" t="str">
        <f t="shared" si="12"/>
        <v xml:space="preserve">  </v>
      </c>
      <c r="AQ43" s="12" t="str">
        <f>IF(ISERROR(L43*1000/(2*AM43*578)),"  ",L43*1000/(2*AM43*578))</f>
        <v xml:space="preserve">  </v>
      </c>
      <c r="AR43" s="28"/>
      <c r="AS43" s="2"/>
      <c r="AT43" s="2"/>
      <c r="AU43" s="6"/>
      <c r="AV43" s="6"/>
      <c r="AW43" s="12" t="e">
        <f t="shared" si="13"/>
        <v>#DIV/0!</v>
      </c>
      <c r="AX43" s="12"/>
      <c r="AY43" s="24">
        <v>0</v>
      </c>
      <c r="AZ43" s="16">
        <f t="shared" si="3"/>
        <v>0</v>
      </c>
      <c r="BA43" s="16">
        <f t="shared" si="4"/>
        <v>0</v>
      </c>
      <c r="BB43" s="16">
        <f t="shared" si="16"/>
        <v>0</v>
      </c>
      <c r="BC43" s="38"/>
      <c r="BD43" s="39"/>
      <c r="BE43" s="39"/>
      <c r="BF43" s="38"/>
      <c r="BG43" s="38"/>
      <c r="BH43" s="38"/>
      <c r="BI43" s="38"/>
      <c r="BJ43" s="6"/>
      <c r="BK43" s="6"/>
      <c r="BL43" s="12" t="e">
        <f t="shared" si="5"/>
        <v>#DIV/0!</v>
      </c>
      <c r="BM43" s="37"/>
      <c r="BN43" s="37"/>
      <c r="BO43" s="37"/>
      <c r="BP43" s="94"/>
      <c r="BQ43" s="18"/>
      <c r="BR43" s="14">
        <f>BQ43*BJ43/1000</f>
        <v>0</v>
      </c>
      <c r="BS43" s="12"/>
      <c r="BT43" s="16"/>
      <c r="BU43" s="16"/>
      <c r="BV43" s="9"/>
      <c r="BW43" s="1"/>
      <c r="BX43" s="100" t="str">
        <f t="shared" si="14"/>
        <v>--</v>
      </c>
      <c r="BY43" s="19"/>
      <c r="BZ43" s="19"/>
      <c r="CA43" s="19"/>
      <c r="CB43" s="19"/>
      <c r="CC43" s="106"/>
      <c r="CD43" s="106">
        <f t="shared" si="15"/>
        <v>0</v>
      </c>
      <c r="CE43" s="6"/>
      <c r="CF43" s="109"/>
      <c r="CG43" s="109"/>
    </row>
    <row r="44" spans="1:85">
      <c r="B44" s="64">
        <v>43504</v>
      </c>
      <c r="C44" s="6"/>
      <c r="D44" s="9"/>
      <c r="E44" s="10" t="str">
        <f t="shared" si="6"/>
        <v xml:space="preserve">  </v>
      </c>
      <c r="F44" s="11" t="str">
        <f t="shared" si="7"/>
        <v xml:space="preserve">  </v>
      </c>
      <c r="G44" s="11"/>
      <c r="H44" s="17"/>
      <c r="I44" s="17"/>
      <c r="J44" s="6"/>
      <c r="K44" s="6">
        <f t="shared" si="0"/>
        <v>0</v>
      </c>
      <c r="L44" s="24" t="str">
        <f>IF(ISERROR(K44*E44/1000),"--",K44*E44/1000)</f>
        <v>--</v>
      </c>
      <c r="M44" s="24">
        <v>325</v>
      </c>
      <c r="N44" s="14"/>
      <c r="O44" s="13"/>
      <c r="P44" s="9"/>
      <c r="Q44" s="10" t="str">
        <f t="shared" si="1"/>
        <v>--</v>
      </c>
      <c r="R44" s="2"/>
      <c r="S44" s="10" t="str">
        <f t="shared" si="1"/>
        <v>--</v>
      </c>
      <c r="T44" s="9"/>
      <c r="U44" s="10" t="str">
        <f t="shared" si="17"/>
        <v>--</v>
      </c>
      <c r="V44" s="11"/>
      <c r="W44" s="17"/>
      <c r="X44" s="17"/>
      <c r="Y44" s="6"/>
      <c r="Z44" s="6">
        <f t="shared" si="8"/>
        <v>0</v>
      </c>
      <c r="AA44" s="24" t="str">
        <f>IF(ISERROR(Z44*E44/1000),"--",Z44*E44/1000)</f>
        <v>--</v>
      </c>
      <c r="AB44" s="9"/>
      <c r="AC44" s="9"/>
      <c r="AD44" s="9"/>
      <c r="AE44" s="6"/>
      <c r="AF44" s="6"/>
      <c r="AG44" s="12" t="e">
        <f t="shared" si="9"/>
        <v>#DIV/0!</v>
      </c>
      <c r="AH44" s="24" t="str">
        <f t="shared" si="10"/>
        <v xml:space="preserve">  </v>
      </c>
      <c r="AI44" s="12" t="str">
        <f>IF(ISERROR(L44*1000/(2*AE44*578)),"  ",L44*1000/(2*AE44*578))</f>
        <v xml:space="preserve">  </v>
      </c>
      <c r="AJ44" s="9"/>
      <c r="AK44" s="9"/>
      <c r="AL44" s="9"/>
      <c r="AM44" s="6"/>
      <c r="AN44" s="6"/>
      <c r="AO44" s="12" t="e">
        <f t="shared" si="11"/>
        <v>#DIV/0!</v>
      </c>
      <c r="AP44" s="24" t="str">
        <f t="shared" si="12"/>
        <v xml:space="preserve">  </v>
      </c>
      <c r="AQ44" s="12" t="str">
        <f>IF(ISERROR(L44*1000/(2*AM44*578)),"  ",L44*1000/(2*AM44*578))</f>
        <v xml:space="preserve">  </v>
      </c>
      <c r="AR44" s="9"/>
      <c r="AS44" s="9"/>
      <c r="AT44" s="9"/>
      <c r="AU44" s="6"/>
      <c r="AV44" s="6"/>
      <c r="AW44" s="12" t="e">
        <f t="shared" si="13"/>
        <v>#DIV/0!</v>
      </c>
      <c r="AX44" s="12"/>
      <c r="AY44" s="24">
        <v>0</v>
      </c>
      <c r="AZ44" s="16">
        <f t="shared" si="3"/>
        <v>0</v>
      </c>
      <c r="BA44" s="16">
        <f t="shared" si="4"/>
        <v>0</v>
      </c>
      <c r="BB44" s="16">
        <f t="shared" si="16"/>
        <v>0</v>
      </c>
      <c r="BC44" s="15"/>
      <c r="BD44" s="16"/>
      <c r="BE44" s="16"/>
      <c r="BF44" s="15"/>
      <c r="BG44" s="15"/>
      <c r="BH44" s="15"/>
      <c r="BI44" s="15"/>
      <c r="BJ44" s="6"/>
      <c r="BK44" s="6"/>
      <c r="BL44" s="12" t="e">
        <f t="shared" si="5"/>
        <v>#DIV/0!</v>
      </c>
      <c r="BM44" s="17"/>
      <c r="BN44" s="17"/>
      <c r="BO44" s="17"/>
      <c r="BP44" s="17"/>
      <c r="BQ44" s="18"/>
      <c r="BR44" s="14">
        <f>BQ44*BJ44/1000</f>
        <v>0</v>
      </c>
      <c r="BS44" s="12"/>
      <c r="BT44" s="16"/>
      <c r="BU44" s="16"/>
      <c r="BV44" s="9"/>
      <c r="BW44" s="7"/>
      <c r="BX44" s="100" t="str">
        <f t="shared" si="14"/>
        <v>--</v>
      </c>
      <c r="BY44" s="19"/>
      <c r="BZ44" s="19"/>
      <c r="CA44" s="19"/>
      <c r="CB44" s="19"/>
      <c r="CC44" s="106"/>
      <c r="CD44" s="106">
        <f t="shared" si="15"/>
        <v>0</v>
      </c>
      <c r="CE44" s="6"/>
      <c r="CF44" s="109"/>
      <c r="CG44" s="109"/>
    </row>
    <row r="45" spans="1:85">
      <c r="B45" s="64">
        <v>43505</v>
      </c>
      <c r="C45" s="6"/>
      <c r="D45" s="9"/>
      <c r="E45" s="10" t="str">
        <f t="shared" si="6"/>
        <v xml:space="preserve">  </v>
      </c>
      <c r="F45" s="11" t="str">
        <f t="shared" si="7"/>
        <v xml:space="preserve">  </v>
      </c>
      <c r="G45" s="11"/>
      <c r="H45" s="17"/>
      <c r="I45" s="17"/>
      <c r="J45" s="6"/>
      <c r="K45" s="6">
        <f t="shared" si="0"/>
        <v>0</v>
      </c>
      <c r="L45" s="24" t="str">
        <f>IF(ISERROR(K45*E45/1000),"--",K45*E45/1000)</f>
        <v>--</v>
      </c>
      <c r="M45" s="24">
        <v>325</v>
      </c>
      <c r="N45" s="14"/>
      <c r="O45" s="13"/>
      <c r="P45" s="9"/>
      <c r="Q45" s="10" t="str">
        <f t="shared" si="1"/>
        <v>--</v>
      </c>
      <c r="R45" s="9"/>
      <c r="S45" s="10" t="str">
        <f t="shared" si="1"/>
        <v>--</v>
      </c>
      <c r="T45" s="9"/>
      <c r="U45" s="10" t="str">
        <f t="shared" si="17"/>
        <v>--</v>
      </c>
      <c r="V45" s="11"/>
      <c r="W45" s="17"/>
      <c r="X45" s="17"/>
      <c r="Y45" s="6"/>
      <c r="Z45" s="6">
        <f t="shared" si="8"/>
        <v>0</v>
      </c>
      <c r="AA45" s="24" t="str">
        <f>IF(ISERROR(Z45*E45/1000),"--",Z45*E45/1000)</f>
        <v>--</v>
      </c>
      <c r="AB45" s="9"/>
      <c r="AC45" s="9"/>
      <c r="AD45" s="9"/>
      <c r="AE45" s="6"/>
      <c r="AF45" s="6"/>
      <c r="AG45" s="12" t="e">
        <f t="shared" si="9"/>
        <v>#DIV/0!</v>
      </c>
      <c r="AH45" s="24" t="str">
        <f t="shared" si="10"/>
        <v xml:space="preserve">  </v>
      </c>
      <c r="AI45" s="12" t="str">
        <f>IF(ISERROR(L45*1000/(2*AE45*578)),"  ",L45*1000/(2*AE45*578))</f>
        <v xml:space="preserve">  </v>
      </c>
      <c r="AJ45" s="9"/>
      <c r="AK45" s="9"/>
      <c r="AL45" s="9"/>
      <c r="AM45" s="6"/>
      <c r="AN45" s="6"/>
      <c r="AO45" s="12" t="e">
        <f t="shared" si="11"/>
        <v>#DIV/0!</v>
      </c>
      <c r="AP45" s="24" t="str">
        <f t="shared" si="12"/>
        <v xml:space="preserve">  </v>
      </c>
      <c r="AQ45" s="12" t="str">
        <f>IF(ISERROR(L45*1000/(2*AM45*578)),"  ",L45*1000/(2*AM45*578))</f>
        <v xml:space="preserve">  </v>
      </c>
      <c r="AR45" s="9"/>
      <c r="AS45" s="9"/>
      <c r="AT45" s="9"/>
      <c r="AU45" s="6"/>
      <c r="AV45" s="6"/>
      <c r="AW45" s="12" t="e">
        <f t="shared" si="13"/>
        <v>#DIV/0!</v>
      </c>
      <c r="AX45" s="12"/>
      <c r="AY45" s="24">
        <v>0</v>
      </c>
      <c r="AZ45" s="16">
        <f t="shared" si="3"/>
        <v>0</v>
      </c>
      <c r="BA45" s="16">
        <f t="shared" si="4"/>
        <v>0</v>
      </c>
      <c r="BB45" s="16">
        <f t="shared" si="16"/>
        <v>0</v>
      </c>
      <c r="BC45" s="15"/>
      <c r="BD45" s="16"/>
      <c r="BE45" s="16"/>
      <c r="BF45" s="15"/>
      <c r="BG45" s="15"/>
      <c r="BH45" s="15"/>
      <c r="BI45" s="15"/>
      <c r="BJ45" s="6"/>
      <c r="BK45" s="6"/>
      <c r="BL45" s="12" t="e">
        <f t="shared" si="5"/>
        <v>#DIV/0!</v>
      </c>
      <c r="BM45" s="17"/>
      <c r="BN45" s="17"/>
      <c r="BO45" s="17"/>
      <c r="BP45" s="17"/>
      <c r="BQ45" s="18"/>
      <c r="BR45" s="14">
        <f>BQ45*BJ45/1000</f>
        <v>0</v>
      </c>
      <c r="BS45" s="12"/>
      <c r="BT45" s="16"/>
      <c r="BU45" s="16"/>
      <c r="BV45" s="9"/>
      <c r="BW45" s="7"/>
      <c r="BX45" s="100" t="str">
        <f t="shared" si="14"/>
        <v>--</v>
      </c>
      <c r="BY45" s="19"/>
      <c r="BZ45" s="19"/>
      <c r="CA45" s="19"/>
      <c r="CB45" s="19"/>
      <c r="CC45" s="106"/>
      <c r="CD45" s="106">
        <f t="shared" si="15"/>
        <v>0</v>
      </c>
      <c r="CE45" s="6"/>
      <c r="CF45" s="109"/>
      <c r="CG45" s="109"/>
    </row>
    <row r="46" spans="1:85">
      <c r="B46" s="64">
        <v>43506</v>
      </c>
      <c r="C46" s="6"/>
      <c r="D46" s="9"/>
      <c r="E46" s="10" t="str">
        <f t="shared" si="6"/>
        <v xml:space="preserve">  </v>
      </c>
      <c r="F46" s="11" t="str">
        <f t="shared" si="7"/>
        <v xml:space="preserve">  </v>
      </c>
      <c r="G46" s="11"/>
      <c r="H46" s="17"/>
      <c r="I46" s="17"/>
      <c r="J46" s="6"/>
      <c r="K46" s="6">
        <f t="shared" si="0"/>
        <v>0</v>
      </c>
      <c r="L46" s="24" t="str">
        <f>IF(ISERROR(K46*E46/1000),"--",K46*E46/1000)</f>
        <v>--</v>
      </c>
      <c r="M46" s="24">
        <v>325</v>
      </c>
      <c r="N46" s="14"/>
      <c r="O46" s="13"/>
      <c r="P46" s="9"/>
      <c r="Q46" s="10" t="str">
        <f t="shared" si="1"/>
        <v>--</v>
      </c>
      <c r="R46" s="9"/>
      <c r="S46" s="10" t="str">
        <f t="shared" si="1"/>
        <v>--</v>
      </c>
      <c r="T46" s="9"/>
      <c r="U46" s="10" t="str">
        <f t="shared" si="17"/>
        <v>--</v>
      </c>
      <c r="V46" s="11"/>
      <c r="W46" s="17"/>
      <c r="X46" s="17"/>
      <c r="Y46" s="59"/>
      <c r="Z46" s="6">
        <f t="shared" si="8"/>
        <v>0</v>
      </c>
      <c r="AA46" s="24" t="str">
        <f>IF(ISERROR(Z46*E46/1000),"--",Z46*E46/1000)</f>
        <v>--</v>
      </c>
      <c r="AB46" s="9"/>
      <c r="AC46" s="9"/>
      <c r="AD46" s="9"/>
      <c r="AE46" s="59"/>
      <c r="AF46" s="59"/>
      <c r="AG46" s="12" t="e">
        <f t="shared" si="9"/>
        <v>#DIV/0!</v>
      </c>
      <c r="AH46" s="24" t="str">
        <f t="shared" si="10"/>
        <v xml:space="preserve">  </v>
      </c>
      <c r="AI46" s="12" t="str">
        <f>IF(ISERROR(L46*1000/(2*AE46*578)),"  ",L46*1000/(2*AE46*578))</f>
        <v xml:space="preserve">  </v>
      </c>
      <c r="AJ46" s="9"/>
      <c r="AK46" s="9"/>
      <c r="AL46" s="9"/>
      <c r="AM46" s="59"/>
      <c r="AN46" s="59"/>
      <c r="AO46" s="12" t="e">
        <f t="shared" si="11"/>
        <v>#DIV/0!</v>
      </c>
      <c r="AP46" s="102" t="str">
        <f t="shared" si="12"/>
        <v xml:space="preserve">  </v>
      </c>
      <c r="AQ46" s="12" t="str">
        <f>IF(ISERROR(L46*1000/(2*AM46*578)),"  ",L46*1000/(2*AM46*578))</f>
        <v xml:space="preserve">  </v>
      </c>
      <c r="AR46" s="9"/>
      <c r="AS46" s="9"/>
      <c r="AT46" s="9"/>
      <c r="AU46" s="59"/>
      <c r="AV46" s="59"/>
      <c r="AW46" s="12" t="e">
        <f t="shared" si="13"/>
        <v>#DIV/0!</v>
      </c>
      <c r="AX46" s="12"/>
      <c r="AY46" s="24">
        <v>0</v>
      </c>
      <c r="AZ46" s="16">
        <f t="shared" si="3"/>
        <v>0</v>
      </c>
      <c r="BA46" s="16">
        <f t="shared" si="4"/>
        <v>0</v>
      </c>
      <c r="BB46" s="16">
        <f t="shared" si="16"/>
        <v>0</v>
      </c>
      <c r="BC46" s="15"/>
      <c r="BD46" s="16"/>
      <c r="BE46" s="16"/>
      <c r="BF46" s="15"/>
      <c r="BG46" s="15"/>
      <c r="BH46" s="15"/>
      <c r="BI46" s="15"/>
      <c r="BJ46" s="59"/>
      <c r="BK46" s="59"/>
      <c r="BL46" s="105" t="e">
        <f t="shared" si="5"/>
        <v>#DIV/0!</v>
      </c>
      <c r="BM46" s="17"/>
      <c r="BN46" s="17"/>
      <c r="BO46" s="17"/>
      <c r="BP46" s="17"/>
      <c r="BQ46" s="18"/>
      <c r="BR46" s="14">
        <f>BQ46*BJ46/1000</f>
        <v>0</v>
      </c>
      <c r="BS46" s="12"/>
      <c r="BT46" s="16"/>
      <c r="BU46" s="16"/>
      <c r="BV46" s="9"/>
      <c r="BW46" s="7"/>
      <c r="BX46" s="100" t="str">
        <f t="shared" si="14"/>
        <v>--</v>
      </c>
      <c r="BY46" s="19"/>
      <c r="BZ46" s="19"/>
      <c r="CA46" s="19"/>
      <c r="CB46" s="19"/>
      <c r="CC46" s="106"/>
      <c r="CD46" s="106">
        <f t="shared" si="15"/>
        <v>0</v>
      </c>
      <c r="CE46" s="6"/>
      <c r="CF46" s="109"/>
      <c r="CG46" s="109"/>
    </row>
    <row r="47" spans="1:85">
      <c r="B47" s="64">
        <v>43507</v>
      </c>
      <c r="C47" s="6"/>
      <c r="D47" s="9"/>
      <c r="E47" s="10" t="str">
        <f t="shared" si="6"/>
        <v xml:space="preserve">  </v>
      </c>
      <c r="F47" s="11" t="str">
        <f t="shared" si="7"/>
        <v xml:space="preserve">  </v>
      </c>
      <c r="G47" s="11"/>
      <c r="H47" s="17"/>
      <c r="I47" s="17"/>
      <c r="J47" s="6"/>
      <c r="K47" s="6">
        <f t="shared" si="0"/>
        <v>0</v>
      </c>
      <c r="L47" s="24" t="str">
        <f>IF(ISERROR(K47*E47/1000),"--",K47*E47/1000)</f>
        <v>--</v>
      </c>
      <c r="M47" s="24">
        <v>325</v>
      </c>
      <c r="N47" s="14"/>
      <c r="O47" s="13"/>
      <c r="P47" s="9"/>
      <c r="Q47" s="10" t="str">
        <f t="shared" si="1"/>
        <v>--</v>
      </c>
      <c r="R47" s="9"/>
      <c r="S47" s="10" t="str">
        <f t="shared" si="1"/>
        <v>--</v>
      </c>
      <c r="T47" s="9"/>
      <c r="U47" s="10" t="str">
        <f t="shared" si="17"/>
        <v>--</v>
      </c>
      <c r="V47" s="11"/>
      <c r="W47" s="17"/>
      <c r="X47" s="17"/>
      <c r="Y47" s="59"/>
      <c r="Z47" s="6">
        <f t="shared" si="8"/>
        <v>0</v>
      </c>
      <c r="AA47" s="24" t="str">
        <f>IF(ISERROR(Z47*E47/1000),"--",Z47*E47/1000)</f>
        <v>--</v>
      </c>
      <c r="AB47" s="9"/>
      <c r="AC47" s="9"/>
      <c r="AD47" s="9"/>
      <c r="AE47" s="59"/>
      <c r="AF47" s="59"/>
      <c r="AG47" s="12" t="e">
        <f t="shared" si="9"/>
        <v>#DIV/0!</v>
      </c>
      <c r="AH47" s="24" t="str">
        <f t="shared" si="10"/>
        <v xml:space="preserve">  </v>
      </c>
      <c r="AI47" s="12" t="str">
        <f>IF(ISERROR(L47*1000/(2*AE47*578)),"  ",L47*1000/(2*AE47*578))</f>
        <v xml:space="preserve">  </v>
      </c>
      <c r="AJ47" s="9"/>
      <c r="AK47" s="9"/>
      <c r="AL47" s="9"/>
      <c r="AM47" s="59"/>
      <c r="AN47" s="59"/>
      <c r="AO47" s="12" t="e">
        <f t="shared" si="11"/>
        <v>#DIV/0!</v>
      </c>
      <c r="AP47" s="102" t="str">
        <f t="shared" si="12"/>
        <v xml:space="preserve">  </v>
      </c>
      <c r="AQ47" s="12" t="str">
        <f>IF(ISERROR(L47*1000/(2*AM47*578)),"  ",L47*1000/(2*AM47*578))</f>
        <v xml:space="preserve">  </v>
      </c>
      <c r="AR47" s="9"/>
      <c r="AS47" s="9"/>
      <c r="AT47" s="9"/>
      <c r="AU47" s="59"/>
      <c r="AV47" s="59"/>
      <c r="AW47" s="12" t="e">
        <f t="shared" si="13"/>
        <v>#DIV/0!</v>
      </c>
      <c r="AX47" s="12"/>
      <c r="AY47" s="24">
        <v>0</v>
      </c>
      <c r="AZ47" s="16">
        <f t="shared" si="3"/>
        <v>0</v>
      </c>
      <c r="BA47" s="16">
        <f t="shared" si="4"/>
        <v>0</v>
      </c>
      <c r="BB47" s="16">
        <f t="shared" si="16"/>
        <v>0</v>
      </c>
      <c r="BC47" s="29"/>
      <c r="BD47" s="39"/>
      <c r="BE47" s="39"/>
      <c r="BF47" s="29"/>
      <c r="BG47" s="29"/>
      <c r="BH47" s="29"/>
      <c r="BI47" s="29"/>
      <c r="BJ47" s="59"/>
      <c r="BK47" s="59"/>
      <c r="BL47" s="105" t="e">
        <f t="shared" si="5"/>
        <v>#DIV/0!</v>
      </c>
      <c r="BM47" s="17"/>
      <c r="BN47" s="17"/>
      <c r="BO47" s="17"/>
      <c r="BP47" s="17"/>
      <c r="BQ47" s="18"/>
      <c r="BR47" s="14">
        <f>BQ47*BJ47/1000</f>
        <v>0</v>
      </c>
      <c r="BS47" s="12"/>
      <c r="BT47" s="16"/>
      <c r="BU47" s="16"/>
      <c r="BV47" s="9"/>
      <c r="BW47" s="7"/>
      <c r="BX47" s="100" t="str">
        <f t="shared" si="14"/>
        <v>--</v>
      </c>
      <c r="BY47" s="19"/>
      <c r="BZ47" s="19"/>
      <c r="CA47" s="19"/>
      <c r="CB47" s="19"/>
      <c r="CC47" s="106"/>
      <c r="CD47" s="106">
        <f t="shared" si="15"/>
        <v>0</v>
      </c>
      <c r="CE47" s="6"/>
      <c r="CF47" s="109"/>
      <c r="CG47" s="109"/>
    </row>
    <row r="48" spans="1:85">
      <c r="B48" s="64">
        <v>43508</v>
      </c>
      <c r="C48" s="6"/>
      <c r="D48" s="9"/>
      <c r="E48" s="10" t="str">
        <f t="shared" si="6"/>
        <v xml:space="preserve">  </v>
      </c>
      <c r="F48" s="11" t="str">
        <f t="shared" si="7"/>
        <v xml:space="preserve">  </v>
      </c>
      <c r="G48" s="11"/>
      <c r="H48" s="17"/>
      <c r="I48" s="17"/>
      <c r="J48" s="6"/>
      <c r="K48" s="6">
        <f t="shared" si="0"/>
        <v>0</v>
      </c>
      <c r="L48" s="24" t="str">
        <f>IF(ISERROR(K48*E48/1000),"--",K48*E48/1000)</f>
        <v>--</v>
      </c>
      <c r="M48" s="24">
        <v>325</v>
      </c>
      <c r="N48" s="14"/>
      <c r="O48" s="13"/>
      <c r="P48" s="9"/>
      <c r="Q48" s="10" t="str">
        <f t="shared" si="1"/>
        <v>--</v>
      </c>
      <c r="R48" s="9"/>
      <c r="S48" s="10" t="str">
        <f t="shared" si="1"/>
        <v>--</v>
      </c>
      <c r="T48" s="9"/>
      <c r="U48" s="10" t="str">
        <f t="shared" si="17"/>
        <v>--</v>
      </c>
      <c r="V48" s="11"/>
      <c r="W48" s="17"/>
      <c r="X48" s="17"/>
      <c r="Y48" s="59"/>
      <c r="Z48" s="6">
        <f t="shared" si="8"/>
        <v>0</v>
      </c>
      <c r="AA48" s="24" t="str">
        <f>IF(ISERROR(Z48*E48/1000),"--",Z48*E48/1000)</f>
        <v>--</v>
      </c>
      <c r="AB48" s="9"/>
      <c r="AC48" s="28"/>
      <c r="AD48" s="28"/>
      <c r="AE48" s="59"/>
      <c r="AF48" s="59"/>
      <c r="AG48" s="12" t="e">
        <f t="shared" si="9"/>
        <v>#DIV/0!</v>
      </c>
      <c r="AH48" s="24" t="str">
        <f t="shared" si="10"/>
        <v xml:space="preserve">  </v>
      </c>
      <c r="AI48" s="12" t="str">
        <f>IF(ISERROR(L48*1000/(2*AE48*578)),"  ",L48*1000/(2*AE48*578))</f>
        <v xml:space="preserve">  </v>
      </c>
      <c r="AJ48" s="28"/>
      <c r="AK48" s="28"/>
      <c r="AL48" s="28"/>
      <c r="AM48" s="59"/>
      <c r="AN48" s="59"/>
      <c r="AO48" s="12" t="e">
        <f t="shared" si="11"/>
        <v>#DIV/0!</v>
      </c>
      <c r="AP48" s="102" t="str">
        <f t="shared" si="12"/>
        <v xml:space="preserve">  </v>
      </c>
      <c r="AQ48" s="12" t="str">
        <f>IF(ISERROR(L48*1000/(2*AM48*578)),"  ",L48*1000/(2*AM48*578))</f>
        <v xml:space="preserve">  </v>
      </c>
      <c r="AR48" s="28"/>
      <c r="AS48" s="28"/>
      <c r="AT48" s="28"/>
      <c r="AU48" s="59"/>
      <c r="AV48" s="59"/>
      <c r="AW48" s="12" t="e">
        <f t="shared" si="13"/>
        <v>#DIV/0!</v>
      </c>
      <c r="AX48" s="12"/>
      <c r="AY48" s="24">
        <v>0</v>
      </c>
      <c r="AZ48" s="16">
        <f t="shared" si="3"/>
        <v>0</v>
      </c>
      <c r="BA48" s="16">
        <f t="shared" si="4"/>
        <v>0</v>
      </c>
      <c r="BB48" s="16">
        <f t="shared" si="16"/>
        <v>0</v>
      </c>
      <c r="BC48" s="29"/>
      <c r="BD48" s="39"/>
      <c r="BE48" s="39"/>
      <c r="BF48" s="29"/>
      <c r="BG48" s="29"/>
      <c r="BH48" s="29"/>
      <c r="BI48" s="29"/>
      <c r="BJ48" s="59"/>
      <c r="BK48" s="59"/>
      <c r="BL48" s="105" t="e">
        <f t="shared" si="5"/>
        <v>#DIV/0!</v>
      </c>
      <c r="BM48" s="17"/>
      <c r="BN48" s="17"/>
      <c r="BO48" s="17"/>
      <c r="BP48" s="17"/>
      <c r="BQ48" s="18"/>
      <c r="BR48" s="14">
        <f>BQ48*BJ48/1000</f>
        <v>0</v>
      </c>
      <c r="BS48" s="12"/>
      <c r="BT48" s="16"/>
      <c r="BU48" s="16"/>
      <c r="BV48" s="9"/>
      <c r="BW48" s="7"/>
      <c r="BX48" s="100" t="str">
        <f t="shared" si="14"/>
        <v>--</v>
      </c>
      <c r="BY48" s="19"/>
      <c r="BZ48" s="19"/>
      <c r="CA48" s="19"/>
      <c r="CB48" s="19"/>
      <c r="CC48" s="106"/>
      <c r="CD48" s="106">
        <f t="shared" si="15"/>
        <v>0</v>
      </c>
      <c r="CE48" s="6"/>
      <c r="CF48" s="109"/>
      <c r="CG48" s="109"/>
    </row>
    <row r="49" spans="2:85">
      <c r="B49" s="64">
        <v>43509</v>
      </c>
      <c r="C49" s="6"/>
      <c r="D49" s="9"/>
      <c r="E49" s="10" t="str">
        <f t="shared" si="6"/>
        <v xml:space="preserve">  </v>
      </c>
      <c r="F49" s="11" t="str">
        <f t="shared" si="7"/>
        <v xml:space="preserve">  </v>
      </c>
      <c r="G49" s="11"/>
      <c r="H49" s="17"/>
      <c r="I49" s="17"/>
      <c r="J49" s="6"/>
      <c r="K49" s="6">
        <f t="shared" si="0"/>
        <v>0</v>
      </c>
      <c r="L49" s="24" t="str">
        <f>IF(ISERROR(K49*E49/1000),"--",K49*E49/1000)</f>
        <v>--</v>
      </c>
      <c r="M49" s="24">
        <v>325</v>
      </c>
      <c r="N49" s="14"/>
      <c r="O49" s="13"/>
      <c r="P49" s="9"/>
      <c r="Q49" s="10" t="str">
        <f t="shared" si="1"/>
        <v>--</v>
      </c>
      <c r="R49" s="9"/>
      <c r="S49" s="10" t="str">
        <f t="shared" si="1"/>
        <v>--</v>
      </c>
      <c r="T49" s="9"/>
      <c r="U49" s="10" t="str">
        <f t="shared" si="17"/>
        <v>--</v>
      </c>
      <c r="V49" s="11"/>
      <c r="W49" s="17"/>
      <c r="X49" s="17"/>
      <c r="Y49" s="59"/>
      <c r="Z49" s="6">
        <f t="shared" si="8"/>
        <v>0</v>
      </c>
      <c r="AA49" s="24" t="str">
        <f>IF(ISERROR(Z49*E49/1000),"--",Z49*E49/1000)</f>
        <v>--</v>
      </c>
      <c r="AB49" s="9"/>
      <c r="AC49" s="28"/>
      <c r="AD49" s="28"/>
      <c r="AE49" s="59"/>
      <c r="AF49" s="59"/>
      <c r="AG49" s="12" t="e">
        <f t="shared" si="9"/>
        <v>#DIV/0!</v>
      </c>
      <c r="AH49" s="24" t="str">
        <f t="shared" si="10"/>
        <v xml:space="preserve">  </v>
      </c>
      <c r="AI49" s="12" t="str">
        <f>IF(ISERROR(L49*1000/(2*AE49*578)),"  ",L49*1000/(2*AE49*578))</f>
        <v xml:space="preserve">  </v>
      </c>
      <c r="AJ49" s="28"/>
      <c r="AK49" s="28"/>
      <c r="AL49" s="28"/>
      <c r="AM49" s="59"/>
      <c r="AN49" s="59"/>
      <c r="AO49" s="12" t="e">
        <f t="shared" si="11"/>
        <v>#DIV/0!</v>
      </c>
      <c r="AP49" s="102" t="str">
        <f t="shared" si="12"/>
        <v xml:space="preserve">  </v>
      </c>
      <c r="AQ49" s="12" t="str">
        <f>IF(ISERROR(L49*1000/(2*AM49*578)),"  ",L49*1000/(2*AM49*578))</f>
        <v xml:space="preserve">  </v>
      </c>
      <c r="AR49" s="28"/>
      <c r="AS49" s="28"/>
      <c r="AT49" s="28"/>
      <c r="AU49" s="59"/>
      <c r="AV49" s="59"/>
      <c r="AW49" s="12" t="e">
        <f t="shared" si="13"/>
        <v>#DIV/0!</v>
      </c>
      <c r="AX49" s="12"/>
      <c r="AY49" s="24">
        <v>0</v>
      </c>
      <c r="AZ49" s="16">
        <f t="shared" si="3"/>
        <v>0</v>
      </c>
      <c r="BA49" s="16">
        <f t="shared" si="4"/>
        <v>0</v>
      </c>
      <c r="BB49" s="16">
        <f t="shared" si="16"/>
        <v>0</v>
      </c>
      <c r="BC49" s="29"/>
      <c r="BD49" s="16"/>
      <c r="BE49" s="16"/>
      <c r="BF49" s="15"/>
      <c r="BG49" s="15"/>
      <c r="BH49" s="15"/>
      <c r="BI49" s="15"/>
      <c r="BJ49" s="59"/>
      <c r="BK49" s="59"/>
      <c r="BL49" s="105" t="e">
        <f t="shared" si="5"/>
        <v>#DIV/0!</v>
      </c>
      <c r="BM49" s="17"/>
      <c r="BN49" s="17"/>
      <c r="BO49" s="17"/>
      <c r="BP49" s="17"/>
      <c r="BQ49" s="18"/>
      <c r="BR49" s="14">
        <f>BQ49*BJ49/1000</f>
        <v>0</v>
      </c>
      <c r="BS49" s="12"/>
      <c r="BT49" s="16"/>
      <c r="BU49" s="16"/>
      <c r="BV49" s="9"/>
      <c r="BW49" s="26"/>
      <c r="BX49" s="100" t="str">
        <f t="shared" si="14"/>
        <v>--</v>
      </c>
      <c r="BY49" s="19"/>
      <c r="BZ49" s="19"/>
      <c r="CA49" s="19"/>
      <c r="CB49" s="19"/>
      <c r="CC49" s="106"/>
      <c r="CD49" s="106">
        <f t="shared" si="15"/>
        <v>0</v>
      </c>
      <c r="CE49" s="6"/>
      <c r="CF49" s="109"/>
      <c r="CG49" s="109"/>
    </row>
    <row r="50" spans="2:85">
      <c r="B50" s="64">
        <v>43510</v>
      </c>
      <c r="C50" s="6"/>
      <c r="D50" s="9"/>
      <c r="E50" s="10" t="str">
        <f t="shared" si="6"/>
        <v xml:space="preserve">  </v>
      </c>
      <c r="F50" s="11" t="str">
        <f t="shared" si="7"/>
        <v xml:space="preserve">  </v>
      </c>
      <c r="G50" s="11"/>
      <c r="H50" s="17"/>
      <c r="I50" s="17"/>
      <c r="J50" s="6"/>
      <c r="K50" s="6">
        <f t="shared" si="0"/>
        <v>0</v>
      </c>
      <c r="L50" s="24" t="str">
        <f>IF(ISERROR(K50*E50/1000),"--",K50*E50/1000)</f>
        <v>--</v>
      </c>
      <c r="M50" s="24">
        <v>325</v>
      </c>
      <c r="N50" s="14"/>
      <c r="O50" s="13"/>
      <c r="P50" s="9"/>
      <c r="Q50" s="10" t="str">
        <f t="shared" si="1"/>
        <v>--</v>
      </c>
      <c r="R50" s="9"/>
      <c r="S50" s="10" t="str">
        <f t="shared" si="1"/>
        <v>--</v>
      </c>
      <c r="T50" s="9"/>
      <c r="U50" s="10" t="str">
        <f t="shared" si="17"/>
        <v>--</v>
      </c>
      <c r="V50" s="11"/>
      <c r="W50" s="17"/>
      <c r="X50" s="17"/>
      <c r="Y50" s="59"/>
      <c r="Z50" s="6">
        <f t="shared" si="8"/>
        <v>0</v>
      </c>
      <c r="AA50" s="24" t="str">
        <f>IF(ISERROR(Z50*E50/1000),"--",Z50*E50/1000)</f>
        <v>--</v>
      </c>
      <c r="AB50" s="9"/>
      <c r="AC50" s="28"/>
      <c r="AD50" s="28"/>
      <c r="AE50" s="59"/>
      <c r="AF50" s="59"/>
      <c r="AG50" s="12" t="e">
        <f t="shared" si="9"/>
        <v>#DIV/0!</v>
      </c>
      <c r="AH50" s="24" t="str">
        <f t="shared" si="10"/>
        <v xml:space="preserve">  </v>
      </c>
      <c r="AI50" s="12" t="str">
        <f>IF(ISERROR(L50*1000/(2*AE50*578)),"  ",L50*1000/(2*AE50*578))</f>
        <v xml:space="preserve">  </v>
      </c>
      <c r="AJ50" s="28"/>
      <c r="AK50" s="28"/>
      <c r="AL50" s="28"/>
      <c r="AM50" s="59"/>
      <c r="AN50" s="59"/>
      <c r="AO50" s="12" t="e">
        <f t="shared" si="11"/>
        <v>#DIV/0!</v>
      </c>
      <c r="AP50" s="102" t="str">
        <f t="shared" si="12"/>
        <v xml:space="preserve">  </v>
      </c>
      <c r="AQ50" s="12" t="str">
        <f>IF(ISERROR(L50*1000/(2*AM50*578)),"  ",L50*1000/(2*AM50*578))</f>
        <v xml:space="preserve">  </v>
      </c>
      <c r="AR50" s="28"/>
      <c r="AS50" s="28"/>
      <c r="AT50" s="28"/>
      <c r="AU50" s="59"/>
      <c r="AV50" s="59"/>
      <c r="AW50" s="12" t="e">
        <f t="shared" si="13"/>
        <v>#DIV/0!</v>
      </c>
      <c r="AX50" s="12"/>
      <c r="AY50" s="24">
        <v>0</v>
      </c>
      <c r="AZ50" s="16">
        <f t="shared" si="3"/>
        <v>0</v>
      </c>
      <c r="BA50" s="16">
        <f t="shared" si="4"/>
        <v>0</v>
      </c>
      <c r="BB50" s="16">
        <f t="shared" si="16"/>
        <v>0</v>
      </c>
      <c r="BC50" s="29"/>
      <c r="BD50" s="16"/>
      <c r="BE50" s="16"/>
      <c r="BF50" s="15"/>
      <c r="BG50" s="15"/>
      <c r="BH50" s="15"/>
      <c r="BI50" s="15"/>
      <c r="BJ50" s="59"/>
      <c r="BK50" s="59"/>
      <c r="BL50" s="105" t="e">
        <f t="shared" si="5"/>
        <v>#DIV/0!</v>
      </c>
      <c r="BM50" s="17"/>
      <c r="BN50" s="17"/>
      <c r="BO50" s="17"/>
      <c r="BP50" s="17"/>
      <c r="BQ50" s="97"/>
      <c r="BR50" s="14">
        <f>BQ50*BJ50/1000</f>
        <v>0</v>
      </c>
      <c r="BS50" s="12"/>
      <c r="BT50" s="16"/>
      <c r="BU50" s="16"/>
      <c r="BV50" s="9"/>
      <c r="BW50" s="26"/>
      <c r="BX50" s="100" t="str">
        <f t="shared" si="14"/>
        <v>--</v>
      </c>
      <c r="BY50" s="19"/>
      <c r="BZ50" s="19"/>
      <c r="CA50" s="19"/>
      <c r="CB50" s="19"/>
      <c r="CC50" s="106"/>
      <c r="CD50" s="106">
        <f t="shared" si="15"/>
        <v>0</v>
      </c>
      <c r="CE50" s="6"/>
      <c r="CF50" s="109"/>
      <c r="CG50" s="109"/>
    </row>
    <row r="51" spans="2:85">
      <c r="B51" s="64">
        <v>43511</v>
      </c>
      <c r="C51" s="6"/>
      <c r="D51" s="9"/>
      <c r="E51" s="10" t="str">
        <f t="shared" si="6"/>
        <v xml:space="preserve">  </v>
      </c>
      <c r="F51" s="11" t="str">
        <f t="shared" si="7"/>
        <v xml:space="preserve">  </v>
      </c>
      <c r="G51" s="11"/>
      <c r="H51" s="17"/>
      <c r="I51" s="17"/>
      <c r="J51" s="6"/>
      <c r="K51" s="6">
        <f t="shared" si="0"/>
        <v>0</v>
      </c>
      <c r="L51" s="24" t="str">
        <f>IF(ISERROR(K51*E51/1000),"--",K51*E51/1000)</f>
        <v>--</v>
      </c>
      <c r="M51" s="24">
        <v>325</v>
      </c>
      <c r="N51" s="14"/>
      <c r="O51" s="13"/>
      <c r="P51" s="9"/>
      <c r="Q51" s="10" t="str">
        <f t="shared" si="1"/>
        <v>--</v>
      </c>
      <c r="R51" s="9"/>
      <c r="S51" s="10" t="str">
        <f t="shared" si="1"/>
        <v>--</v>
      </c>
      <c r="T51" s="9"/>
      <c r="U51" s="10" t="str">
        <f t="shared" si="17"/>
        <v>--</v>
      </c>
      <c r="V51" s="11"/>
      <c r="W51" s="17"/>
      <c r="X51" s="17"/>
      <c r="Y51" s="59"/>
      <c r="Z51" s="6">
        <f t="shared" si="8"/>
        <v>0</v>
      </c>
      <c r="AA51" s="24" t="str">
        <f>IF(ISERROR(Z51*E51/1000),"--",Z51*E51/1000)</f>
        <v>--</v>
      </c>
      <c r="AB51" s="9"/>
      <c r="AC51" s="9"/>
      <c r="AD51" s="9"/>
      <c r="AE51" s="59"/>
      <c r="AF51" s="59"/>
      <c r="AG51" s="12" t="e">
        <f t="shared" si="9"/>
        <v>#DIV/0!</v>
      </c>
      <c r="AH51" s="24" t="str">
        <f t="shared" si="10"/>
        <v xml:space="preserve">  </v>
      </c>
      <c r="AI51" s="12" t="str">
        <f>IF(ISERROR(L51*1000/(2*AE51*578)),"  ",L51*1000/(2*AE51*578))</f>
        <v xml:space="preserve">  </v>
      </c>
      <c r="AJ51" s="9"/>
      <c r="AK51" s="9"/>
      <c r="AL51" s="9"/>
      <c r="AM51" s="59"/>
      <c r="AN51" s="59"/>
      <c r="AO51" s="12" t="e">
        <f t="shared" si="11"/>
        <v>#DIV/0!</v>
      </c>
      <c r="AP51" s="102" t="str">
        <f t="shared" si="12"/>
        <v xml:space="preserve">  </v>
      </c>
      <c r="AQ51" s="12" t="str">
        <f>IF(ISERROR(L51*1000/(2*AM51*578)),"  ",L51*1000/(2*AM51*578))</f>
        <v xml:space="preserve">  </v>
      </c>
      <c r="AR51" s="9"/>
      <c r="AS51" s="9"/>
      <c r="AT51" s="9"/>
      <c r="AU51" s="59"/>
      <c r="AV51" s="59"/>
      <c r="AW51" s="12" t="e">
        <f t="shared" si="13"/>
        <v>#DIV/0!</v>
      </c>
      <c r="AX51" s="12"/>
      <c r="AY51" s="24">
        <v>0</v>
      </c>
      <c r="AZ51" s="16">
        <f t="shared" si="3"/>
        <v>0</v>
      </c>
      <c r="BA51" s="16">
        <f t="shared" si="4"/>
        <v>0</v>
      </c>
      <c r="BB51" s="16">
        <f t="shared" si="16"/>
        <v>0</v>
      </c>
      <c r="BC51" s="15"/>
      <c r="BD51" s="16"/>
      <c r="BE51" s="16"/>
      <c r="BF51" s="15"/>
      <c r="BG51" s="15"/>
      <c r="BH51" s="15"/>
      <c r="BI51" s="15"/>
      <c r="BJ51" s="59"/>
      <c r="BK51" s="59"/>
      <c r="BL51" s="105" t="e">
        <f t="shared" si="5"/>
        <v>#DIV/0!</v>
      </c>
      <c r="BM51" s="17"/>
      <c r="BN51" s="17"/>
      <c r="BO51" s="17"/>
      <c r="BP51" s="17"/>
      <c r="BQ51" s="97"/>
      <c r="BR51" s="14">
        <f>BQ51*BJ51/1000</f>
        <v>0</v>
      </c>
      <c r="BS51" s="12"/>
      <c r="BT51" s="16"/>
      <c r="BU51" s="16"/>
      <c r="BV51" s="9"/>
      <c r="BW51" s="26"/>
      <c r="BX51" s="100" t="str">
        <f t="shared" si="14"/>
        <v>--</v>
      </c>
      <c r="BY51" s="19"/>
      <c r="BZ51" s="19"/>
      <c r="CA51" s="19"/>
      <c r="CB51" s="19"/>
      <c r="CC51" s="106"/>
      <c r="CD51" s="106">
        <f t="shared" si="15"/>
        <v>0</v>
      </c>
      <c r="CE51" s="6"/>
      <c r="CF51" s="109"/>
      <c r="CG51" s="109"/>
    </row>
    <row r="52" spans="2:85">
      <c r="B52" s="64">
        <v>43512</v>
      </c>
      <c r="C52" s="6"/>
      <c r="D52" s="9"/>
      <c r="E52" s="10" t="str">
        <f t="shared" si="6"/>
        <v xml:space="preserve">  </v>
      </c>
      <c r="F52" s="11" t="str">
        <f t="shared" si="7"/>
        <v xml:space="preserve">  </v>
      </c>
      <c r="G52" s="11"/>
      <c r="H52" s="17"/>
      <c r="I52" s="17"/>
      <c r="J52" s="6"/>
      <c r="K52" s="6">
        <f t="shared" si="0"/>
        <v>0</v>
      </c>
      <c r="L52" s="24" t="str">
        <f>IF(ISERROR(K52*E52/1000),"--",K52*E52/1000)</f>
        <v>--</v>
      </c>
      <c r="M52" s="24">
        <v>325</v>
      </c>
      <c r="N52" s="14"/>
      <c r="O52" s="13"/>
      <c r="P52" s="9"/>
      <c r="Q52" s="10" t="str">
        <f t="shared" si="1"/>
        <v>--</v>
      </c>
      <c r="R52" s="9"/>
      <c r="S52" s="10" t="str">
        <f t="shared" si="1"/>
        <v>--</v>
      </c>
      <c r="T52" s="9"/>
      <c r="U52" s="10" t="str">
        <f t="shared" si="17"/>
        <v>--</v>
      </c>
      <c r="V52" s="11"/>
      <c r="W52" s="17"/>
      <c r="X52" s="17"/>
      <c r="Y52" s="59"/>
      <c r="Z52" s="6">
        <f t="shared" si="8"/>
        <v>0</v>
      </c>
      <c r="AA52" s="24" t="str">
        <f>IF(ISERROR(Z52*E52/1000),"--",Z52*E52/1000)</f>
        <v>--</v>
      </c>
      <c r="AB52" s="9"/>
      <c r="AC52" s="9"/>
      <c r="AD52" s="9"/>
      <c r="AE52" s="59"/>
      <c r="AF52" s="59"/>
      <c r="AG52" s="12" t="e">
        <f t="shared" si="9"/>
        <v>#DIV/0!</v>
      </c>
      <c r="AH52" s="24" t="str">
        <f t="shared" si="10"/>
        <v xml:space="preserve">  </v>
      </c>
      <c r="AI52" s="12" t="str">
        <f>IF(ISERROR(L52*1000/(2*AE52*578)),"  ",L52*1000/(2*AE52*578))</f>
        <v xml:space="preserve">  </v>
      </c>
      <c r="AJ52" s="9"/>
      <c r="AK52" s="9"/>
      <c r="AL52" s="9"/>
      <c r="AM52" s="59"/>
      <c r="AN52" s="59"/>
      <c r="AO52" s="12" t="e">
        <f t="shared" si="11"/>
        <v>#DIV/0!</v>
      </c>
      <c r="AP52" s="102" t="str">
        <f t="shared" si="12"/>
        <v xml:space="preserve">  </v>
      </c>
      <c r="AQ52" s="12" t="str">
        <f>IF(ISERROR(L52*1000/(2*AM52*578)),"  ",L52*1000/(2*AM52*578))</f>
        <v xml:space="preserve">  </v>
      </c>
      <c r="AR52" s="9"/>
      <c r="AS52" s="9"/>
      <c r="AT52" s="9"/>
      <c r="AU52" s="59"/>
      <c r="AV52" s="59"/>
      <c r="AW52" s="12" t="e">
        <f t="shared" si="13"/>
        <v>#DIV/0!</v>
      </c>
      <c r="AX52" s="12"/>
      <c r="AY52" s="24">
        <v>0</v>
      </c>
      <c r="AZ52" s="16">
        <f t="shared" si="3"/>
        <v>0</v>
      </c>
      <c r="BA52" s="16">
        <f t="shared" si="4"/>
        <v>0</v>
      </c>
      <c r="BB52" s="16">
        <f t="shared" si="16"/>
        <v>0</v>
      </c>
      <c r="BC52" s="15"/>
      <c r="BD52" s="16"/>
      <c r="BE52" s="16"/>
      <c r="BF52" s="15"/>
      <c r="BG52" s="15"/>
      <c r="BH52" s="15"/>
      <c r="BI52" s="15"/>
      <c r="BJ52" s="59"/>
      <c r="BK52" s="59"/>
      <c r="BL52" s="105" t="e">
        <f t="shared" si="5"/>
        <v>#DIV/0!</v>
      </c>
      <c r="BM52" s="17"/>
      <c r="BN52" s="17"/>
      <c r="BO52" s="17"/>
      <c r="BP52" s="17"/>
      <c r="BQ52" s="97"/>
      <c r="BR52" s="14">
        <f>BQ52*BJ52/1000</f>
        <v>0</v>
      </c>
      <c r="BS52" s="12"/>
      <c r="BT52" s="16"/>
      <c r="BU52" s="16"/>
      <c r="BV52" s="9"/>
      <c r="BW52" s="26"/>
      <c r="BX52" s="100" t="str">
        <f t="shared" si="14"/>
        <v>--</v>
      </c>
      <c r="BY52" s="19"/>
      <c r="BZ52" s="19"/>
      <c r="CA52" s="19"/>
      <c r="CB52" s="19"/>
      <c r="CC52" s="106"/>
      <c r="CD52" s="106">
        <f t="shared" si="15"/>
        <v>0</v>
      </c>
      <c r="CE52" s="6"/>
      <c r="CF52" s="109"/>
      <c r="CG52" s="109"/>
    </row>
    <row r="53" spans="2:85">
      <c r="B53" s="64">
        <v>43513</v>
      </c>
      <c r="C53" s="6"/>
      <c r="D53" s="9"/>
      <c r="E53" s="10" t="str">
        <f t="shared" si="6"/>
        <v xml:space="preserve">  </v>
      </c>
      <c r="F53" s="11" t="str">
        <f t="shared" si="7"/>
        <v xml:space="preserve">  </v>
      </c>
      <c r="G53" s="11"/>
      <c r="H53" s="17"/>
      <c r="I53" s="17"/>
      <c r="J53" s="6"/>
      <c r="K53" s="6">
        <f t="shared" si="0"/>
        <v>0</v>
      </c>
      <c r="L53" s="24" t="str">
        <f>IF(ISERROR(K53*E53/1000),"--",K53*E53/1000)</f>
        <v>--</v>
      </c>
      <c r="M53" s="24">
        <v>325</v>
      </c>
      <c r="N53" s="14"/>
      <c r="O53" s="13"/>
      <c r="P53" s="9"/>
      <c r="Q53" s="10" t="str">
        <f t="shared" si="1"/>
        <v>--</v>
      </c>
      <c r="R53" s="9"/>
      <c r="S53" s="10" t="str">
        <f t="shared" si="1"/>
        <v>--</v>
      </c>
      <c r="T53" s="9"/>
      <c r="U53" s="10" t="str">
        <f t="shared" si="17"/>
        <v>--</v>
      </c>
      <c r="V53" s="11"/>
      <c r="W53" s="17"/>
      <c r="X53" s="17"/>
      <c r="Y53" s="6"/>
      <c r="Z53" s="6">
        <f t="shared" si="8"/>
        <v>0</v>
      </c>
      <c r="AA53" s="24" t="str">
        <f>IF(ISERROR(Z53*E53/1000),"--",Z53*E53/1000)</f>
        <v>--</v>
      </c>
      <c r="AB53" s="9"/>
      <c r="AC53" s="9"/>
      <c r="AD53" s="9"/>
      <c r="AE53" s="6"/>
      <c r="AF53" s="6"/>
      <c r="AG53" s="12" t="e">
        <f t="shared" si="9"/>
        <v>#DIV/0!</v>
      </c>
      <c r="AH53" s="24" t="str">
        <f t="shared" si="10"/>
        <v xml:space="preserve">  </v>
      </c>
      <c r="AI53" s="12" t="str">
        <f>IF(ISERROR(L53*1000/(2*AE53*578)),"  ",L53*1000/(2*AE53*578))</f>
        <v xml:space="preserve">  </v>
      </c>
      <c r="AJ53" s="9"/>
      <c r="AK53" s="9"/>
      <c r="AL53" s="9"/>
      <c r="AM53" s="6"/>
      <c r="AN53" s="6"/>
      <c r="AO53" s="12" t="e">
        <f t="shared" si="11"/>
        <v>#DIV/0!</v>
      </c>
      <c r="AP53" s="24" t="str">
        <f t="shared" si="12"/>
        <v xml:space="preserve">  </v>
      </c>
      <c r="AQ53" s="12" t="str">
        <f>IF(ISERROR(L53*1000/(2*AM53*578)),"  ",L53*1000/(2*AM53*578))</f>
        <v xml:space="preserve">  </v>
      </c>
      <c r="AR53" s="9"/>
      <c r="AS53" s="9"/>
      <c r="AT53" s="9"/>
      <c r="AU53" s="6"/>
      <c r="AV53" s="6"/>
      <c r="AW53" s="12" t="e">
        <f t="shared" si="13"/>
        <v>#DIV/0!</v>
      </c>
      <c r="AX53" s="12"/>
      <c r="AY53" s="24">
        <v>0</v>
      </c>
      <c r="AZ53" s="16">
        <f t="shared" si="3"/>
        <v>0</v>
      </c>
      <c r="BA53" s="16">
        <f t="shared" si="4"/>
        <v>0</v>
      </c>
      <c r="BB53" s="16">
        <f t="shared" si="16"/>
        <v>0</v>
      </c>
      <c r="BC53" s="15"/>
      <c r="BD53" s="16"/>
      <c r="BE53" s="16"/>
      <c r="BF53" s="15"/>
      <c r="BG53" s="15"/>
      <c r="BH53" s="15"/>
      <c r="BI53" s="15"/>
      <c r="BJ53" s="6"/>
      <c r="BK53" s="6"/>
      <c r="BL53" s="12" t="e">
        <f t="shared" si="5"/>
        <v>#DIV/0!</v>
      </c>
      <c r="BM53" s="17"/>
      <c r="BN53" s="17"/>
      <c r="BO53" s="17"/>
      <c r="BP53" s="17"/>
      <c r="BQ53" s="97"/>
      <c r="BR53" s="14">
        <f>BQ53*BJ53/1000</f>
        <v>0</v>
      </c>
      <c r="BS53" s="12"/>
      <c r="BT53" s="16"/>
      <c r="BU53" s="16"/>
      <c r="BV53" s="9"/>
      <c r="BW53" s="26"/>
      <c r="BX53" s="100" t="str">
        <f t="shared" si="14"/>
        <v>--</v>
      </c>
      <c r="BY53" s="19"/>
      <c r="BZ53" s="19"/>
      <c r="CA53" s="19"/>
      <c r="CB53" s="19"/>
      <c r="CC53" s="106"/>
      <c r="CD53" s="106">
        <f t="shared" si="15"/>
        <v>0</v>
      </c>
      <c r="CE53" s="6"/>
      <c r="CF53" s="109"/>
      <c r="CG53" s="109"/>
    </row>
    <row r="54" spans="2:85">
      <c r="B54" s="64">
        <v>43514</v>
      </c>
      <c r="C54" s="6"/>
      <c r="D54" s="9"/>
      <c r="E54" s="10" t="str">
        <f t="shared" si="6"/>
        <v xml:space="preserve">  </v>
      </c>
      <c r="F54" s="11" t="str">
        <f t="shared" si="7"/>
        <v xml:space="preserve">  </v>
      </c>
      <c r="G54" s="11"/>
      <c r="H54" s="17"/>
      <c r="I54" s="17"/>
      <c r="J54" s="6"/>
      <c r="K54" s="6">
        <f t="shared" si="0"/>
        <v>0</v>
      </c>
      <c r="L54" s="24" t="str">
        <f>IF(ISERROR(K54*E54/1000),"--",K54*E54/1000)</f>
        <v>--</v>
      </c>
      <c r="M54" s="24">
        <v>325</v>
      </c>
      <c r="N54" s="14"/>
      <c r="O54" s="13"/>
      <c r="P54" s="9"/>
      <c r="Q54" s="10" t="str">
        <f t="shared" si="1"/>
        <v>--</v>
      </c>
      <c r="R54" s="9"/>
      <c r="S54" s="10" t="str">
        <f t="shared" si="1"/>
        <v>--</v>
      </c>
      <c r="T54" s="9"/>
      <c r="U54" s="10" t="str">
        <f t="shared" si="17"/>
        <v>--</v>
      </c>
      <c r="V54" s="11"/>
      <c r="W54" s="17"/>
      <c r="X54" s="17"/>
      <c r="Y54" s="6"/>
      <c r="Z54" s="6">
        <f t="shared" si="8"/>
        <v>0</v>
      </c>
      <c r="AA54" s="24" t="str">
        <f>IF(ISERROR(Z54*E54/1000),"--",Z54*E54/1000)</f>
        <v>--</v>
      </c>
      <c r="AB54" s="9"/>
      <c r="AC54" s="9"/>
      <c r="AD54" s="9"/>
      <c r="AE54" s="6"/>
      <c r="AF54" s="6"/>
      <c r="AG54" s="12" t="e">
        <f t="shared" si="9"/>
        <v>#DIV/0!</v>
      </c>
      <c r="AH54" s="24" t="str">
        <f t="shared" si="10"/>
        <v xml:space="preserve">  </v>
      </c>
      <c r="AI54" s="12" t="str">
        <f>IF(ISERROR(L54*1000/(2*AE54*578)),"  ",L54*1000/(2*AE54*578))</f>
        <v xml:space="preserve">  </v>
      </c>
      <c r="AJ54" s="9"/>
      <c r="AK54" s="9"/>
      <c r="AL54" s="9"/>
      <c r="AM54" s="6"/>
      <c r="AN54" s="6"/>
      <c r="AO54" s="12" t="e">
        <f t="shared" si="11"/>
        <v>#DIV/0!</v>
      </c>
      <c r="AP54" s="24" t="str">
        <f t="shared" si="12"/>
        <v xml:space="preserve">  </v>
      </c>
      <c r="AQ54" s="12" t="str">
        <f>IF(ISERROR(L54*1000/(2*AM54*578)),"  ",L54*1000/(2*AM54*578))</f>
        <v xml:space="preserve">  </v>
      </c>
      <c r="AR54" s="9"/>
      <c r="AS54" s="9"/>
      <c r="AT54" s="9"/>
      <c r="AU54" s="6"/>
      <c r="AV54" s="6"/>
      <c r="AW54" s="12" t="e">
        <f t="shared" si="13"/>
        <v>#DIV/0!</v>
      </c>
      <c r="AX54" s="12"/>
      <c r="AY54" s="24">
        <v>0</v>
      </c>
      <c r="AZ54" s="16">
        <f t="shared" si="3"/>
        <v>0</v>
      </c>
      <c r="BA54" s="16">
        <f t="shared" si="4"/>
        <v>0</v>
      </c>
      <c r="BB54" s="16">
        <f t="shared" si="16"/>
        <v>0</v>
      </c>
      <c r="BC54" s="15"/>
      <c r="BD54" s="16"/>
      <c r="BE54" s="16"/>
      <c r="BF54" s="15"/>
      <c r="BG54" s="15"/>
      <c r="BH54" s="15"/>
      <c r="BI54" s="15"/>
      <c r="BJ54" s="6"/>
      <c r="BK54" s="6"/>
      <c r="BL54" s="12" t="e">
        <f t="shared" si="5"/>
        <v>#DIV/0!</v>
      </c>
      <c r="BM54" s="17"/>
      <c r="BN54" s="17"/>
      <c r="BO54" s="17"/>
      <c r="BP54" s="17"/>
      <c r="BQ54" s="97"/>
      <c r="BR54" s="14">
        <f>BQ54*BJ54/1000</f>
        <v>0</v>
      </c>
      <c r="BS54" s="12"/>
      <c r="BT54" s="16"/>
      <c r="BU54" s="16"/>
      <c r="BV54" s="9"/>
      <c r="BW54" s="26"/>
      <c r="BX54" s="100" t="str">
        <f t="shared" si="14"/>
        <v>--</v>
      </c>
      <c r="BY54" s="19"/>
      <c r="BZ54" s="19"/>
      <c r="CA54" s="19"/>
      <c r="CB54" s="19"/>
      <c r="CC54" s="106"/>
      <c r="CD54" s="106">
        <f t="shared" si="15"/>
        <v>0</v>
      </c>
      <c r="CE54" s="6"/>
      <c r="CF54" s="109"/>
      <c r="CG54" s="109"/>
    </row>
    <row r="55" spans="2:85">
      <c r="B55" s="64">
        <v>43515</v>
      </c>
      <c r="C55" s="6"/>
      <c r="D55" s="9"/>
      <c r="E55" s="10" t="str">
        <f t="shared" si="6"/>
        <v xml:space="preserve">  </v>
      </c>
      <c r="F55" s="11" t="str">
        <f t="shared" si="7"/>
        <v xml:space="preserve">  </v>
      </c>
      <c r="G55" s="11"/>
      <c r="H55" s="17"/>
      <c r="I55" s="17"/>
      <c r="J55" s="6"/>
      <c r="K55" s="6">
        <f t="shared" si="0"/>
        <v>0</v>
      </c>
      <c r="L55" s="24" t="str">
        <f>IF(ISERROR(K55*E55/1000),"--",K55*E55/1000)</f>
        <v>--</v>
      </c>
      <c r="M55" s="24">
        <v>325</v>
      </c>
      <c r="N55" s="14"/>
      <c r="O55" s="13"/>
      <c r="P55" s="9"/>
      <c r="Q55" s="10" t="str">
        <f t="shared" si="1"/>
        <v>--</v>
      </c>
      <c r="R55" s="9"/>
      <c r="S55" s="10" t="str">
        <f t="shared" si="1"/>
        <v>--</v>
      </c>
      <c r="T55" s="9"/>
      <c r="U55" s="10" t="str">
        <f t="shared" si="17"/>
        <v>--</v>
      </c>
      <c r="V55" s="11"/>
      <c r="W55" s="17"/>
      <c r="X55" s="17"/>
      <c r="Y55" s="6"/>
      <c r="Z55" s="6">
        <f t="shared" si="8"/>
        <v>0</v>
      </c>
      <c r="AA55" s="24" t="str">
        <f>IF(ISERROR(Z55*E55/1000),"--",Z55*E55/1000)</f>
        <v>--</v>
      </c>
      <c r="AB55" s="9"/>
      <c r="AC55" s="9"/>
      <c r="AD55" s="9"/>
      <c r="AE55" s="6"/>
      <c r="AF55" s="6"/>
      <c r="AG55" s="12" t="e">
        <f t="shared" si="9"/>
        <v>#DIV/0!</v>
      </c>
      <c r="AH55" s="24" t="str">
        <f t="shared" si="10"/>
        <v xml:space="preserve">  </v>
      </c>
      <c r="AI55" s="12" t="str">
        <f>IF(ISERROR(L55*1000/(2*AE55*578)),"  ",L55*1000/(2*AE55*578))</f>
        <v xml:space="preserve">  </v>
      </c>
      <c r="AJ55" s="9"/>
      <c r="AK55" s="9"/>
      <c r="AL55" s="9"/>
      <c r="AM55" s="6"/>
      <c r="AN55" s="6"/>
      <c r="AO55" s="12" t="e">
        <f t="shared" si="11"/>
        <v>#DIV/0!</v>
      </c>
      <c r="AP55" s="24" t="str">
        <f t="shared" si="12"/>
        <v xml:space="preserve">  </v>
      </c>
      <c r="AQ55" s="12" t="str">
        <f>IF(ISERROR(L55*1000/(2*AM55*578)),"  ",L55*1000/(2*AM55*578))</f>
        <v xml:space="preserve">  </v>
      </c>
      <c r="AR55" s="9"/>
      <c r="AS55" s="9"/>
      <c r="AT55" s="9"/>
      <c r="AU55" s="6"/>
      <c r="AV55" s="6"/>
      <c r="AW55" s="12" t="e">
        <f t="shared" si="13"/>
        <v>#DIV/0!</v>
      </c>
      <c r="AX55" s="12"/>
      <c r="AY55" s="24">
        <v>0</v>
      </c>
      <c r="AZ55" s="16">
        <f t="shared" si="3"/>
        <v>0</v>
      </c>
      <c r="BA55" s="16">
        <f t="shared" si="4"/>
        <v>0</v>
      </c>
      <c r="BB55" s="16">
        <f t="shared" si="16"/>
        <v>0</v>
      </c>
      <c r="BC55" s="15"/>
      <c r="BD55" s="16"/>
      <c r="BE55" s="16"/>
      <c r="BF55" s="15"/>
      <c r="BG55" s="15"/>
      <c r="BH55" s="15"/>
      <c r="BI55" s="15"/>
      <c r="BJ55" s="6"/>
      <c r="BK55" s="6"/>
      <c r="BL55" s="12" t="e">
        <f t="shared" si="5"/>
        <v>#DIV/0!</v>
      </c>
      <c r="BM55" s="17"/>
      <c r="BN55" s="17"/>
      <c r="BO55" s="17"/>
      <c r="BP55" s="17"/>
      <c r="BQ55" s="97"/>
      <c r="BR55" s="14">
        <f>BQ55*BJ55/1000</f>
        <v>0</v>
      </c>
      <c r="BS55" s="12"/>
      <c r="BT55" s="16"/>
      <c r="BU55" s="16"/>
      <c r="BV55" s="9"/>
      <c r="BW55" s="26"/>
      <c r="BX55" s="100" t="str">
        <f t="shared" si="14"/>
        <v>--</v>
      </c>
      <c r="BY55" s="19"/>
      <c r="BZ55" s="19"/>
      <c r="CA55" s="19"/>
      <c r="CB55" s="19"/>
      <c r="CC55" s="106"/>
      <c r="CD55" s="106">
        <f t="shared" si="15"/>
        <v>0</v>
      </c>
      <c r="CE55" s="6"/>
      <c r="CF55" s="109"/>
      <c r="CG55" s="109"/>
    </row>
    <row r="56" spans="2:85">
      <c r="B56" s="64">
        <v>43516</v>
      </c>
      <c r="C56" s="6"/>
      <c r="D56" s="9"/>
      <c r="E56" s="10" t="str">
        <f t="shared" si="6"/>
        <v xml:space="preserve">  </v>
      </c>
      <c r="F56" s="11" t="str">
        <f t="shared" si="7"/>
        <v xml:space="preserve">  </v>
      </c>
      <c r="G56" s="11"/>
      <c r="H56" s="17"/>
      <c r="I56" s="17"/>
      <c r="J56" s="6"/>
      <c r="K56" s="6">
        <f t="shared" si="0"/>
        <v>0</v>
      </c>
      <c r="L56" s="24" t="str">
        <f>IF(ISERROR(K56*E56/1000),"--",K56*E56/1000)</f>
        <v>--</v>
      </c>
      <c r="M56" s="24">
        <v>325</v>
      </c>
      <c r="N56" s="14"/>
      <c r="O56" s="13"/>
      <c r="P56" s="9"/>
      <c r="Q56" s="10" t="str">
        <f t="shared" si="1"/>
        <v>--</v>
      </c>
      <c r="R56" s="9"/>
      <c r="S56" s="10" t="str">
        <f t="shared" si="1"/>
        <v>--</v>
      </c>
      <c r="T56" s="9"/>
      <c r="U56" s="10" t="str">
        <f t="shared" si="17"/>
        <v>--</v>
      </c>
      <c r="V56" s="11"/>
      <c r="W56" s="17"/>
      <c r="X56" s="17"/>
      <c r="Y56" s="6"/>
      <c r="Z56" s="6">
        <f t="shared" si="8"/>
        <v>0</v>
      </c>
      <c r="AA56" s="24" t="str">
        <f>IF(ISERROR(Z56*E56/1000),"--",Z56*E56/1000)</f>
        <v>--</v>
      </c>
      <c r="AB56" s="9"/>
      <c r="AC56" s="9"/>
      <c r="AD56" s="9"/>
      <c r="AE56" s="6"/>
      <c r="AF56" s="6"/>
      <c r="AG56" s="12" t="e">
        <f t="shared" si="9"/>
        <v>#DIV/0!</v>
      </c>
      <c r="AH56" s="24" t="str">
        <f t="shared" si="10"/>
        <v xml:space="preserve">  </v>
      </c>
      <c r="AI56" s="12" t="str">
        <f>IF(ISERROR(L56*1000/(2*AE56*578)),"  ",L56*1000/(2*AE56*578))</f>
        <v xml:space="preserve">  </v>
      </c>
      <c r="AJ56" s="9"/>
      <c r="AK56" s="9"/>
      <c r="AL56" s="9"/>
      <c r="AM56" s="6"/>
      <c r="AN56" s="6"/>
      <c r="AO56" s="12" t="e">
        <f t="shared" si="11"/>
        <v>#DIV/0!</v>
      </c>
      <c r="AP56" s="24" t="str">
        <f t="shared" si="12"/>
        <v xml:space="preserve">  </v>
      </c>
      <c r="AQ56" s="12" t="str">
        <f>IF(ISERROR(L56*1000/(2*AM56*578)),"  ",L56*1000/(2*AM56*578))</f>
        <v xml:space="preserve">  </v>
      </c>
      <c r="AR56" s="9"/>
      <c r="AS56" s="9"/>
      <c r="AT56" s="9"/>
      <c r="AU56" s="6"/>
      <c r="AV56" s="6"/>
      <c r="AW56" s="12" t="e">
        <f t="shared" si="13"/>
        <v>#DIV/0!</v>
      </c>
      <c r="AX56" s="12"/>
      <c r="AY56" s="24">
        <v>0</v>
      </c>
      <c r="AZ56" s="16">
        <f t="shared" si="3"/>
        <v>0</v>
      </c>
      <c r="BA56" s="16">
        <f t="shared" si="4"/>
        <v>0</v>
      </c>
      <c r="BB56" s="16">
        <f t="shared" si="16"/>
        <v>0</v>
      </c>
      <c r="BC56" s="15"/>
      <c r="BD56" s="16"/>
      <c r="BE56" s="16"/>
      <c r="BF56" s="15"/>
      <c r="BG56" s="15"/>
      <c r="BH56" s="15"/>
      <c r="BI56" s="15"/>
      <c r="BJ56" s="6"/>
      <c r="BK56" s="6"/>
      <c r="BL56" s="12" t="e">
        <f t="shared" si="5"/>
        <v>#DIV/0!</v>
      </c>
      <c r="BM56" s="17"/>
      <c r="BN56" s="17"/>
      <c r="BO56" s="17"/>
      <c r="BP56" s="17"/>
      <c r="BQ56" s="97"/>
      <c r="BR56" s="14">
        <f>BQ56*BJ56/1000</f>
        <v>0</v>
      </c>
      <c r="BS56" s="12"/>
      <c r="BT56" s="16"/>
      <c r="BU56" s="16"/>
      <c r="BV56" s="9"/>
      <c r="BW56" s="26"/>
      <c r="BX56" s="100" t="str">
        <f t="shared" si="14"/>
        <v>--</v>
      </c>
      <c r="BY56" s="19"/>
      <c r="BZ56" s="19"/>
      <c r="CA56" s="19"/>
      <c r="CB56" s="19"/>
      <c r="CC56" s="106"/>
      <c r="CD56" s="106">
        <f t="shared" si="15"/>
        <v>0</v>
      </c>
      <c r="CE56" s="6"/>
      <c r="CF56" s="109"/>
      <c r="CG56" s="109"/>
    </row>
    <row r="57" spans="2:85">
      <c r="B57" s="64">
        <v>43517</v>
      </c>
      <c r="C57" s="6"/>
      <c r="D57" s="9"/>
      <c r="E57" s="10" t="str">
        <f t="shared" si="6"/>
        <v xml:space="preserve">  </v>
      </c>
      <c r="F57" s="11" t="str">
        <f t="shared" si="7"/>
        <v xml:space="preserve">  </v>
      </c>
      <c r="G57" s="11"/>
      <c r="H57" s="17"/>
      <c r="I57" s="17"/>
      <c r="J57" s="6"/>
      <c r="K57" s="6">
        <f t="shared" si="0"/>
        <v>0</v>
      </c>
      <c r="L57" s="24" t="str">
        <f>IF(ISERROR(K57*E57/1000),"--",K57*E57/1000)</f>
        <v>--</v>
      </c>
      <c r="M57" s="24">
        <v>325</v>
      </c>
      <c r="N57" s="14"/>
      <c r="O57" s="13"/>
      <c r="P57" s="9"/>
      <c r="Q57" s="10" t="str">
        <f t="shared" si="1"/>
        <v>--</v>
      </c>
      <c r="R57" s="9"/>
      <c r="S57" s="10" t="str">
        <f t="shared" si="1"/>
        <v>--</v>
      </c>
      <c r="T57" s="9"/>
      <c r="U57" s="10" t="str">
        <f t="shared" si="17"/>
        <v>--</v>
      </c>
      <c r="V57" s="11"/>
      <c r="W57" s="17"/>
      <c r="X57" s="17"/>
      <c r="Y57" s="6"/>
      <c r="Z57" s="6">
        <f t="shared" si="8"/>
        <v>0</v>
      </c>
      <c r="AA57" s="24" t="str">
        <f>IF(ISERROR(Z57*E57/1000),"--",Z57*E57/1000)</f>
        <v>--</v>
      </c>
      <c r="AB57" s="9"/>
      <c r="AC57" s="9"/>
      <c r="AD57" s="9"/>
      <c r="AE57" s="6"/>
      <c r="AF57" s="6"/>
      <c r="AG57" s="12" t="e">
        <f t="shared" si="9"/>
        <v>#DIV/0!</v>
      </c>
      <c r="AH57" s="24" t="str">
        <f t="shared" si="10"/>
        <v xml:space="preserve">  </v>
      </c>
      <c r="AI57" s="12" t="str">
        <f>IF(ISERROR(L57*1000/(2*AE57*578)),"  ",L57*1000/(2*AE57*578))</f>
        <v xml:space="preserve">  </v>
      </c>
      <c r="AJ57" s="9"/>
      <c r="AK57" s="9"/>
      <c r="AL57" s="9"/>
      <c r="AM57" s="6"/>
      <c r="AN57" s="6"/>
      <c r="AO57" s="12" t="e">
        <f t="shared" si="11"/>
        <v>#DIV/0!</v>
      </c>
      <c r="AP57" s="24" t="str">
        <f t="shared" si="12"/>
        <v xml:space="preserve">  </v>
      </c>
      <c r="AQ57" s="12" t="str">
        <f>IF(ISERROR(L57*1000/(2*AM57*578)),"  ",L57*1000/(2*AM57*578))</f>
        <v xml:space="preserve">  </v>
      </c>
      <c r="AR57" s="9"/>
      <c r="AS57" s="9"/>
      <c r="AT57" s="9"/>
      <c r="AU57" s="6"/>
      <c r="AV57" s="6"/>
      <c r="AW57" s="12" t="e">
        <f t="shared" si="13"/>
        <v>#DIV/0!</v>
      </c>
      <c r="AX57" s="12"/>
      <c r="AY57" s="24">
        <v>0</v>
      </c>
      <c r="AZ57" s="16">
        <f t="shared" si="3"/>
        <v>0</v>
      </c>
      <c r="BA57" s="16">
        <f t="shared" si="4"/>
        <v>0</v>
      </c>
      <c r="BB57" s="16">
        <f t="shared" si="16"/>
        <v>0</v>
      </c>
      <c r="BC57" s="15"/>
      <c r="BD57" s="16"/>
      <c r="BE57" s="16"/>
      <c r="BF57" s="15"/>
      <c r="BG57" s="15"/>
      <c r="BH57" s="15"/>
      <c r="BI57" s="15"/>
      <c r="BJ57" s="6"/>
      <c r="BK57" s="6"/>
      <c r="BL57" s="12" t="e">
        <f t="shared" si="5"/>
        <v>#DIV/0!</v>
      </c>
      <c r="BM57" s="17"/>
      <c r="BN57" s="17"/>
      <c r="BO57" s="17"/>
      <c r="BP57" s="17"/>
      <c r="BQ57" s="97"/>
      <c r="BR57" s="14">
        <f>BQ57*BJ57/1000</f>
        <v>0</v>
      </c>
      <c r="BS57" s="12"/>
      <c r="BT57" s="16"/>
      <c r="BU57" s="41"/>
      <c r="BV57" s="9"/>
      <c r="BW57" s="26"/>
      <c r="BX57" s="100" t="str">
        <f t="shared" si="14"/>
        <v>--</v>
      </c>
      <c r="BY57" s="19"/>
      <c r="BZ57" s="19"/>
      <c r="CA57" s="19"/>
      <c r="CB57" s="19"/>
      <c r="CC57" s="106"/>
      <c r="CD57" s="106">
        <f t="shared" si="15"/>
        <v>0</v>
      </c>
      <c r="CE57" s="6"/>
      <c r="CF57" s="109"/>
      <c r="CG57" s="109"/>
    </row>
    <row r="58" spans="2:85">
      <c r="B58" s="64">
        <v>43518</v>
      </c>
      <c r="C58" s="6"/>
      <c r="D58" s="9"/>
      <c r="E58" s="10" t="str">
        <f t="shared" si="6"/>
        <v xml:space="preserve">  </v>
      </c>
      <c r="F58" s="11" t="str">
        <f t="shared" si="7"/>
        <v xml:space="preserve">  </v>
      </c>
      <c r="G58" s="11"/>
      <c r="H58" s="17"/>
      <c r="I58" s="17"/>
      <c r="J58" s="6"/>
      <c r="K58" s="6">
        <f t="shared" si="0"/>
        <v>0</v>
      </c>
      <c r="L58" s="24" t="str">
        <f>IF(ISERROR(K58*E58/1000),"--",K58*E58/1000)</f>
        <v>--</v>
      </c>
      <c r="M58" s="24">
        <v>325</v>
      </c>
      <c r="N58" s="14"/>
      <c r="O58" s="13"/>
      <c r="P58" s="9"/>
      <c r="Q58" s="10" t="str">
        <f t="shared" si="1"/>
        <v>--</v>
      </c>
      <c r="R58" s="9"/>
      <c r="S58" s="10" t="str">
        <f t="shared" si="1"/>
        <v>--</v>
      </c>
      <c r="T58" s="9"/>
      <c r="U58" s="10" t="str">
        <f t="shared" si="17"/>
        <v>--</v>
      </c>
      <c r="V58" s="11"/>
      <c r="W58" s="17"/>
      <c r="X58" s="17"/>
      <c r="Y58" s="6"/>
      <c r="Z58" s="6">
        <f t="shared" si="8"/>
        <v>0</v>
      </c>
      <c r="AA58" s="24" t="str">
        <f>IF(ISERROR(Z58*E58/1000),"--",Z58*E58/1000)</f>
        <v>--</v>
      </c>
      <c r="AB58" s="9"/>
      <c r="AC58" s="9"/>
      <c r="AD58" s="9"/>
      <c r="AE58" s="6"/>
      <c r="AF58" s="6"/>
      <c r="AG58" s="12" t="e">
        <f t="shared" si="9"/>
        <v>#DIV/0!</v>
      </c>
      <c r="AH58" s="24" t="str">
        <f t="shared" si="10"/>
        <v xml:space="preserve">  </v>
      </c>
      <c r="AI58" s="12" t="str">
        <f>IF(ISERROR(L58*1000/(2*AE58*578)),"  ",L58*1000/(2*AE58*578))</f>
        <v xml:space="preserve">  </v>
      </c>
      <c r="AJ58" s="9"/>
      <c r="AK58" s="9"/>
      <c r="AL58" s="9"/>
      <c r="AM58" s="6"/>
      <c r="AN58" s="6"/>
      <c r="AO58" s="12" t="e">
        <f t="shared" si="11"/>
        <v>#DIV/0!</v>
      </c>
      <c r="AP58" s="24" t="str">
        <f t="shared" si="12"/>
        <v xml:space="preserve">  </v>
      </c>
      <c r="AQ58" s="12" t="str">
        <f>IF(ISERROR(L58*1000/(2*AM58*578)),"  ",L58*1000/(2*AM58*578))</f>
        <v xml:space="preserve">  </v>
      </c>
      <c r="AR58" s="9"/>
      <c r="AS58" s="9"/>
      <c r="AT58" s="9"/>
      <c r="AU58" s="6"/>
      <c r="AV58" s="6"/>
      <c r="AW58" s="12" t="e">
        <f t="shared" si="13"/>
        <v>#DIV/0!</v>
      </c>
      <c r="AX58" s="12"/>
      <c r="AY58" s="24">
        <v>0</v>
      </c>
      <c r="AZ58" s="16">
        <f t="shared" si="3"/>
        <v>0</v>
      </c>
      <c r="BA58" s="16">
        <f t="shared" si="4"/>
        <v>0</v>
      </c>
      <c r="BB58" s="16">
        <f t="shared" si="16"/>
        <v>0</v>
      </c>
      <c r="BC58" s="15"/>
      <c r="BD58" s="16"/>
      <c r="BE58" s="16"/>
      <c r="BF58" s="15"/>
      <c r="BG58" s="15"/>
      <c r="BH58" s="15"/>
      <c r="BI58" s="15"/>
      <c r="BJ58" s="6"/>
      <c r="BK58" s="6"/>
      <c r="BL58" s="12" t="e">
        <f t="shared" si="5"/>
        <v>#DIV/0!</v>
      </c>
      <c r="BM58" s="17"/>
      <c r="BN58" s="17"/>
      <c r="BO58" s="17"/>
      <c r="BP58" s="17"/>
      <c r="BQ58" s="12"/>
      <c r="BR58" s="14">
        <f>BQ58*BJ58/1000</f>
        <v>0</v>
      </c>
      <c r="BS58" s="12"/>
      <c r="BT58" s="16"/>
      <c r="BU58" s="41"/>
      <c r="BV58" s="9"/>
      <c r="BW58" s="26"/>
      <c r="BX58" s="100" t="str">
        <f t="shared" si="14"/>
        <v>--</v>
      </c>
      <c r="BY58" s="19"/>
      <c r="BZ58" s="19"/>
      <c r="CA58" s="19"/>
      <c r="CB58" s="19"/>
      <c r="CC58" s="106"/>
      <c r="CD58" s="106">
        <f t="shared" si="15"/>
        <v>0</v>
      </c>
      <c r="CE58" s="6"/>
      <c r="CF58" s="109"/>
      <c r="CG58" s="109"/>
    </row>
    <row r="59" spans="2:85">
      <c r="B59" s="64">
        <v>43519</v>
      </c>
      <c r="C59" s="6"/>
      <c r="D59" s="9"/>
      <c r="E59" s="10" t="str">
        <f t="shared" si="6"/>
        <v xml:space="preserve">  </v>
      </c>
      <c r="F59" s="11" t="str">
        <f t="shared" si="7"/>
        <v xml:space="preserve">  </v>
      </c>
      <c r="G59" s="11"/>
      <c r="H59" s="17"/>
      <c r="I59" s="17"/>
      <c r="J59" s="6"/>
      <c r="K59" s="6">
        <f t="shared" si="0"/>
        <v>0</v>
      </c>
      <c r="L59" s="24" t="str">
        <f>IF(ISERROR(K59*E59/1000),"--",K59*E59/1000)</f>
        <v>--</v>
      </c>
      <c r="M59" s="24">
        <v>325</v>
      </c>
      <c r="N59" s="14"/>
      <c r="O59" s="13"/>
      <c r="P59" s="9"/>
      <c r="Q59" s="10" t="str">
        <f t="shared" si="1"/>
        <v>--</v>
      </c>
      <c r="R59" s="9"/>
      <c r="S59" s="10" t="str">
        <f t="shared" si="1"/>
        <v>--</v>
      </c>
      <c r="T59" s="24"/>
      <c r="U59" s="10" t="str">
        <f t="shared" si="17"/>
        <v>--</v>
      </c>
      <c r="V59" s="11"/>
      <c r="W59" s="17"/>
      <c r="X59" s="17"/>
      <c r="Y59" s="6"/>
      <c r="Z59" s="6">
        <f t="shared" si="8"/>
        <v>0</v>
      </c>
      <c r="AA59" s="24" t="str">
        <f>IF(ISERROR(Z59*E59/1000),"--",Z59*E59/1000)</f>
        <v>--</v>
      </c>
      <c r="AB59" s="9"/>
      <c r="AC59" s="9"/>
      <c r="AD59" s="9"/>
      <c r="AE59" s="6"/>
      <c r="AF59" s="6"/>
      <c r="AG59" s="12" t="e">
        <f t="shared" si="9"/>
        <v>#DIV/0!</v>
      </c>
      <c r="AH59" s="24" t="str">
        <f t="shared" si="10"/>
        <v xml:space="preserve">  </v>
      </c>
      <c r="AI59" s="12" t="str">
        <f>IF(ISERROR(L59*1000/(2*AE59*578)),"  ",L59*1000/(2*AE59*578))</f>
        <v xml:space="preserve">  </v>
      </c>
      <c r="AJ59" s="9"/>
      <c r="AK59" s="9"/>
      <c r="AL59" s="9"/>
      <c r="AM59" s="6"/>
      <c r="AN59" s="6"/>
      <c r="AO59" s="12" t="e">
        <f t="shared" si="11"/>
        <v>#DIV/0!</v>
      </c>
      <c r="AP59" s="24" t="str">
        <f t="shared" si="12"/>
        <v xml:space="preserve">  </v>
      </c>
      <c r="AQ59" s="12" t="str">
        <f>IF(ISERROR(L59*1000/(2*AM59*578)),"  ",L59*1000/(2*AM59*578))</f>
        <v xml:space="preserve">  </v>
      </c>
      <c r="AR59" s="9"/>
      <c r="AS59" s="9"/>
      <c r="AT59" s="9"/>
      <c r="AU59" s="6"/>
      <c r="AV59" s="6"/>
      <c r="AW59" s="12" t="e">
        <f t="shared" si="13"/>
        <v>#DIV/0!</v>
      </c>
      <c r="AX59" s="12"/>
      <c r="AY59" s="24">
        <v>0</v>
      </c>
      <c r="AZ59" s="16">
        <f t="shared" si="3"/>
        <v>0</v>
      </c>
      <c r="BA59" s="16">
        <f t="shared" si="4"/>
        <v>0</v>
      </c>
      <c r="BB59" s="16">
        <f t="shared" si="16"/>
        <v>0</v>
      </c>
      <c r="BC59" s="15"/>
      <c r="BD59" s="16"/>
      <c r="BE59" s="16"/>
      <c r="BF59" s="15"/>
      <c r="BG59" s="15"/>
      <c r="BH59" s="15"/>
      <c r="BI59" s="15"/>
      <c r="BJ59" s="6"/>
      <c r="BK59" s="6"/>
      <c r="BL59" s="12" t="e">
        <f t="shared" si="5"/>
        <v>#DIV/0!</v>
      </c>
      <c r="BM59" s="17"/>
      <c r="BN59" s="17"/>
      <c r="BO59" s="17"/>
      <c r="BP59" s="17"/>
      <c r="BQ59" s="12"/>
      <c r="BR59" s="14">
        <f>BQ59*BJ59/1000</f>
        <v>0</v>
      </c>
      <c r="BS59" s="12"/>
      <c r="BT59" s="16"/>
      <c r="BU59" s="41"/>
      <c r="BV59" s="9"/>
      <c r="BW59" s="7"/>
      <c r="BX59" s="100" t="str">
        <f t="shared" si="14"/>
        <v>--</v>
      </c>
      <c r="BY59" s="19"/>
      <c r="BZ59" s="19"/>
      <c r="CA59" s="19"/>
      <c r="CB59" s="19"/>
      <c r="CC59" s="106"/>
      <c r="CD59" s="106">
        <f t="shared" si="15"/>
        <v>0</v>
      </c>
      <c r="CE59" s="6"/>
      <c r="CF59" s="109"/>
      <c r="CG59" s="109"/>
    </row>
    <row r="60" spans="2:85">
      <c r="B60" s="64">
        <v>43520</v>
      </c>
      <c r="C60" s="6"/>
      <c r="D60" s="9"/>
      <c r="E60" s="10" t="str">
        <f t="shared" si="6"/>
        <v xml:space="preserve">  </v>
      </c>
      <c r="F60" s="11" t="str">
        <f t="shared" si="7"/>
        <v xml:space="preserve">  </v>
      </c>
      <c r="G60" s="11"/>
      <c r="H60" s="17"/>
      <c r="I60" s="17"/>
      <c r="J60" s="6"/>
      <c r="K60" s="6">
        <f t="shared" si="0"/>
        <v>0</v>
      </c>
      <c r="L60" s="24" t="str">
        <f>IF(ISERROR(K60*E60/1000),"--",K60*E60/1000)</f>
        <v>--</v>
      </c>
      <c r="M60" s="24">
        <v>325</v>
      </c>
      <c r="N60" s="14"/>
      <c r="O60" s="13"/>
      <c r="P60" s="9"/>
      <c r="Q60" s="10" t="str">
        <f t="shared" si="1"/>
        <v>--</v>
      </c>
      <c r="R60" s="24"/>
      <c r="S60" s="10" t="str">
        <f t="shared" si="1"/>
        <v>--</v>
      </c>
      <c r="T60" s="24"/>
      <c r="U60" s="10" t="str">
        <f t="shared" si="17"/>
        <v>--</v>
      </c>
      <c r="V60" s="11"/>
      <c r="W60" s="17"/>
      <c r="X60" s="17"/>
      <c r="Y60" s="6"/>
      <c r="Z60" s="6">
        <f t="shared" si="8"/>
        <v>0</v>
      </c>
      <c r="AA60" s="24" t="str">
        <f>IF(ISERROR(Z60*E60/1000),"--",Z60*E60/1000)</f>
        <v>--</v>
      </c>
      <c r="AB60" s="9"/>
      <c r="AC60" s="9"/>
      <c r="AD60" s="9"/>
      <c r="AE60" s="6"/>
      <c r="AF60" s="6"/>
      <c r="AG60" s="12" t="e">
        <f t="shared" si="9"/>
        <v>#DIV/0!</v>
      </c>
      <c r="AH60" s="24" t="str">
        <f t="shared" si="10"/>
        <v xml:space="preserve">  </v>
      </c>
      <c r="AI60" s="12" t="str">
        <f>IF(ISERROR(L60*1000/(2*AE60*578)),"  ",L60*1000/(2*AE60*578))</f>
        <v xml:space="preserve">  </v>
      </c>
      <c r="AJ60" s="9"/>
      <c r="AK60" s="9"/>
      <c r="AL60" s="9"/>
      <c r="AM60" s="6"/>
      <c r="AN60" s="6"/>
      <c r="AO60" s="12" t="e">
        <f t="shared" si="11"/>
        <v>#DIV/0!</v>
      </c>
      <c r="AP60" s="24" t="str">
        <f t="shared" si="12"/>
        <v xml:space="preserve">  </v>
      </c>
      <c r="AQ60" s="12" t="str">
        <f>IF(ISERROR(L60*1000/(2*AM60*578)),"  ",L60*1000/(2*AM60*578))</f>
        <v xml:space="preserve">  </v>
      </c>
      <c r="AR60" s="9"/>
      <c r="AS60" s="9"/>
      <c r="AT60" s="9"/>
      <c r="AU60" s="6"/>
      <c r="AV60" s="6"/>
      <c r="AW60" s="12" t="e">
        <f t="shared" si="13"/>
        <v>#DIV/0!</v>
      </c>
      <c r="AX60" s="12"/>
      <c r="AY60" s="24">
        <v>0</v>
      </c>
      <c r="AZ60" s="16">
        <f t="shared" si="3"/>
        <v>0</v>
      </c>
      <c r="BA60" s="16">
        <f t="shared" si="4"/>
        <v>0</v>
      </c>
      <c r="BB60" s="16">
        <f t="shared" si="16"/>
        <v>0</v>
      </c>
      <c r="BC60" s="15"/>
      <c r="BD60" s="16"/>
      <c r="BE60" s="16"/>
      <c r="BF60" s="32"/>
      <c r="BG60" s="32"/>
      <c r="BH60" s="32"/>
      <c r="BI60" s="32"/>
      <c r="BJ60" s="6"/>
      <c r="BK60" s="6"/>
      <c r="BL60" s="12" t="e">
        <f t="shared" si="5"/>
        <v>#DIV/0!</v>
      </c>
      <c r="BM60" s="17"/>
      <c r="BN60" s="17"/>
      <c r="BO60" s="17"/>
      <c r="BP60" s="17"/>
      <c r="BQ60" s="12"/>
      <c r="BR60" s="14">
        <f>BQ60*BJ60/1000</f>
        <v>0</v>
      </c>
      <c r="BS60" s="12"/>
      <c r="BT60" s="16"/>
      <c r="BU60" s="41"/>
      <c r="BV60" s="9"/>
      <c r="BW60" s="7"/>
      <c r="BX60" s="100" t="str">
        <f t="shared" si="14"/>
        <v>--</v>
      </c>
      <c r="BY60" s="19"/>
      <c r="BZ60" s="19"/>
      <c r="CA60" s="19"/>
      <c r="CB60" s="19"/>
      <c r="CC60" s="106"/>
      <c r="CD60" s="106">
        <f t="shared" si="15"/>
        <v>0</v>
      </c>
      <c r="CE60" s="6"/>
      <c r="CF60" s="109"/>
      <c r="CG60" s="109"/>
    </row>
    <row r="61" spans="2:85">
      <c r="B61" s="64">
        <v>43521</v>
      </c>
      <c r="C61" s="6"/>
      <c r="D61" s="9"/>
      <c r="E61" s="10" t="str">
        <f t="shared" si="6"/>
        <v xml:space="preserve">  </v>
      </c>
      <c r="F61" s="11" t="str">
        <f t="shared" si="7"/>
        <v xml:space="preserve">  </v>
      </c>
      <c r="G61" s="11"/>
      <c r="H61" s="17"/>
      <c r="I61" s="17"/>
      <c r="J61" s="6"/>
      <c r="K61" s="6">
        <f t="shared" si="0"/>
        <v>0</v>
      </c>
      <c r="L61" s="24" t="str">
        <f>IF(ISERROR(K61*E61/1000),"--",K61*E61/1000)</f>
        <v>--</v>
      </c>
      <c r="M61" s="24">
        <v>325</v>
      </c>
      <c r="N61" s="14"/>
      <c r="O61" s="13"/>
      <c r="P61" s="9"/>
      <c r="Q61" s="10" t="str">
        <f t="shared" si="1"/>
        <v>--</v>
      </c>
      <c r="R61" s="24"/>
      <c r="S61" s="10" t="str">
        <f t="shared" si="1"/>
        <v>--</v>
      </c>
      <c r="T61" s="24"/>
      <c r="U61" s="10" t="str">
        <f t="shared" si="17"/>
        <v>--</v>
      </c>
      <c r="V61" s="11"/>
      <c r="W61" s="17"/>
      <c r="X61" s="17"/>
      <c r="Y61" s="6"/>
      <c r="Z61" s="6">
        <f t="shared" si="8"/>
        <v>0</v>
      </c>
      <c r="AA61" s="24" t="str">
        <f>IF(ISERROR(Z61*E61/1000),"--",Z61*E61/1000)</f>
        <v>--</v>
      </c>
      <c r="AB61" s="24"/>
      <c r="AC61" s="9"/>
      <c r="AD61" s="9"/>
      <c r="AE61" s="6"/>
      <c r="AF61" s="6"/>
      <c r="AG61" s="12" t="e">
        <f t="shared" si="9"/>
        <v>#DIV/0!</v>
      </c>
      <c r="AH61" s="24" t="str">
        <f t="shared" si="10"/>
        <v xml:space="preserve">  </v>
      </c>
      <c r="AI61" s="12" t="str">
        <f>IF(ISERROR(L61*1000/(2*AE61*578)),"  ",L61*1000/(2*AE61*578))</f>
        <v xml:space="preserve">  </v>
      </c>
      <c r="AJ61" s="9"/>
      <c r="AK61" s="9"/>
      <c r="AL61" s="9"/>
      <c r="AM61" s="6"/>
      <c r="AN61" s="6"/>
      <c r="AO61" s="12" t="e">
        <f t="shared" si="11"/>
        <v>#DIV/0!</v>
      </c>
      <c r="AP61" s="24" t="str">
        <f t="shared" si="12"/>
        <v xml:space="preserve">  </v>
      </c>
      <c r="AQ61" s="12" t="str">
        <f>IF(ISERROR(L61*1000/(2*AM61*578)),"  ",L61*1000/(2*AM61*578))</f>
        <v xml:space="preserve">  </v>
      </c>
      <c r="AR61" s="9"/>
      <c r="AS61" s="9"/>
      <c r="AT61" s="9"/>
      <c r="AU61" s="6"/>
      <c r="AV61" s="6"/>
      <c r="AW61" s="12" t="e">
        <f t="shared" si="13"/>
        <v>#DIV/0!</v>
      </c>
      <c r="AX61" s="12"/>
      <c r="AY61" s="24">
        <v>0</v>
      </c>
      <c r="AZ61" s="16">
        <f t="shared" si="3"/>
        <v>0</v>
      </c>
      <c r="BA61" s="16">
        <f t="shared" si="4"/>
        <v>0</v>
      </c>
      <c r="BB61" s="16">
        <f t="shared" si="16"/>
        <v>0</v>
      </c>
      <c r="BC61" s="16"/>
      <c r="BD61" s="16"/>
      <c r="BE61" s="16"/>
      <c r="BF61" s="42"/>
      <c r="BG61" s="42"/>
      <c r="BH61" s="42"/>
      <c r="BI61" s="42"/>
      <c r="BJ61" s="6"/>
      <c r="BK61" s="6"/>
      <c r="BL61" s="12" t="e">
        <f t="shared" si="5"/>
        <v>#DIV/0!</v>
      </c>
      <c r="BM61" s="17"/>
      <c r="BN61" s="17"/>
      <c r="BO61" s="17"/>
      <c r="BP61" s="17"/>
      <c r="BQ61" s="98"/>
      <c r="BR61" s="14">
        <f>BQ61*BJ61/1000</f>
        <v>0</v>
      </c>
      <c r="BS61" s="98"/>
      <c r="BT61" s="39"/>
      <c r="BU61" s="36"/>
      <c r="BV61" s="28"/>
      <c r="BW61" s="7"/>
      <c r="BX61" s="100" t="str">
        <f t="shared" si="14"/>
        <v>--</v>
      </c>
      <c r="BY61" s="19"/>
      <c r="BZ61" s="19"/>
      <c r="CA61" s="19"/>
      <c r="CB61" s="19"/>
      <c r="CC61" s="106"/>
      <c r="CD61" s="106">
        <f t="shared" si="15"/>
        <v>0</v>
      </c>
      <c r="CE61" s="6"/>
      <c r="CF61" s="109"/>
      <c r="CG61" s="109"/>
    </row>
    <row r="62" spans="2:85">
      <c r="B62" s="64">
        <v>43522</v>
      </c>
      <c r="C62" s="6"/>
      <c r="D62" s="9"/>
      <c r="E62" s="10" t="str">
        <f t="shared" si="6"/>
        <v xml:space="preserve">  </v>
      </c>
      <c r="F62" s="11" t="str">
        <f t="shared" si="7"/>
        <v xml:space="preserve">  </v>
      </c>
      <c r="G62" s="11"/>
      <c r="H62" s="17"/>
      <c r="I62" s="17"/>
      <c r="J62" s="6"/>
      <c r="K62" s="6">
        <f t="shared" si="0"/>
        <v>0</v>
      </c>
      <c r="L62" s="24" t="str">
        <f>IF(ISERROR(K62*E62/1000),"--",K62*E62/1000)</f>
        <v>--</v>
      </c>
      <c r="M62" s="24">
        <v>325</v>
      </c>
      <c r="N62" s="14"/>
      <c r="O62" s="13"/>
      <c r="P62" s="28"/>
      <c r="Q62" s="10" t="str">
        <f t="shared" si="1"/>
        <v>--</v>
      </c>
      <c r="R62" s="24"/>
      <c r="S62" s="10" t="str">
        <f t="shared" si="1"/>
        <v>--</v>
      </c>
      <c r="T62" s="24"/>
      <c r="U62" s="10" t="str">
        <f t="shared" si="17"/>
        <v>--</v>
      </c>
      <c r="V62" s="11"/>
      <c r="W62" s="17"/>
      <c r="X62" s="17"/>
      <c r="Y62" s="6"/>
      <c r="Z62" s="6">
        <f t="shared" si="8"/>
        <v>0</v>
      </c>
      <c r="AA62" s="24" t="str">
        <f>IF(ISERROR(Z62*E62/1000),"--",Z62*E62/1000)</f>
        <v>--</v>
      </c>
      <c r="AB62" s="24"/>
      <c r="AC62" s="9"/>
      <c r="AD62" s="9"/>
      <c r="AE62" s="6"/>
      <c r="AF62" s="6"/>
      <c r="AG62" s="12" t="e">
        <f t="shared" si="9"/>
        <v>#DIV/0!</v>
      </c>
      <c r="AH62" s="24" t="str">
        <f t="shared" si="10"/>
        <v xml:space="preserve">  </v>
      </c>
      <c r="AI62" s="12" t="str">
        <f>IF(ISERROR(L62*1000/(2*AE62*578)),"  ",L62*1000/(2*AE62*578))</f>
        <v xml:space="preserve">  </v>
      </c>
      <c r="AJ62" s="9"/>
      <c r="AK62" s="9"/>
      <c r="AL62" s="9"/>
      <c r="AM62" s="6"/>
      <c r="AN62" s="6"/>
      <c r="AO62" s="12" t="e">
        <f t="shared" si="11"/>
        <v>#DIV/0!</v>
      </c>
      <c r="AP62" s="24" t="str">
        <f t="shared" si="12"/>
        <v xml:space="preserve">  </v>
      </c>
      <c r="AQ62" s="12" t="str">
        <f>IF(ISERROR(L62*1000/(2*AM62*578)),"  ",L62*1000/(2*AM62*578))</f>
        <v xml:space="preserve">  </v>
      </c>
      <c r="AR62" s="9"/>
      <c r="AS62" s="9"/>
      <c r="AT62" s="9"/>
      <c r="AU62" s="6"/>
      <c r="AV62" s="6"/>
      <c r="AW62" s="12" t="e">
        <f t="shared" si="13"/>
        <v>#DIV/0!</v>
      </c>
      <c r="AX62" s="12"/>
      <c r="AY62" s="24">
        <v>0</v>
      </c>
      <c r="AZ62" s="16">
        <f t="shared" si="3"/>
        <v>0</v>
      </c>
      <c r="BA62" s="16">
        <f t="shared" si="4"/>
        <v>0</v>
      </c>
      <c r="BB62" s="16">
        <f t="shared" si="16"/>
        <v>0</v>
      </c>
      <c r="BC62" s="16"/>
      <c r="BD62" s="16"/>
      <c r="BE62" s="16"/>
      <c r="BF62" s="42"/>
      <c r="BG62" s="42"/>
      <c r="BH62" s="42"/>
      <c r="BI62" s="42"/>
      <c r="BJ62" s="6"/>
      <c r="BK62" s="6"/>
      <c r="BL62" s="12" t="e">
        <f t="shared" si="5"/>
        <v>#DIV/0!</v>
      </c>
      <c r="BM62" s="17"/>
      <c r="BN62" s="17"/>
      <c r="BO62" s="17"/>
      <c r="BP62" s="17"/>
      <c r="BQ62" s="12"/>
      <c r="BR62" s="14">
        <f>BQ62*BJ62/1000</f>
        <v>0</v>
      </c>
      <c r="BS62" s="12"/>
      <c r="BT62" s="16"/>
      <c r="BU62" s="41"/>
      <c r="BV62" s="9"/>
      <c r="BW62" s="7"/>
      <c r="BX62" s="100" t="str">
        <f t="shared" si="14"/>
        <v>--</v>
      </c>
      <c r="BY62" s="19"/>
      <c r="BZ62" s="19"/>
      <c r="CA62" s="19"/>
      <c r="CB62" s="19"/>
      <c r="CC62" s="106"/>
      <c r="CD62" s="106">
        <f t="shared" si="15"/>
        <v>0</v>
      </c>
      <c r="CE62" s="6"/>
      <c r="CF62" s="109"/>
      <c r="CG62" s="109"/>
    </row>
    <row r="63" spans="2:85">
      <c r="B63" s="64">
        <v>43523</v>
      </c>
      <c r="C63" s="6"/>
      <c r="D63" s="9"/>
      <c r="E63" s="10" t="str">
        <f t="shared" si="6"/>
        <v xml:space="preserve">  </v>
      </c>
      <c r="F63" s="11" t="str">
        <f t="shared" si="7"/>
        <v xml:space="preserve">  </v>
      </c>
      <c r="G63" s="11"/>
      <c r="H63" s="17"/>
      <c r="I63" s="17"/>
      <c r="J63" s="6"/>
      <c r="K63" s="6">
        <f t="shared" si="0"/>
        <v>0</v>
      </c>
      <c r="L63" s="24" t="str">
        <f>IF(ISERROR(K63*E63/1000),"--",K63*E63/1000)</f>
        <v>--</v>
      </c>
      <c r="M63" s="24">
        <v>325</v>
      </c>
      <c r="N63" s="14"/>
      <c r="O63" s="13"/>
      <c r="P63" s="9"/>
      <c r="Q63" s="10" t="str">
        <f>IF((P65-P63)&lt;=0,"--",P65-P63)</f>
        <v>--</v>
      </c>
      <c r="R63" s="24"/>
      <c r="S63" s="10" t="str">
        <f>IF((R65-R63)&lt;=0,"--",R65-R63)</f>
        <v>--</v>
      </c>
      <c r="T63" s="24"/>
      <c r="U63" s="10" t="str">
        <f>IF((T65-T63)&lt;=0,"--",T65-T63)</f>
        <v>--</v>
      </c>
      <c r="V63" s="11"/>
      <c r="W63" s="17"/>
      <c r="X63" s="17"/>
      <c r="Y63" s="6"/>
      <c r="Z63" s="6">
        <f t="shared" si="8"/>
        <v>0</v>
      </c>
      <c r="AA63" s="24" t="str">
        <f>IF(ISERROR(Z63*E63/1000),"--",Z63*E63/1000)</f>
        <v>--</v>
      </c>
      <c r="AB63" s="24"/>
      <c r="AC63" s="9"/>
      <c r="AD63" s="9"/>
      <c r="AE63" s="6"/>
      <c r="AF63" s="6"/>
      <c r="AG63" s="12" t="e">
        <f t="shared" si="9"/>
        <v>#DIV/0!</v>
      </c>
      <c r="AH63" s="24" t="str">
        <f t="shared" si="10"/>
        <v xml:space="preserve">  </v>
      </c>
      <c r="AI63" s="12" t="str">
        <f>IF(ISERROR(L63*1000/(2*AE63*578)),"  ",L63*1000/(2*AE63*578))</f>
        <v xml:space="preserve">  </v>
      </c>
      <c r="AJ63" s="9"/>
      <c r="AK63" s="9"/>
      <c r="AL63" s="9"/>
      <c r="AM63" s="6"/>
      <c r="AN63" s="6"/>
      <c r="AO63" s="12" t="e">
        <f t="shared" si="11"/>
        <v>#DIV/0!</v>
      </c>
      <c r="AP63" s="24" t="str">
        <f t="shared" si="12"/>
        <v xml:space="preserve">  </v>
      </c>
      <c r="AQ63" s="12" t="str">
        <f>IF(ISERROR(L63*1000/(2*AM63*578)),"  ",L63*1000/(2*AM63*578))</f>
        <v xml:space="preserve">  </v>
      </c>
      <c r="AR63" s="9"/>
      <c r="AS63" s="9"/>
      <c r="AT63" s="9"/>
      <c r="AU63" s="6"/>
      <c r="AV63" s="6"/>
      <c r="AW63" s="12" t="e">
        <f t="shared" si="13"/>
        <v>#DIV/0!</v>
      </c>
      <c r="AX63" s="12"/>
      <c r="AY63" s="24">
        <v>0</v>
      </c>
      <c r="AZ63" s="16">
        <f t="shared" si="3"/>
        <v>0</v>
      </c>
      <c r="BA63" s="16">
        <f t="shared" si="4"/>
        <v>0</v>
      </c>
      <c r="BB63" s="16">
        <f t="shared" si="16"/>
        <v>0</v>
      </c>
      <c r="BC63" s="16"/>
      <c r="BD63" s="16"/>
      <c r="BE63" s="16"/>
      <c r="BF63" s="15"/>
      <c r="BG63" s="15"/>
      <c r="BH63" s="15"/>
      <c r="BI63" s="15"/>
      <c r="BJ63" s="6"/>
      <c r="BK63" s="6"/>
      <c r="BL63" s="12" t="e">
        <f t="shared" si="5"/>
        <v>#DIV/0!</v>
      </c>
      <c r="BM63" s="17"/>
      <c r="BN63" s="17"/>
      <c r="BO63" s="17"/>
      <c r="BP63" s="17"/>
      <c r="BQ63" s="12"/>
      <c r="BR63" s="14">
        <f>BQ63*BJ63/1000</f>
        <v>0</v>
      </c>
      <c r="BS63" s="12"/>
      <c r="BT63" s="16"/>
      <c r="BU63" s="41"/>
      <c r="BV63" s="9"/>
      <c r="BW63" s="7"/>
      <c r="BX63" s="100" t="str">
        <f t="shared" si="14"/>
        <v>--</v>
      </c>
      <c r="BY63" s="19"/>
      <c r="BZ63" s="19"/>
      <c r="CA63" s="19"/>
      <c r="CB63" s="19"/>
      <c r="CC63" s="106"/>
      <c r="CD63" s="106">
        <f>IF(CC65-CC63&lt;0,0,CC65-CC63)</f>
        <v>0</v>
      </c>
      <c r="CE63" s="6"/>
      <c r="CF63" s="109"/>
      <c r="CG63" s="109"/>
    </row>
    <row r="64" spans="2:85">
      <c r="B64" s="64">
        <v>43524</v>
      </c>
      <c r="C64" s="6"/>
      <c r="D64" s="9"/>
      <c r="E64" s="10" t="str">
        <f t="shared" si="6"/>
        <v xml:space="preserve">  </v>
      </c>
      <c r="F64" s="11" t="str">
        <f t="shared" si="7"/>
        <v xml:space="preserve">  </v>
      </c>
      <c r="G64" s="11"/>
      <c r="H64" s="17"/>
      <c r="I64" s="17"/>
      <c r="J64" s="6"/>
      <c r="K64" s="6">
        <f t="shared" si="0"/>
        <v>0</v>
      </c>
      <c r="L64" s="24" t="str">
        <f>IF(ISERROR(K64*E64/1000),"--",K64*E64/1000)</f>
        <v>--</v>
      </c>
      <c r="M64" s="24">
        <v>325</v>
      </c>
      <c r="N64" s="14"/>
      <c r="O64" s="13"/>
      <c r="P64" s="9"/>
      <c r="Q64" s="10"/>
      <c r="R64" s="24"/>
      <c r="S64" s="10"/>
      <c r="T64" s="24"/>
      <c r="U64" s="10"/>
      <c r="V64" s="11"/>
      <c r="W64" s="17"/>
      <c r="X64" s="17"/>
      <c r="Y64" s="6"/>
      <c r="Z64" s="6">
        <f t="shared" si="8"/>
        <v>0</v>
      </c>
      <c r="AA64" s="24" t="str">
        <f>IF(ISERROR(Z64*E64/1000),"--",Z64*E64/1000)</f>
        <v>--</v>
      </c>
      <c r="AB64" s="24"/>
      <c r="AC64" s="9"/>
      <c r="AD64" s="9"/>
      <c r="AE64" s="6"/>
      <c r="AF64" s="6"/>
      <c r="AG64" s="12" t="e">
        <f t="shared" si="9"/>
        <v>#DIV/0!</v>
      </c>
      <c r="AH64" s="24" t="str">
        <f t="shared" si="10"/>
        <v xml:space="preserve">  </v>
      </c>
      <c r="AI64" s="12" t="str">
        <f>IF(ISERROR(L64*1000/(2*AE64*578)),"  ",L64*1000/(2*AE64*578))</f>
        <v xml:space="preserve">  </v>
      </c>
      <c r="AJ64" s="9"/>
      <c r="AK64" s="9"/>
      <c r="AL64" s="9"/>
      <c r="AM64" s="6"/>
      <c r="AN64" s="6"/>
      <c r="AO64" s="12" t="e">
        <f t="shared" si="11"/>
        <v>#DIV/0!</v>
      </c>
      <c r="AP64" s="24" t="str">
        <f t="shared" si="12"/>
        <v xml:space="preserve">  </v>
      </c>
      <c r="AQ64" s="12" t="str">
        <f>IF(ISERROR(L64*1000/(2*AM64*578)),"  ",L64*1000/(2*AM64*578))</f>
        <v xml:space="preserve">  </v>
      </c>
      <c r="AR64" s="9"/>
      <c r="AS64" s="9"/>
      <c r="AT64" s="9"/>
      <c r="AU64" s="6"/>
      <c r="AV64" s="6"/>
      <c r="AW64" s="12" t="e">
        <f t="shared" si="13"/>
        <v>#DIV/0!</v>
      </c>
      <c r="AX64" s="12"/>
      <c r="AY64" s="24">
        <v>0</v>
      </c>
      <c r="AZ64" s="16">
        <f t="shared" si="3"/>
        <v>0</v>
      </c>
      <c r="BA64" s="16">
        <f t="shared" si="4"/>
        <v>0</v>
      </c>
      <c r="BB64" s="16">
        <f t="shared" si="16"/>
        <v>0</v>
      </c>
      <c r="BC64" s="16"/>
      <c r="BD64" s="16"/>
      <c r="BE64" s="16"/>
      <c r="BF64" s="15"/>
      <c r="BG64" s="15"/>
      <c r="BH64" s="15"/>
      <c r="BI64" s="15"/>
      <c r="BJ64" s="6"/>
      <c r="BK64" s="6"/>
      <c r="BL64" s="12" t="e">
        <f t="shared" si="5"/>
        <v>#DIV/0!</v>
      </c>
      <c r="BM64" s="17"/>
      <c r="BN64" s="17"/>
      <c r="BO64" s="17"/>
      <c r="BP64" s="17"/>
      <c r="BQ64" s="12"/>
      <c r="BR64" s="14">
        <f>BQ64*BJ64/1000</f>
        <v>0</v>
      </c>
      <c r="BS64" s="12"/>
      <c r="BT64" s="16"/>
      <c r="BU64" s="41"/>
      <c r="BV64" s="9"/>
      <c r="BW64" s="7"/>
      <c r="BX64" s="100" t="str">
        <f t="shared" si="14"/>
        <v>--</v>
      </c>
      <c r="BY64" s="19"/>
      <c r="BZ64" s="19"/>
      <c r="CA64" s="19"/>
      <c r="CB64" s="19"/>
      <c r="CC64" s="106"/>
      <c r="CD64" s="106"/>
      <c r="CE64" s="6"/>
      <c r="CF64" s="109"/>
      <c r="CG64" s="109"/>
    </row>
    <row r="65" spans="2:85">
      <c r="B65" s="64">
        <v>43525</v>
      </c>
      <c r="C65" s="6"/>
      <c r="D65" s="9"/>
      <c r="E65" s="10" t="str">
        <f t="shared" si="6"/>
        <v xml:space="preserve">  </v>
      </c>
      <c r="F65" s="11" t="str">
        <f t="shared" si="7"/>
        <v xml:space="preserve">  </v>
      </c>
      <c r="G65" s="11"/>
      <c r="H65" s="17"/>
      <c r="I65" s="17"/>
      <c r="J65" s="6"/>
      <c r="K65" s="6">
        <f t="shared" si="0"/>
        <v>0</v>
      </c>
      <c r="L65" s="24" t="str">
        <f>IF(ISERROR(K65*E65/1000),"--",K65*E65/1000)</f>
        <v>--</v>
      </c>
      <c r="M65" s="24">
        <v>325</v>
      </c>
      <c r="N65" s="14"/>
      <c r="O65" s="13"/>
      <c r="P65" s="9"/>
      <c r="Q65" s="10" t="str">
        <f t="shared" si="1"/>
        <v>--</v>
      </c>
      <c r="R65" s="9"/>
      <c r="S65" s="10" t="str">
        <f t="shared" si="1"/>
        <v>--</v>
      </c>
      <c r="T65" s="9"/>
      <c r="U65" s="10" t="str">
        <f t="shared" ref="U65:U128" si="18">IF((T66-T65)&lt;=0,"--",T66-T65)</f>
        <v>--</v>
      </c>
      <c r="V65" s="11"/>
      <c r="W65" s="17"/>
      <c r="X65" s="17"/>
      <c r="Y65" s="6"/>
      <c r="Z65" s="6">
        <f t="shared" si="8"/>
        <v>0</v>
      </c>
      <c r="AA65" s="24" t="str">
        <f>IF(ISERROR(Z65*E65/1000),"--",Z65*E65/1000)</f>
        <v>--</v>
      </c>
      <c r="AB65" s="24"/>
      <c r="AC65" s="9"/>
      <c r="AD65" s="9"/>
      <c r="AE65" s="6"/>
      <c r="AF65" s="6"/>
      <c r="AG65" s="12" t="e">
        <f t="shared" si="9"/>
        <v>#DIV/0!</v>
      </c>
      <c r="AH65" s="24" t="str">
        <f t="shared" si="10"/>
        <v xml:space="preserve">  </v>
      </c>
      <c r="AI65" s="12" t="str">
        <f>IF(ISERROR(L65*1000/(2*AE65*578)),"  ",L65*1000/(2*AE65*578))</f>
        <v xml:space="preserve">  </v>
      </c>
      <c r="AJ65" s="9"/>
      <c r="AK65" s="9"/>
      <c r="AL65" s="9"/>
      <c r="AM65" s="6"/>
      <c r="AN65" s="6"/>
      <c r="AO65" s="12" t="e">
        <f t="shared" si="11"/>
        <v>#DIV/0!</v>
      </c>
      <c r="AP65" s="24" t="str">
        <f t="shared" si="12"/>
        <v xml:space="preserve">  </v>
      </c>
      <c r="AQ65" s="12" t="str">
        <f>IF(ISERROR(L65*1000/(2*AM65*578)),"  ",L65*1000/(2*AM65*578))</f>
        <v xml:space="preserve">  </v>
      </c>
      <c r="AR65" s="9"/>
      <c r="AS65" s="9"/>
      <c r="AT65" s="9"/>
      <c r="AU65" s="6"/>
      <c r="AV65" s="6"/>
      <c r="AW65" s="12" t="e">
        <f t="shared" si="13"/>
        <v>#DIV/0!</v>
      </c>
      <c r="AX65" s="12"/>
      <c r="AY65" s="24">
        <v>0</v>
      </c>
      <c r="AZ65" s="16">
        <f t="shared" si="3"/>
        <v>0</v>
      </c>
      <c r="BA65" s="16">
        <f t="shared" si="4"/>
        <v>0</v>
      </c>
      <c r="BB65" s="16">
        <f t="shared" si="16"/>
        <v>0</v>
      </c>
      <c r="BC65" s="16"/>
      <c r="BD65" s="16"/>
      <c r="BE65" s="16"/>
      <c r="BF65" s="15"/>
      <c r="BG65" s="15"/>
      <c r="BH65" s="15"/>
      <c r="BI65" s="15"/>
      <c r="BJ65" s="6"/>
      <c r="BK65" s="6"/>
      <c r="BL65" s="12" t="e">
        <f t="shared" si="5"/>
        <v>#DIV/0!</v>
      </c>
      <c r="BM65" s="17"/>
      <c r="BN65" s="17"/>
      <c r="BO65" s="17"/>
      <c r="BP65" s="17"/>
      <c r="BQ65" s="12"/>
      <c r="BR65" s="14">
        <f>BQ65*BJ65/1000</f>
        <v>0</v>
      </c>
      <c r="BS65" s="12"/>
      <c r="BT65" s="16"/>
      <c r="BU65" s="41"/>
      <c r="BV65" s="9"/>
      <c r="BW65" s="7"/>
      <c r="BX65" s="100" t="str">
        <f t="shared" si="14"/>
        <v>--</v>
      </c>
      <c r="BY65" s="19"/>
      <c r="BZ65" s="19"/>
      <c r="CA65" s="19"/>
      <c r="CB65" s="19"/>
      <c r="CC65" s="106"/>
      <c r="CD65" s="106">
        <f t="shared" si="15"/>
        <v>0</v>
      </c>
      <c r="CE65" s="6"/>
      <c r="CF65" s="109"/>
      <c r="CG65" s="109"/>
    </row>
    <row r="66" spans="2:85">
      <c r="B66" s="64">
        <v>43526</v>
      </c>
      <c r="C66" s="6"/>
      <c r="D66" s="28"/>
      <c r="E66" s="10" t="str">
        <f t="shared" si="6"/>
        <v xml:space="preserve">  </v>
      </c>
      <c r="F66" s="11" t="str">
        <f t="shared" si="7"/>
        <v xml:space="preserve">  </v>
      </c>
      <c r="G66" s="11"/>
      <c r="H66" s="43"/>
      <c r="I66" s="44"/>
      <c r="J66" s="6"/>
      <c r="K66" s="6">
        <f t="shared" si="0"/>
        <v>0</v>
      </c>
      <c r="L66" s="24" t="str">
        <f>IF(ISERROR(K66*E66/1000),"--",K66*E66/1000)</f>
        <v>--</v>
      </c>
      <c r="M66" s="24">
        <v>325</v>
      </c>
      <c r="N66" s="12"/>
      <c r="O66" s="13"/>
      <c r="P66" s="28"/>
      <c r="Q66" s="10" t="str">
        <f t="shared" si="1"/>
        <v>--</v>
      </c>
      <c r="R66" s="9"/>
      <c r="S66" s="10" t="str">
        <f t="shared" si="1"/>
        <v>--</v>
      </c>
      <c r="T66" s="9"/>
      <c r="U66" s="10" t="str">
        <f t="shared" si="18"/>
        <v>--</v>
      </c>
      <c r="V66" s="11"/>
      <c r="W66" s="45"/>
      <c r="X66" s="44"/>
      <c r="Y66" s="6"/>
      <c r="Z66" s="6">
        <f t="shared" si="8"/>
        <v>0</v>
      </c>
      <c r="AA66" s="24" t="str">
        <f>IF(ISERROR(Z66*E66/1000),"--",Z66*E66/1000)</f>
        <v>--</v>
      </c>
      <c r="AB66" s="46"/>
      <c r="AC66" s="46"/>
      <c r="AD66" s="46"/>
      <c r="AE66" s="6"/>
      <c r="AF66" s="6"/>
      <c r="AG66" s="12" t="e">
        <f t="shared" si="9"/>
        <v>#DIV/0!</v>
      </c>
      <c r="AH66" s="24" t="str">
        <f t="shared" si="10"/>
        <v xml:space="preserve">  </v>
      </c>
      <c r="AI66" s="12" t="str">
        <f>IF(ISERROR(L66*1000/(2*AE66*578)),"  ",L66*1000/(2*AE66*578))</f>
        <v xml:space="preserve">  </v>
      </c>
      <c r="AJ66" s="46"/>
      <c r="AK66" s="46"/>
      <c r="AL66" s="46"/>
      <c r="AM66" s="6"/>
      <c r="AN66" s="6"/>
      <c r="AO66" s="12" t="e">
        <f t="shared" si="11"/>
        <v>#DIV/0!</v>
      </c>
      <c r="AP66" s="24" t="str">
        <f t="shared" si="12"/>
        <v xml:space="preserve">  </v>
      </c>
      <c r="AQ66" s="12" t="str">
        <f>IF(ISERROR(L66*1000/(2*AM66*578)),"  ",L66*1000/(2*AM66*578))</f>
        <v xml:space="preserve">  </v>
      </c>
      <c r="AR66" s="46"/>
      <c r="AS66" s="2"/>
      <c r="AT66" s="2"/>
      <c r="AU66" s="6"/>
      <c r="AV66" s="6"/>
      <c r="AW66" s="12" t="e">
        <f t="shared" si="13"/>
        <v>#DIV/0!</v>
      </c>
      <c r="AX66" s="12"/>
      <c r="AY66" s="24">
        <v>0</v>
      </c>
      <c r="AZ66" s="16">
        <f t="shared" si="3"/>
        <v>0</v>
      </c>
      <c r="BA66" s="16">
        <f t="shared" si="4"/>
        <v>0</v>
      </c>
      <c r="BB66" s="16">
        <f t="shared" si="16"/>
        <v>0</v>
      </c>
      <c r="BC66" s="38"/>
      <c r="BD66" s="47"/>
      <c r="BE66" s="47"/>
      <c r="BF66" s="38"/>
      <c r="BG66" s="38"/>
      <c r="BH66" s="38"/>
      <c r="BI66" s="38"/>
      <c r="BJ66" s="6"/>
      <c r="BK66" s="6"/>
      <c r="BL66" s="12" t="e">
        <f t="shared" si="5"/>
        <v>#DIV/0!</v>
      </c>
      <c r="BM66" s="44"/>
      <c r="BN66" s="44"/>
      <c r="BO66" s="44"/>
      <c r="BP66" s="45"/>
      <c r="BQ66" s="98"/>
      <c r="BR66" s="14">
        <f>BQ66*BJ66/1000</f>
        <v>0</v>
      </c>
      <c r="BS66" s="98"/>
      <c r="BT66" s="39"/>
      <c r="BU66" s="44"/>
      <c r="BV66" s="2"/>
      <c r="BW66" s="34"/>
      <c r="BX66" s="100" t="str">
        <f t="shared" si="14"/>
        <v>--</v>
      </c>
      <c r="BY66" s="19"/>
      <c r="BZ66" s="19"/>
      <c r="CA66" s="19"/>
      <c r="CB66" s="19"/>
      <c r="CC66" s="106"/>
      <c r="CD66" s="106">
        <f t="shared" si="15"/>
        <v>0</v>
      </c>
      <c r="CE66" s="6"/>
      <c r="CF66" s="109"/>
      <c r="CG66" s="109"/>
    </row>
    <row r="67" spans="2:85">
      <c r="B67" s="64">
        <v>43527</v>
      </c>
      <c r="C67" s="6"/>
      <c r="D67" s="9"/>
      <c r="E67" s="10" t="str">
        <f t="shared" si="6"/>
        <v xml:space="preserve">  </v>
      </c>
      <c r="F67" s="11" t="str">
        <f t="shared" si="7"/>
        <v xml:space="preserve">  </v>
      </c>
      <c r="G67" s="11"/>
      <c r="H67" s="43"/>
      <c r="I67" s="44"/>
      <c r="J67" s="6"/>
      <c r="K67" s="6">
        <f t="shared" si="0"/>
        <v>0</v>
      </c>
      <c r="L67" s="24" t="str">
        <f>IF(ISERROR(K67*E67/1000),"--",K67*E67/1000)</f>
        <v>--</v>
      </c>
      <c r="M67" s="24">
        <v>325</v>
      </c>
      <c r="N67" s="14"/>
      <c r="O67" s="48"/>
      <c r="P67" s="9"/>
      <c r="Q67" s="10" t="str">
        <f t="shared" si="1"/>
        <v>--</v>
      </c>
      <c r="R67" s="9"/>
      <c r="S67" s="10" t="str">
        <f t="shared" si="1"/>
        <v>--</v>
      </c>
      <c r="T67" s="9"/>
      <c r="U67" s="10" t="str">
        <f t="shared" si="18"/>
        <v>--</v>
      </c>
      <c r="V67" s="11"/>
      <c r="W67" s="45"/>
      <c r="X67" s="44"/>
      <c r="Y67" s="6"/>
      <c r="Z67" s="6">
        <f t="shared" si="8"/>
        <v>0</v>
      </c>
      <c r="AA67" s="24" t="str">
        <f>IF(ISERROR(Z67*E67/1000),"--",Z67*E67/1000)</f>
        <v>--</v>
      </c>
      <c r="AB67" s="28"/>
      <c r="AC67" s="28"/>
      <c r="AD67" s="28"/>
      <c r="AE67" s="6"/>
      <c r="AF67" s="6"/>
      <c r="AG67" s="12" t="e">
        <f t="shared" si="9"/>
        <v>#DIV/0!</v>
      </c>
      <c r="AH67" s="24" t="str">
        <f t="shared" si="10"/>
        <v xml:space="preserve">  </v>
      </c>
      <c r="AI67" s="12" t="str">
        <f>IF(ISERROR(L67*1000/(2*AE67*578)),"  ",L67*1000/(2*AE67*578))</f>
        <v xml:space="preserve">  </v>
      </c>
      <c r="AJ67" s="28"/>
      <c r="AK67" s="28"/>
      <c r="AL67" s="28"/>
      <c r="AM67" s="6"/>
      <c r="AN67" s="6"/>
      <c r="AO67" s="12" t="e">
        <f t="shared" si="11"/>
        <v>#DIV/0!</v>
      </c>
      <c r="AP67" s="24" t="str">
        <f t="shared" si="12"/>
        <v xml:space="preserve">  </v>
      </c>
      <c r="AQ67" s="12" t="str">
        <f>IF(ISERROR(L67*1000/(2*AM67*578)),"  ",L67*1000/(2*AM67*578))</f>
        <v xml:space="preserve">  </v>
      </c>
      <c r="AR67" s="28"/>
      <c r="AS67" s="2"/>
      <c r="AT67" s="2"/>
      <c r="AU67" s="6"/>
      <c r="AV67" s="6"/>
      <c r="AW67" s="12" t="e">
        <f t="shared" si="13"/>
        <v>#DIV/0!</v>
      </c>
      <c r="AX67" s="12"/>
      <c r="AY67" s="24">
        <v>0</v>
      </c>
      <c r="AZ67" s="16">
        <f t="shared" si="3"/>
        <v>0</v>
      </c>
      <c r="BA67" s="16">
        <f t="shared" si="4"/>
        <v>0</v>
      </c>
      <c r="BB67" s="16">
        <f t="shared" si="16"/>
        <v>0</v>
      </c>
      <c r="BC67" s="38"/>
      <c r="BD67" s="39"/>
      <c r="BE67" s="39"/>
      <c r="BF67" s="38"/>
      <c r="BG67" s="38"/>
      <c r="BH67" s="38"/>
      <c r="BI67" s="38"/>
      <c r="BJ67" s="6"/>
      <c r="BK67" s="6"/>
      <c r="BL67" s="12" t="e">
        <f t="shared" si="5"/>
        <v>#DIV/0!</v>
      </c>
      <c r="BM67" s="44"/>
      <c r="BN67" s="44"/>
      <c r="BO67" s="44"/>
      <c r="BP67" s="45"/>
      <c r="BQ67" s="98"/>
      <c r="BR67" s="14">
        <f>BQ67*BJ67/1000</f>
        <v>0</v>
      </c>
      <c r="BS67" s="98"/>
      <c r="BT67" s="39"/>
      <c r="BU67" s="44"/>
      <c r="BV67" s="2"/>
      <c r="BW67" s="7"/>
      <c r="BX67" s="100" t="str">
        <f t="shared" si="14"/>
        <v>--</v>
      </c>
      <c r="BY67" s="19"/>
      <c r="BZ67" s="19"/>
      <c r="CA67" s="19"/>
      <c r="CB67" s="19"/>
      <c r="CC67" s="106"/>
      <c r="CD67" s="106">
        <f t="shared" si="15"/>
        <v>0</v>
      </c>
      <c r="CE67" s="6"/>
      <c r="CF67" s="109"/>
      <c r="CG67" s="109"/>
    </row>
    <row r="68" spans="2:85">
      <c r="B68" s="64">
        <v>43528</v>
      </c>
      <c r="C68" s="6"/>
      <c r="D68" s="9"/>
      <c r="E68" s="10" t="str">
        <f t="shared" si="6"/>
        <v xml:space="preserve">  </v>
      </c>
      <c r="F68" s="11" t="str">
        <f t="shared" si="7"/>
        <v xml:space="preserve">  </v>
      </c>
      <c r="G68" s="11"/>
      <c r="H68" s="43"/>
      <c r="I68" s="44"/>
      <c r="J68" s="6"/>
      <c r="K68" s="6">
        <f t="shared" si="0"/>
        <v>0</v>
      </c>
      <c r="L68" s="24" t="str">
        <f>IF(ISERROR(K68*E68/1000),"--",K68*E68/1000)</f>
        <v>--</v>
      </c>
      <c r="M68" s="24">
        <v>325</v>
      </c>
      <c r="N68" s="14"/>
      <c r="O68" s="13"/>
      <c r="P68" s="9"/>
      <c r="Q68" s="10" t="str">
        <f t="shared" si="1"/>
        <v>--</v>
      </c>
      <c r="R68" s="9"/>
      <c r="S68" s="10" t="str">
        <f t="shared" si="1"/>
        <v>--</v>
      </c>
      <c r="T68" s="9"/>
      <c r="U68" s="10" t="str">
        <f t="shared" si="18"/>
        <v>--</v>
      </c>
      <c r="V68" s="11"/>
      <c r="W68" s="45"/>
      <c r="X68" s="44"/>
      <c r="Y68" s="6"/>
      <c r="Z68" s="6">
        <f t="shared" si="8"/>
        <v>0</v>
      </c>
      <c r="AA68" s="24" t="str">
        <f>IF(ISERROR(Z68*E68/1000),"--",Z68*E68/1000)</f>
        <v>--</v>
      </c>
      <c r="AB68" s="28"/>
      <c r="AC68" s="28"/>
      <c r="AD68" s="28"/>
      <c r="AE68" s="6"/>
      <c r="AF68" s="6"/>
      <c r="AG68" s="12" t="e">
        <f t="shared" si="9"/>
        <v>#DIV/0!</v>
      </c>
      <c r="AH68" s="24" t="str">
        <f t="shared" si="10"/>
        <v xml:space="preserve">  </v>
      </c>
      <c r="AI68" s="12" t="str">
        <f>IF(ISERROR(L68*1000/(2*AE68*578)),"  ",L68*1000/(2*AE68*578))</f>
        <v xml:space="preserve">  </v>
      </c>
      <c r="AJ68" s="28"/>
      <c r="AK68" s="28"/>
      <c r="AL68" s="28"/>
      <c r="AM68" s="6"/>
      <c r="AN68" s="6"/>
      <c r="AO68" s="12" t="e">
        <f t="shared" si="11"/>
        <v>#DIV/0!</v>
      </c>
      <c r="AP68" s="24" t="str">
        <f t="shared" si="12"/>
        <v xml:space="preserve">  </v>
      </c>
      <c r="AQ68" s="12" t="str">
        <f>IF(ISERROR(L68*1000/(2*AM68*578)),"  ",L68*1000/(2*AM68*578))</f>
        <v xml:space="preserve">  </v>
      </c>
      <c r="AR68" s="28"/>
      <c r="AS68" s="2"/>
      <c r="AT68" s="2"/>
      <c r="AU68" s="6"/>
      <c r="AV68" s="6"/>
      <c r="AW68" s="12" t="e">
        <f t="shared" si="13"/>
        <v>#DIV/0!</v>
      </c>
      <c r="AX68" s="12"/>
      <c r="AY68" s="24">
        <v>0</v>
      </c>
      <c r="AZ68" s="16">
        <f t="shared" si="3"/>
        <v>0</v>
      </c>
      <c r="BA68" s="16">
        <f t="shared" si="4"/>
        <v>0</v>
      </c>
      <c r="BB68" s="16">
        <f t="shared" si="16"/>
        <v>0</v>
      </c>
      <c r="BC68" s="38"/>
      <c r="BD68" s="16"/>
      <c r="BE68" s="16"/>
      <c r="BF68" s="38"/>
      <c r="BG68" s="38"/>
      <c r="BH68" s="38"/>
      <c r="BI68" s="38"/>
      <c r="BJ68" s="6"/>
      <c r="BK68" s="6"/>
      <c r="BL68" s="12" t="e">
        <f t="shared" si="5"/>
        <v>#DIV/0!</v>
      </c>
      <c r="BM68" s="44"/>
      <c r="BN68" s="44"/>
      <c r="BO68" s="44"/>
      <c r="BP68" s="45"/>
      <c r="BQ68" s="98"/>
      <c r="BR68" s="14">
        <f>BQ68*BJ68/1000</f>
        <v>0</v>
      </c>
      <c r="BS68" s="98"/>
      <c r="BT68" s="39"/>
      <c r="BU68" s="44"/>
      <c r="BV68" s="2"/>
      <c r="BW68" s="7"/>
      <c r="BX68" s="100" t="str">
        <f t="shared" si="14"/>
        <v>--</v>
      </c>
      <c r="BY68" s="19"/>
      <c r="BZ68" s="19"/>
      <c r="CA68" s="19"/>
      <c r="CB68" s="19"/>
      <c r="CC68" s="106"/>
      <c r="CD68" s="106">
        <f t="shared" si="15"/>
        <v>0</v>
      </c>
      <c r="CE68" s="6"/>
      <c r="CF68" s="109"/>
      <c r="CG68" s="109"/>
    </row>
    <row r="69" spans="2:85">
      <c r="B69" s="64">
        <v>43529</v>
      </c>
      <c r="C69" s="6"/>
      <c r="D69" s="9"/>
      <c r="E69" s="10" t="str">
        <f t="shared" si="6"/>
        <v xml:space="preserve">  </v>
      </c>
      <c r="F69" s="11" t="str">
        <f t="shared" si="7"/>
        <v xml:space="preserve">  </v>
      </c>
      <c r="G69" s="11"/>
      <c r="H69" s="45"/>
      <c r="I69" s="44"/>
      <c r="J69" s="6"/>
      <c r="K69" s="6">
        <f t="shared" si="0"/>
        <v>0</v>
      </c>
      <c r="L69" s="24" t="str">
        <f>IF(ISERROR(K69*E69/1000),"--",K69*E69/1000)</f>
        <v>--</v>
      </c>
      <c r="M69" s="24">
        <v>325</v>
      </c>
      <c r="N69" s="14"/>
      <c r="O69" s="13"/>
      <c r="P69" s="9"/>
      <c r="Q69" s="10" t="str">
        <f t="shared" si="1"/>
        <v>--</v>
      </c>
      <c r="R69" s="9"/>
      <c r="S69" s="10" t="str">
        <f t="shared" si="1"/>
        <v>--</v>
      </c>
      <c r="T69" s="9"/>
      <c r="U69" s="10" t="str">
        <f t="shared" si="18"/>
        <v>--</v>
      </c>
      <c r="V69" s="11"/>
      <c r="W69" s="45"/>
      <c r="X69" s="40"/>
      <c r="Y69" s="6"/>
      <c r="Z69" s="6">
        <f t="shared" si="8"/>
        <v>0</v>
      </c>
      <c r="AA69" s="24" t="str">
        <f>IF(ISERROR(Z69*E69/1000),"--",Z69*E69/1000)</f>
        <v>--</v>
      </c>
      <c r="AB69" s="28"/>
      <c r="AC69" s="28"/>
      <c r="AD69" s="28"/>
      <c r="AE69" s="6"/>
      <c r="AF69" s="6"/>
      <c r="AG69" s="12" t="e">
        <f t="shared" si="9"/>
        <v>#DIV/0!</v>
      </c>
      <c r="AH69" s="24" t="str">
        <f t="shared" si="10"/>
        <v xml:space="preserve">  </v>
      </c>
      <c r="AI69" s="12" t="str">
        <f>IF(ISERROR(L69*1000/(2*AE69*578)),"  ",L69*1000/(2*AE69*578))</f>
        <v xml:space="preserve">  </v>
      </c>
      <c r="AJ69" s="28"/>
      <c r="AK69" s="28"/>
      <c r="AL69" s="28"/>
      <c r="AM69" s="6"/>
      <c r="AN69" s="6"/>
      <c r="AO69" s="12" t="e">
        <f t="shared" si="11"/>
        <v>#DIV/0!</v>
      </c>
      <c r="AP69" s="24" t="str">
        <f t="shared" si="12"/>
        <v xml:space="preserve">  </v>
      </c>
      <c r="AQ69" s="12" t="str">
        <f>IF(ISERROR(L69*1000/(2*AM69*578)),"  ",L69*1000/(2*AM69*578))</f>
        <v xml:space="preserve">  </v>
      </c>
      <c r="AR69" s="28"/>
      <c r="AS69" s="2"/>
      <c r="AT69" s="2"/>
      <c r="AU69" s="6"/>
      <c r="AV69" s="6"/>
      <c r="AW69" s="12" t="e">
        <f t="shared" si="13"/>
        <v>#DIV/0!</v>
      </c>
      <c r="AX69" s="12"/>
      <c r="AY69" s="24">
        <v>0</v>
      </c>
      <c r="AZ69" s="16">
        <f t="shared" si="3"/>
        <v>0</v>
      </c>
      <c r="BA69" s="16">
        <f t="shared" si="4"/>
        <v>0</v>
      </c>
      <c r="BB69" s="16">
        <f t="shared" si="16"/>
        <v>0</v>
      </c>
      <c r="BC69" s="38"/>
      <c r="BD69" s="39"/>
      <c r="BE69" s="39"/>
      <c r="BF69" s="38"/>
      <c r="BG69" s="38"/>
      <c r="BH69" s="38"/>
      <c r="BI69" s="38"/>
      <c r="BJ69" s="6"/>
      <c r="BK69" s="6"/>
      <c r="BL69" s="12" t="e">
        <f t="shared" si="5"/>
        <v>#DIV/0!</v>
      </c>
      <c r="BM69" s="40"/>
      <c r="BN69" s="40"/>
      <c r="BO69" s="40"/>
      <c r="BP69" s="95"/>
      <c r="BQ69" s="98"/>
      <c r="BR69" s="14">
        <f>BQ69*BJ69/1000</f>
        <v>0</v>
      </c>
      <c r="BS69" s="98"/>
      <c r="BT69" s="39"/>
      <c r="BU69" s="44"/>
      <c r="BV69" s="2"/>
      <c r="BW69" s="7"/>
      <c r="BX69" s="100" t="str">
        <f t="shared" si="14"/>
        <v>--</v>
      </c>
      <c r="BY69" s="19"/>
      <c r="BZ69" s="19"/>
      <c r="CA69" s="19"/>
      <c r="CB69" s="19"/>
      <c r="CC69" s="106"/>
      <c r="CD69" s="106">
        <f t="shared" si="15"/>
        <v>0</v>
      </c>
      <c r="CE69" s="6"/>
      <c r="CF69" s="109"/>
      <c r="CG69" s="109"/>
    </row>
    <row r="70" spans="2:85">
      <c r="B70" s="64">
        <v>43530</v>
      </c>
      <c r="C70" s="6"/>
      <c r="D70" s="9"/>
      <c r="E70" s="10" t="str">
        <f t="shared" si="6"/>
        <v xml:space="preserve">  </v>
      </c>
      <c r="F70" s="11" t="str">
        <f t="shared" si="7"/>
        <v xml:space="preserve">  </v>
      </c>
      <c r="G70" s="11"/>
      <c r="H70" s="45"/>
      <c r="I70" s="44"/>
      <c r="J70" s="6"/>
      <c r="K70" s="6">
        <f t="shared" ref="K70:K133" si="19">J70/2</f>
        <v>0</v>
      </c>
      <c r="L70" s="24" t="str">
        <f>IF(ISERROR(K70*E70/1000),"--",K70*E70/1000)</f>
        <v>--</v>
      </c>
      <c r="M70" s="24">
        <v>325</v>
      </c>
      <c r="N70" s="14"/>
      <c r="O70" s="13"/>
      <c r="P70" s="9"/>
      <c r="Q70" s="10" t="str">
        <f t="shared" ref="Q70:Q133" si="20">IF((P71-P70)&lt;=0,"--",P71-P70)</f>
        <v>--</v>
      </c>
      <c r="R70" s="9"/>
      <c r="S70" s="10" t="str">
        <f t="shared" ref="S70:S133" si="21">IF((R71-R70)&lt;=0,"--",R71-R70)</f>
        <v>--</v>
      </c>
      <c r="T70" s="9"/>
      <c r="U70" s="10" t="str">
        <f t="shared" si="18"/>
        <v>--</v>
      </c>
      <c r="V70" s="11"/>
      <c r="W70" s="45"/>
      <c r="X70" s="40"/>
      <c r="Y70" s="6"/>
      <c r="Z70" s="6">
        <f t="shared" si="8"/>
        <v>0</v>
      </c>
      <c r="AA70" s="24" t="str">
        <f>IF(ISERROR(Z70*E70/1000),"--",Z70*E70/1000)</f>
        <v>--</v>
      </c>
      <c r="AB70" s="28"/>
      <c r="AC70" s="28"/>
      <c r="AD70" s="28"/>
      <c r="AE70" s="6"/>
      <c r="AF70" s="6"/>
      <c r="AG70" s="12" t="e">
        <f t="shared" si="9"/>
        <v>#DIV/0!</v>
      </c>
      <c r="AH70" s="24" t="str">
        <f t="shared" si="10"/>
        <v xml:space="preserve">  </v>
      </c>
      <c r="AI70" s="12" t="str">
        <f>IF(ISERROR(L70*1000/(2*AE70*578)),"  ",L70*1000/(2*AE70*578))</f>
        <v xml:space="preserve">  </v>
      </c>
      <c r="AJ70" s="28"/>
      <c r="AK70" s="28"/>
      <c r="AL70" s="28"/>
      <c r="AM70" s="6"/>
      <c r="AN70" s="6"/>
      <c r="AO70" s="12" t="e">
        <f t="shared" si="11"/>
        <v>#DIV/0!</v>
      </c>
      <c r="AP70" s="24" t="str">
        <f t="shared" si="12"/>
        <v xml:space="preserve">  </v>
      </c>
      <c r="AQ70" s="12" t="str">
        <f>IF(ISERROR(L70*1000/(2*AM70*578)),"  ",L70*1000/(2*AM70*578))</f>
        <v xml:space="preserve">  </v>
      </c>
      <c r="AR70" s="28"/>
      <c r="AS70" s="2"/>
      <c r="AT70" s="2"/>
      <c r="AU70" s="6"/>
      <c r="AV70" s="6"/>
      <c r="AW70" s="12" t="e">
        <f t="shared" si="13"/>
        <v>#DIV/0!</v>
      </c>
      <c r="AX70" s="12"/>
      <c r="AY70" s="24">
        <v>0</v>
      </c>
      <c r="AZ70" s="16">
        <f t="shared" ref="AZ70:AZ133" si="22">AY70*0.432</f>
        <v>0</v>
      </c>
      <c r="BA70" s="16">
        <f t="shared" ref="BA70:BA133" si="23">AZ70*AU70/1000</f>
        <v>0</v>
      </c>
      <c r="BB70" s="16">
        <f t="shared" si="16"/>
        <v>0</v>
      </c>
      <c r="BC70" s="38"/>
      <c r="BD70" s="16"/>
      <c r="BE70" s="16"/>
      <c r="BF70" s="38"/>
      <c r="BG70" s="38"/>
      <c r="BH70" s="38"/>
      <c r="BI70" s="38"/>
      <c r="BJ70" s="6"/>
      <c r="BK70" s="6"/>
      <c r="BL70" s="12" t="e">
        <f t="shared" ref="BL70:BL133" si="24">BK70/BJ70</f>
        <v>#DIV/0!</v>
      </c>
      <c r="BM70" s="40"/>
      <c r="BN70" s="40"/>
      <c r="BO70" s="40"/>
      <c r="BP70" s="95"/>
      <c r="BQ70" s="98"/>
      <c r="BR70" s="14">
        <f>BQ70*BJ70/1000</f>
        <v>0</v>
      </c>
      <c r="BS70" s="98"/>
      <c r="BT70" s="39"/>
      <c r="BU70" s="44"/>
      <c r="BV70" s="2"/>
      <c r="BW70" s="7"/>
      <c r="BX70" s="100" t="str">
        <f t="shared" si="14"/>
        <v>--</v>
      </c>
      <c r="BY70" s="19"/>
      <c r="BZ70" s="19"/>
      <c r="CA70" s="19"/>
      <c r="CB70" s="19"/>
      <c r="CC70" s="106"/>
      <c r="CD70" s="106">
        <f t="shared" si="15"/>
        <v>0</v>
      </c>
      <c r="CE70" s="6"/>
      <c r="CF70" s="109"/>
      <c r="CG70" s="109"/>
    </row>
    <row r="71" spans="2:85">
      <c r="B71" s="64">
        <v>43531</v>
      </c>
      <c r="C71" s="6"/>
      <c r="D71" s="9"/>
      <c r="E71" s="10" t="str">
        <f t="shared" ref="E71:E134" si="25">IF((D72-D71)&lt;=0,"  ",D72-D71)</f>
        <v xml:space="preserve">  </v>
      </c>
      <c r="F71" s="11" t="str">
        <f t="shared" ref="F71:F134" si="26">IF(E71="  ","  ",E71/86.4)</f>
        <v xml:space="preserve">  </v>
      </c>
      <c r="G71" s="11"/>
      <c r="H71" s="45"/>
      <c r="I71" s="44"/>
      <c r="J71" s="6"/>
      <c r="K71" s="6">
        <f t="shared" si="19"/>
        <v>0</v>
      </c>
      <c r="L71" s="24" t="str">
        <f>IF(ISERROR(K71*E71/1000),"--",K71*E71/1000)</f>
        <v>--</v>
      </c>
      <c r="M71" s="24">
        <v>325</v>
      </c>
      <c r="N71" s="14"/>
      <c r="O71" s="13"/>
      <c r="P71" s="9"/>
      <c r="Q71" s="10" t="str">
        <f t="shared" si="20"/>
        <v>--</v>
      </c>
      <c r="R71" s="9"/>
      <c r="S71" s="10" t="str">
        <f t="shared" si="21"/>
        <v>--</v>
      </c>
      <c r="T71" s="9"/>
      <c r="U71" s="10" t="str">
        <f t="shared" si="18"/>
        <v>--</v>
      </c>
      <c r="V71" s="11"/>
      <c r="W71" s="45"/>
      <c r="X71" s="40"/>
      <c r="Y71" s="6"/>
      <c r="Z71" s="6">
        <f t="shared" ref="Z71:Z134" si="27">Y71/2</f>
        <v>0</v>
      </c>
      <c r="AA71" s="24" t="str">
        <f>IF(ISERROR(Z71*E71/1000),"--",Z71*E71/1000)</f>
        <v>--</v>
      </c>
      <c r="AB71" s="28"/>
      <c r="AC71" s="28"/>
      <c r="AD71" s="28"/>
      <c r="AE71" s="6"/>
      <c r="AF71" s="6"/>
      <c r="AG71" s="12" t="e">
        <f t="shared" ref="AG71:AG134" si="28">AF71/AE71</f>
        <v>#DIV/0!</v>
      </c>
      <c r="AH71" s="24" t="str">
        <f t="shared" ref="AH71:AH134" si="29">IF(ISERROR(AD71*1000/AE71),"  ",(AD71*1000/AE71))</f>
        <v xml:space="preserve">  </v>
      </c>
      <c r="AI71" s="12" t="str">
        <f>IF(ISERROR(L71*1000/(2*AE71*578)),"  ",L71*1000/(2*AE71*578))</f>
        <v xml:space="preserve">  </v>
      </c>
      <c r="AJ71" s="28"/>
      <c r="AK71" s="28"/>
      <c r="AL71" s="28"/>
      <c r="AM71" s="6"/>
      <c r="AN71" s="6"/>
      <c r="AO71" s="12" t="e">
        <f t="shared" ref="AO71:AO134" si="30">AN71/AM71</f>
        <v>#DIV/0!</v>
      </c>
      <c r="AP71" s="24" t="str">
        <f t="shared" ref="AP71:AP134" si="31">IF(ISERROR(AL71*1000/AM71),"  ",(AL71*1000/AM71))</f>
        <v xml:space="preserve">  </v>
      </c>
      <c r="AQ71" s="12" t="str">
        <f>IF(ISERROR(L71*1000/(2*AM71*578)),"  ",L71*1000/(2*AM71*578))</f>
        <v xml:space="preserve">  </v>
      </c>
      <c r="AR71" s="28"/>
      <c r="AS71" s="2"/>
      <c r="AT71" s="2"/>
      <c r="AU71" s="6"/>
      <c r="AV71" s="6"/>
      <c r="AW71" s="12" t="e">
        <f t="shared" ref="AW71:AW134" si="32">AV71/AU71</f>
        <v>#DIV/0!</v>
      </c>
      <c r="AX71" s="12"/>
      <c r="AY71" s="24">
        <v>0</v>
      </c>
      <c r="AZ71" s="16">
        <f t="shared" si="22"/>
        <v>0</v>
      </c>
      <c r="BA71" s="16">
        <f t="shared" si="23"/>
        <v>0</v>
      </c>
      <c r="BB71" s="16">
        <f t="shared" si="16"/>
        <v>0</v>
      </c>
      <c r="BC71" s="38"/>
      <c r="BD71" s="39"/>
      <c r="BE71" s="39"/>
      <c r="BF71" s="38"/>
      <c r="BG71" s="38"/>
      <c r="BH71" s="38"/>
      <c r="BI71" s="38"/>
      <c r="BJ71" s="6"/>
      <c r="BK71" s="6"/>
      <c r="BL71" s="12" t="e">
        <f t="shared" si="24"/>
        <v>#DIV/0!</v>
      </c>
      <c r="BM71" s="40"/>
      <c r="BN71" s="40"/>
      <c r="BO71" s="40"/>
      <c r="BP71" s="95"/>
      <c r="BQ71" s="98"/>
      <c r="BR71" s="14">
        <f>BQ71*BJ71/1000</f>
        <v>0</v>
      </c>
      <c r="BS71" s="98"/>
      <c r="BT71" s="39"/>
      <c r="BU71" s="44"/>
      <c r="BV71" s="2"/>
      <c r="BW71" s="7"/>
      <c r="BX71" s="100" t="str">
        <f t="shared" ref="BX71:BX134" si="33">IF((BW72-BW71)&lt;=0,"--",(BW72-BW71)*50)</f>
        <v>--</v>
      </c>
      <c r="BY71" s="19"/>
      <c r="BZ71" s="19"/>
      <c r="CA71" s="19"/>
      <c r="CB71" s="19"/>
      <c r="CC71" s="106"/>
      <c r="CD71" s="106">
        <f t="shared" si="15"/>
        <v>0</v>
      </c>
      <c r="CE71" s="6"/>
      <c r="CF71" s="109"/>
      <c r="CG71" s="109"/>
    </row>
    <row r="72" spans="2:85">
      <c r="B72" s="64">
        <v>43532</v>
      </c>
      <c r="C72" s="6"/>
      <c r="D72" s="9"/>
      <c r="E72" s="10" t="str">
        <f t="shared" si="25"/>
        <v xml:space="preserve">  </v>
      </c>
      <c r="F72" s="11" t="str">
        <f t="shared" si="26"/>
        <v xml:space="preserve">  </v>
      </c>
      <c r="G72" s="11"/>
      <c r="H72" s="35"/>
      <c r="I72" s="36"/>
      <c r="J72" s="6"/>
      <c r="K72" s="6">
        <f t="shared" si="19"/>
        <v>0</v>
      </c>
      <c r="L72" s="24" t="str">
        <f>IF(ISERROR(K72*E72/1000),"--",K72*E72/1000)</f>
        <v>--</v>
      </c>
      <c r="M72" s="24">
        <v>325</v>
      </c>
      <c r="N72" s="14"/>
      <c r="O72" s="13"/>
      <c r="P72" s="9"/>
      <c r="Q72" s="10" t="str">
        <f t="shared" si="20"/>
        <v>--</v>
      </c>
      <c r="R72" s="9"/>
      <c r="S72" s="10" t="str">
        <f t="shared" si="21"/>
        <v>--</v>
      </c>
      <c r="T72" s="9"/>
      <c r="U72" s="10" t="str">
        <f t="shared" si="18"/>
        <v>--</v>
      </c>
      <c r="V72" s="11"/>
      <c r="W72" s="35"/>
      <c r="X72" s="37"/>
      <c r="Y72" s="6"/>
      <c r="Z72" s="6">
        <f t="shared" si="27"/>
        <v>0</v>
      </c>
      <c r="AA72" s="24" t="str">
        <f>IF(ISERROR(Z72*E72/1000),"--",Z72*E72/1000)</f>
        <v>--</v>
      </c>
      <c r="AB72" s="28"/>
      <c r="AC72" s="28"/>
      <c r="AD72" s="28"/>
      <c r="AE72" s="6"/>
      <c r="AF72" s="6"/>
      <c r="AG72" s="12" t="e">
        <f t="shared" si="28"/>
        <v>#DIV/0!</v>
      </c>
      <c r="AH72" s="24" t="str">
        <f t="shared" si="29"/>
        <v xml:space="preserve">  </v>
      </c>
      <c r="AI72" s="12" t="str">
        <f>IF(ISERROR(L72*1000/(2*AE72*578)),"  ",L72*1000/(2*AE72*578))</f>
        <v xml:space="preserve">  </v>
      </c>
      <c r="AJ72" s="28"/>
      <c r="AK72" s="28"/>
      <c r="AL72" s="28"/>
      <c r="AM72" s="6"/>
      <c r="AN72" s="6"/>
      <c r="AO72" s="12" t="e">
        <f t="shared" si="30"/>
        <v>#DIV/0!</v>
      </c>
      <c r="AP72" s="24" t="str">
        <f t="shared" si="31"/>
        <v xml:space="preserve">  </v>
      </c>
      <c r="AQ72" s="12" t="str">
        <f>IF(ISERROR(L72*1000/(2*AM72*578)),"  ",L72*1000/(2*AM72*578))</f>
        <v xml:space="preserve">  </v>
      </c>
      <c r="AR72" s="28"/>
      <c r="AS72" s="2"/>
      <c r="AT72" s="2"/>
      <c r="AU72" s="6"/>
      <c r="AV72" s="6"/>
      <c r="AW72" s="12" t="e">
        <f t="shared" si="32"/>
        <v>#DIV/0!</v>
      </c>
      <c r="AX72" s="12"/>
      <c r="AY72" s="24">
        <v>0</v>
      </c>
      <c r="AZ72" s="16">
        <f t="shared" si="22"/>
        <v>0</v>
      </c>
      <c r="BA72" s="16">
        <f t="shared" si="23"/>
        <v>0</v>
      </c>
      <c r="BB72" s="16">
        <f t="shared" si="16"/>
        <v>0</v>
      </c>
      <c r="BC72" s="38"/>
      <c r="BD72" s="39"/>
      <c r="BE72" s="39"/>
      <c r="BF72" s="38"/>
      <c r="BG72" s="38"/>
      <c r="BH72" s="38"/>
      <c r="BI72" s="38"/>
      <c r="BJ72" s="6"/>
      <c r="BK72" s="6"/>
      <c r="BL72" s="12" t="e">
        <f t="shared" si="24"/>
        <v>#DIV/0!</v>
      </c>
      <c r="BM72" s="37"/>
      <c r="BN72" s="37"/>
      <c r="BO72" s="37"/>
      <c r="BP72" s="94"/>
      <c r="BQ72" s="98"/>
      <c r="BR72" s="14">
        <f>BQ72*BJ72/1000</f>
        <v>0</v>
      </c>
      <c r="BS72" s="98"/>
      <c r="BT72" s="39"/>
      <c r="BU72" s="44"/>
      <c r="BV72" s="2"/>
      <c r="BW72" s="7"/>
      <c r="BX72" s="100" t="str">
        <f t="shared" si="33"/>
        <v>--</v>
      </c>
      <c r="BY72" s="19"/>
      <c r="BZ72" s="19"/>
      <c r="CA72" s="19"/>
      <c r="CB72" s="19"/>
      <c r="CC72" s="106"/>
      <c r="CD72" s="106">
        <f t="shared" ref="CD72:CD135" si="34">IF(CC73-CC72&lt;0,0,CC73-CC72)</f>
        <v>0</v>
      </c>
      <c r="CE72" s="6"/>
      <c r="CF72" s="109"/>
      <c r="CG72" s="109"/>
    </row>
    <row r="73" spans="2:85">
      <c r="B73" s="64">
        <v>43533</v>
      </c>
      <c r="C73" s="6"/>
      <c r="D73" s="9"/>
      <c r="E73" s="10" t="str">
        <f t="shared" si="25"/>
        <v xml:space="preserve">  </v>
      </c>
      <c r="F73" s="11" t="str">
        <f t="shared" si="26"/>
        <v xml:space="preserve">  </v>
      </c>
      <c r="G73" s="11"/>
      <c r="H73" s="35"/>
      <c r="I73" s="49"/>
      <c r="J73" s="6"/>
      <c r="K73" s="6">
        <f t="shared" si="19"/>
        <v>0</v>
      </c>
      <c r="L73" s="24" t="str">
        <f>IF(ISERROR(K73*E73/1000),"--",K73*E73/1000)</f>
        <v>--</v>
      </c>
      <c r="M73" s="24">
        <v>325</v>
      </c>
      <c r="N73" s="14"/>
      <c r="O73" s="13"/>
      <c r="P73" s="9"/>
      <c r="Q73" s="10" t="str">
        <f t="shared" si="20"/>
        <v>--</v>
      </c>
      <c r="R73" s="9"/>
      <c r="S73" s="10" t="str">
        <f t="shared" si="21"/>
        <v>--</v>
      </c>
      <c r="T73" s="9"/>
      <c r="U73" s="10" t="str">
        <f t="shared" si="18"/>
        <v>--</v>
      </c>
      <c r="V73" s="11"/>
      <c r="W73" s="35"/>
      <c r="X73" s="37"/>
      <c r="Y73" s="6"/>
      <c r="Z73" s="6">
        <f t="shared" si="27"/>
        <v>0</v>
      </c>
      <c r="AA73" s="24" t="str">
        <f>IF(ISERROR(Z73*E73/1000),"--",Z73*E73/1000)</f>
        <v>--</v>
      </c>
      <c r="AB73" s="28"/>
      <c r="AC73" s="2"/>
      <c r="AD73" s="2"/>
      <c r="AE73" s="6"/>
      <c r="AF73" s="6"/>
      <c r="AG73" s="12" t="e">
        <f t="shared" si="28"/>
        <v>#DIV/0!</v>
      </c>
      <c r="AH73" s="24" t="str">
        <f t="shared" si="29"/>
        <v xml:space="preserve">  </v>
      </c>
      <c r="AI73" s="12" t="str">
        <f>IF(ISERROR(L73*1000/(2*AE73*578)),"  ",L73*1000/(2*AE73*578))</f>
        <v xml:space="preserve">  </v>
      </c>
      <c r="AJ73" s="2"/>
      <c r="AK73" s="2"/>
      <c r="AL73" s="2"/>
      <c r="AM73" s="6"/>
      <c r="AN73" s="6"/>
      <c r="AO73" s="12" t="e">
        <f t="shared" si="30"/>
        <v>#DIV/0!</v>
      </c>
      <c r="AP73" s="24" t="str">
        <f t="shared" si="31"/>
        <v xml:space="preserve">  </v>
      </c>
      <c r="AQ73" s="12" t="str">
        <f>IF(ISERROR(L73*1000/(2*AM73*578)),"  ",L73*1000/(2*AM73*578))</f>
        <v xml:space="preserve">  </v>
      </c>
      <c r="AR73" s="2"/>
      <c r="AS73" s="50"/>
      <c r="AT73" s="50"/>
      <c r="AU73" s="6"/>
      <c r="AV73" s="6"/>
      <c r="AW73" s="12" t="e">
        <f t="shared" si="32"/>
        <v>#DIV/0!</v>
      </c>
      <c r="AX73" s="12"/>
      <c r="AY73" s="24">
        <v>0</v>
      </c>
      <c r="AZ73" s="16">
        <f t="shared" si="22"/>
        <v>0</v>
      </c>
      <c r="BA73" s="16">
        <f t="shared" si="23"/>
        <v>0</v>
      </c>
      <c r="BB73" s="16">
        <f t="shared" si="16"/>
        <v>0</v>
      </c>
      <c r="BC73" s="38"/>
      <c r="BD73" s="39"/>
      <c r="BE73" s="39"/>
      <c r="BF73" s="38"/>
      <c r="BG73" s="38"/>
      <c r="BH73" s="38"/>
      <c r="BI73" s="38"/>
      <c r="BJ73" s="6"/>
      <c r="BK73" s="6"/>
      <c r="BL73" s="12" t="e">
        <f t="shared" si="24"/>
        <v>#DIV/0!</v>
      </c>
      <c r="BM73" s="37"/>
      <c r="BN73" s="37"/>
      <c r="BO73" s="37"/>
      <c r="BP73" s="94"/>
      <c r="BQ73" s="98"/>
      <c r="BR73" s="14">
        <f>BQ73*BJ73/1000</f>
        <v>0</v>
      </c>
      <c r="BS73" s="98"/>
      <c r="BT73" s="39"/>
      <c r="BU73" s="44"/>
      <c r="BV73" s="2"/>
      <c r="BW73" s="7"/>
      <c r="BX73" s="100" t="str">
        <f t="shared" si="33"/>
        <v>--</v>
      </c>
      <c r="BY73" s="19"/>
      <c r="BZ73" s="19"/>
      <c r="CA73" s="19"/>
      <c r="CB73" s="19"/>
      <c r="CC73" s="106"/>
      <c r="CD73" s="106">
        <f t="shared" si="34"/>
        <v>0</v>
      </c>
      <c r="CE73" s="6"/>
      <c r="CF73" s="109"/>
      <c r="CG73" s="109"/>
    </row>
    <row r="74" spans="2:85">
      <c r="B74" s="64">
        <v>43534</v>
      </c>
      <c r="C74" s="6"/>
      <c r="D74" s="9"/>
      <c r="E74" s="10" t="str">
        <f t="shared" si="25"/>
        <v xml:space="preserve">  </v>
      </c>
      <c r="F74" s="11" t="str">
        <f t="shared" si="26"/>
        <v xml:space="preserve">  </v>
      </c>
      <c r="G74" s="11"/>
      <c r="H74" s="35"/>
      <c r="I74" s="36"/>
      <c r="J74" s="6"/>
      <c r="K74" s="6">
        <f t="shared" si="19"/>
        <v>0</v>
      </c>
      <c r="L74" s="24" t="str">
        <f>IF(ISERROR(K74*E74/1000),"--",K74*E74/1000)</f>
        <v>--</v>
      </c>
      <c r="M74" s="24">
        <v>325</v>
      </c>
      <c r="N74" s="14"/>
      <c r="O74" s="13"/>
      <c r="P74" s="9"/>
      <c r="Q74" s="10" t="str">
        <f t="shared" si="20"/>
        <v>--</v>
      </c>
      <c r="R74" s="9"/>
      <c r="S74" s="10" t="str">
        <f t="shared" si="21"/>
        <v>--</v>
      </c>
      <c r="T74" s="9"/>
      <c r="U74" s="10" t="str">
        <f t="shared" si="18"/>
        <v>--</v>
      </c>
      <c r="V74" s="11"/>
      <c r="W74" s="35"/>
      <c r="X74" s="37"/>
      <c r="Y74" s="6"/>
      <c r="Z74" s="6">
        <f t="shared" si="27"/>
        <v>0</v>
      </c>
      <c r="AA74" s="24" t="str">
        <f>IF(ISERROR(Z74*E74/1000),"--",Z74*E74/1000)</f>
        <v>--</v>
      </c>
      <c r="AB74" s="28"/>
      <c r="AC74" s="2"/>
      <c r="AD74" s="2"/>
      <c r="AE74" s="6"/>
      <c r="AF74" s="6"/>
      <c r="AG74" s="12" t="e">
        <f t="shared" si="28"/>
        <v>#DIV/0!</v>
      </c>
      <c r="AH74" s="24" t="str">
        <f t="shared" si="29"/>
        <v xml:space="preserve">  </v>
      </c>
      <c r="AI74" s="12" t="str">
        <f>IF(ISERROR(L74*1000/(2*AE74*578)),"  ",L74*1000/(2*AE74*578))</f>
        <v xml:space="preserve">  </v>
      </c>
      <c r="AJ74" s="2"/>
      <c r="AK74" s="2"/>
      <c r="AL74" s="2"/>
      <c r="AM74" s="6"/>
      <c r="AN74" s="6"/>
      <c r="AO74" s="12" t="e">
        <f t="shared" si="30"/>
        <v>#DIV/0!</v>
      </c>
      <c r="AP74" s="24" t="str">
        <f t="shared" si="31"/>
        <v xml:space="preserve">  </v>
      </c>
      <c r="AQ74" s="12" t="str">
        <f>IF(ISERROR(L74*1000/(2*AM74*578)),"  ",L74*1000/(2*AM74*578))</f>
        <v xml:space="preserve">  </v>
      </c>
      <c r="AR74" s="2"/>
      <c r="AS74" s="50"/>
      <c r="AT74" s="50"/>
      <c r="AU74" s="6"/>
      <c r="AV74" s="6"/>
      <c r="AW74" s="12" t="e">
        <f t="shared" si="32"/>
        <v>#DIV/0!</v>
      </c>
      <c r="AX74" s="12"/>
      <c r="AY74" s="24">
        <v>0</v>
      </c>
      <c r="AZ74" s="16">
        <f t="shared" si="22"/>
        <v>0</v>
      </c>
      <c r="BA74" s="16">
        <f t="shared" si="23"/>
        <v>0</v>
      </c>
      <c r="BB74" s="16">
        <f t="shared" si="16"/>
        <v>0</v>
      </c>
      <c r="BC74" s="38"/>
      <c r="BD74" s="39"/>
      <c r="BE74" s="39"/>
      <c r="BF74" s="38"/>
      <c r="BG74" s="38"/>
      <c r="BH74" s="38"/>
      <c r="BI74" s="38"/>
      <c r="BJ74" s="6"/>
      <c r="BK74" s="6"/>
      <c r="BL74" s="12" t="e">
        <f t="shared" si="24"/>
        <v>#DIV/0!</v>
      </c>
      <c r="BM74" s="37"/>
      <c r="BN74" s="37"/>
      <c r="BO74" s="37"/>
      <c r="BP74" s="94"/>
      <c r="BQ74" s="98"/>
      <c r="BR74" s="14">
        <f>BQ74*BJ74/1000</f>
        <v>0</v>
      </c>
      <c r="BS74" s="98"/>
      <c r="BT74" s="39"/>
      <c r="BU74" s="44"/>
      <c r="BV74" s="2"/>
      <c r="BW74" s="7"/>
      <c r="BX74" s="100" t="str">
        <f t="shared" si="33"/>
        <v>--</v>
      </c>
      <c r="BY74" s="19"/>
      <c r="BZ74" s="19"/>
      <c r="CA74" s="19"/>
      <c r="CB74" s="19"/>
      <c r="CC74" s="106"/>
      <c r="CD74" s="106">
        <f t="shared" si="34"/>
        <v>0</v>
      </c>
      <c r="CE74" s="6"/>
      <c r="CF74" s="109"/>
      <c r="CG74" s="109"/>
    </row>
    <row r="75" spans="2:85">
      <c r="B75" s="64">
        <v>43535</v>
      </c>
      <c r="C75" s="6"/>
      <c r="D75" s="9"/>
      <c r="E75" s="10" t="str">
        <f t="shared" si="25"/>
        <v xml:space="preserve">  </v>
      </c>
      <c r="F75" s="11" t="str">
        <f t="shared" si="26"/>
        <v xml:space="preserve">  </v>
      </c>
      <c r="G75" s="11"/>
      <c r="H75" s="35"/>
      <c r="I75" s="36"/>
      <c r="J75" s="6"/>
      <c r="K75" s="6">
        <f t="shared" si="19"/>
        <v>0</v>
      </c>
      <c r="L75" s="24" t="str">
        <f>IF(ISERROR(K75*E75/1000),"--",K75*E75/1000)</f>
        <v>--</v>
      </c>
      <c r="M75" s="24">
        <v>325</v>
      </c>
      <c r="N75" s="14"/>
      <c r="O75" s="13"/>
      <c r="P75" s="9"/>
      <c r="Q75" s="10" t="str">
        <f t="shared" si="20"/>
        <v>--</v>
      </c>
      <c r="R75" s="9"/>
      <c r="S75" s="10" t="str">
        <f t="shared" si="21"/>
        <v>--</v>
      </c>
      <c r="T75" s="9"/>
      <c r="U75" s="10" t="str">
        <f t="shared" si="18"/>
        <v>--</v>
      </c>
      <c r="V75" s="11"/>
      <c r="W75" s="35"/>
      <c r="X75" s="37"/>
      <c r="Y75" s="6"/>
      <c r="Z75" s="6">
        <f t="shared" si="27"/>
        <v>0</v>
      </c>
      <c r="AA75" s="24" t="str">
        <f>IF(ISERROR(Z75*E75/1000),"--",Z75*E75/1000)</f>
        <v>--</v>
      </c>
      <c r="AB75" s="28"/>
      <c r="AC75" s="2"/>
      <c r="AD75" s="2"/>
      <c r="AE75" s="6"/>
      <c r="AF75" s="6"/>
      <c r="AG75" s="12" t="e">
        <f t="shared" si="28"/>
        <v>#DIV/0!</v>
      </c>
      <c r="AH75" s="24" t="str">
        <f t="shared" si="29"/>
        <v xml:space="preserve">  </v>
      </c>
      <c r="AI75" s="12" t="str">
        <f>IF(ISERROR(L75*1000/(2*AE75*578)),"  ",L75*1000/(2*AE75*578))</f>
        <v xml:space="preserve">  </v>
      </c>
      <c r="AJ75" s="2"/>
      <c r="AK75" s="2"/>
      <c r="AL75" s="2"/>
      <c r="AM75" s="6"/>
      <c r="AN75" s="6"/>
      <c r="AO75" s="12" t="e">
        <f t="shared" si="30"/>
        <v>#DIV/0!</v>
      </c>
      <c r="AP75" s="24" t="str">
        <f t="shared" si="31"/>
        <v xml:space="preserve">  </v>
      </c>
      <c r="AQ75" s="12" t="str">
        <f>IF(ISERROR(L75*1000/(2*AM75*578)),"  ",L75*1000/(2*AM75*578))</f>
        <v xml:space="preserve">  </v>
      </c>
      <c r="AR75" s="2"/>
      <c r="AS75" s="2"/>
      <c r="AT75" s="2"/>
      <c r="AU75" s="6"/>
      <c r="AV75" s="6"/>
      <c r="AW75" s="12" t="e">
        <f t="shared" si="32"/>
        <v>#DIV/0!</v>
      </c>
      <c r="AX75" s="12"/>
      <c r="AY75" s="24">
        <v>0</v>
      </c>
      <c r="AZ75" s="16">
        <f t="shared" si="22"/>
        <v>0</v>
      </c>
      <c r="BA75" s="16">
        <f t="shared" si="23"/>
        <v>0</v>
      </c>
      <c r="BB75" s="16">
        <f t="shared" si="16"/>
        <v>0</v>
      </c>
      <c r="BC75" s="38"/>
      <c r="BD75" s="39"/>
      <c r="BE75" s="39"/>
      <c r="BF75" s="38"/>
      <c r="BG75" s="38"/>
      <c r="BH75" s="38"/>
      <c r="BI75" s="38"/>
      <c r="BJ75" s="6"/>
      <c r="BK75" s="6"/>
      <c r="BL75" s="12" t="e">
        <f t="shared" si="24"/>
        <v>#DIV/0!</v>
      </c>
      <c r="BM75" s="37"/>
      <c r="BN75" s="37"/>
      <c r="BO75" s="37"/>
      <c r="BP75" s="94"/>
      <c r="BQ75" s="98"/>
      <c r="BR75" s="14">
        <f>BQ75*BJ75/1000</f>
        <v>0</v>
      </c>
      <c r="BS75" s="98"/>
      <c r="BT75" s="39"/>
      <c r="BU75" s="44"/>
      <c r="BV75" s="2"/>
      <c r="BW75" s="7"/>
      <c r="BX75" s="100" t="str">
        <f t="shared" si="33"/>
        <v>--</v>
      </c>
      <c r="BY75" s="19"/>
      <c r="BZ75" s="19"/>
      <c r="CA75" s="19"/>
      <c r="CB75" s="19"/>
      <c r="CC75" s="106"/>
      <c r="CD75" s="106">
        <f t="shared" si="34"/>
        <v>0</v>
      </c>
      <c r="CE75" s="6"/>
      <c r="CF75" s="109"/>
      <c r="CG75" s="109"/>
    </row>
    <row r="76" spans="2:85">
      <c r="B76" s="64">
        <v>43536</v>
      </c>
      <c r="C76" s="6"/>
      <c r="D76" s="9"/>
      <c r="E76" s="10" t="str">
        <f t="shared" si="25"/>
        <v xml:space="preserve">  </v>
      </c>
      <c r="F76" s="11" t="str">
        <f t="shared" si="26"/>
        <v xml:space="preserve">  </v>
      </c>
      <c r="G76" s="11"/>
      <c r="H76" s="35"/>
      <c r="I76" s="36"/>
      <c r="J76" s="6"/>
      <c r="K76" s="6">
        <f t="shared" si="19"/>
        <v>0</v>
      </c>
      <c r="L76" s="24" t="str">
        <f>IF(ISERROR(K76*E76/1000),"--",K76*E76/1000)</f>
        <v>--</v>
      </c>
      <c r="M76" s="24">
        <v>325</v>
      </c>
      <c r="N76" s="14"/>
      <c r="O76" s="13"/>
      <c r="P76" s="9"/>
      <c r="Q76" s="10" t="str">
        <f t="shared" si="20"/>
        <v>--</v>
      </c>
      <c r="R76" s="9"/>
      <c r="S76" s="10" t="str">
        <f t="shared" si="21"/>
        <v>--</v>
      </c>
      <c r="T76" s="9"/>
      <c r="U76" s="10" t="str">
        <f t="shared" si="18"/>
        <v>--</v>
      </c>
      <c r="V76" s="11"/>
      <c r="W76" s="35"/>
      <c r="X76" s="37"/>
      <c r="Y76" s="6"/>
      <c r="Z76" s="6">
        <f t="shared" si="27"/>
        <v>0</v>
      </c>
      <c r="AA76" s="24" t="str">
        <f>IF(ISERROR(Z76*E76/1000),"--",Z76*E76/1000)</f>
        <v>--</v>
      </c>
      <c r="AB76" s="28"/>
      <c r="AC76" s="2"/>
      <c r="AD76" s="2"/>
      <c r="AE76" s="6"/>
      <c r="AF76" s="6"/>
      <c r="AG76" s="12" t="e">
        <f t="shared" si="28"/>
        <v>#DIV/0!</v>
      </c>
      <c r="AH76" s="24" t="str">
        <f t="shared" si="29"/>
        <v xml:space="preserve">  </v>
      </c>
      <c r="AI76" s="12" t="str">
        <f>IF(ISERROR(L76*1000/(2*AE76*578)),"  ",L76*1000/(2*AE76*578))</f>
        <v xml:space="preserve">  </v>
      </c>
      <c r="AJ76" s="2"/>
      <c r="AK76" s="2"/>
      <c r="AL76" s="2"/>
      <c r="AM76" s="6"/>
      <c r="AN76" s="6"/>
      <c r="AO76" s="12" t="e">
        <f t="shared" si="30"/>
        <v>#DIV/0!</v>
      </c>
      <c r="AP76" s="24" t="str">
        <f t="shared" si="31"/>
        <v xml:space="preserve">  </v>
      </c>
      <c r="AQ76" s="12" t="str">
        <f>IF(ISERROR(L76*1000/(2*AM76*578)),"  ",L76*1000/(2*AM76*578))</f>
        <v xml:space="preserve">  </v>
      </c>
      <c r="AR76" s="2"/>
      <c r="AS76" s="2"/>
      <c r="AT76" s="2"/>
      <c r="AU76" s="6"/>
      <c r="AV76" s="6"/>
      <c r="AW76" s="12" t="e">
        <f t="shared" si="32"/>
        <v>#DIV/0!</v>
      </c>
      <c r="AX76" s="12"/>
      <c r="AY76" s="24">
        <v>0</v>
      </c>
      <c r="AZ76" s="16">
        <f t="shared" si="22"/>
        <v>0</v>
      </c>
      <c r="BA76" s="16">
        <f t="shared" si="23"/>
        <v>0</v>
      </c>
      <c r="BB76" s="16">
        <f t="shared" si="16"/>
        <v>0</v>
      </c>
      <c r="BC76" s="38"/>
      <c r="BD76" s="39"/>
      <c r="BE76" s="39"/>
      <c r="BF76" s="38"/>
      <c r="BG76" s="38"/>
      <c r="BH76" s="38"/>
      <c r="BI76" s="38"/>
      <c r="BJ76" s="6"/>
      <c r="BK76" s="6"/>
      <c r="BL76" s="12" t="e">
        <f t="shared" si="24"/>
        <v>#DIV/0!</v>
      </c>
      <c r="BM76" s="37"/>
      <c r="BN76" s="37"/>
      <c r="BO76" s="37"/>
      <c r="BP76" s="94"/>
      <c r="BQ76" s="98"/>
      <c r="BR76" s="14">
        <f>BQ76*BJ76/1000</f>
        <v>0</v>
      </c>
      <c r="BS76" s="98"/>
      <c r="BT76" s="39"/>
      <c r="BU76" s="44"/>
      <c r="BV76" s="2"/>
      <c r="BW76" s="7"/>
      <c r="BX76" s="100" t="str">
        <f t="shared" si="33"/>
        <v>--</v>
      </c>
      <c r="BY76" s="19"/>
      <c r="BZ76" s="19"/>
      <c r="CA76" s="19"/>
      <c r="CB76" s="19"/>
      <c r="CC76" s="106"/>
      <c r="CD76" s="106">
        <f t="shared" si="34"/>
        <v>0</v>
      </c>
      <c r="CE76" s="6"/>
      <c r="CF76" s="109"/>
      <c r="CG76" s="109"/>
    </row>
    <row r="77" spans="2:85">
      <c r="B77" s="64">
        <v>43537</v>
      </c>
      <c r="C77" s="6"/>
      <c r="D77" s="9"/>
      <c r="E77" s="10" t="str">
        <f t="shared" si="25"/>
        <v xml:space="preserve">  </v>
      </c>
      <c r="F77" s="11" t="str">
        <f t="shared" si="26"/>
        <v xml:space="preserve">  </v>
      </c>
      <c r="G77" s="11"/>
      <c r="H77" s="35"/>
      <c r="I77" s="36"/>
      <c r="J77" s="6"/>
      <c r="K77" s="6">
        <f t="shared" si="19"/>
        <v>0</v>
      </c>
      <c r="L77" s="24" t="str">
        <f>IF(ISERROR(K77*E77/1000),"--",K77*E77/1000)</f>
        <v>--</v>
      </c>
      <c r="M77" s="24">
        <v>325</v>
      </c>
      <c r="N77" s="14"/>
      <c r="O77" s="13"/>
      <c r="P77" s="9"/>
      <c r="Q77" s="10" t="str">
        <f t="shared" si="20"/>
        <v>--</v>
      </c>
      <c r="R77" s="9"/>
      <c r="S77" s="10" t="str">
        <f t="shared" si="21"/>
        <v>--</v>
      </c>
      <c r="T77" s="9"/>
      <c r="U77" s="10" t="str">
        <f t="shared" si="18"/>
        <v>--</v>
      </c>
      <c r="V77" s="11"/>
      <c r="W77" s="35"/>
      <c r="X77" s="37"/>
      <c r="Y77" s="6"/>
      <c r="Z77" s="6">
        <f t="shared" si="27"/>
        <v>0</v>
      </c>
      <c r="AA77" s="24" t="str">
        <f>IF(ISERROR(Z77*E77/1000),"--",Z77*E77/1000)</f>
        <v>--</v>
      </c>
      <c r="AB77" s="28"/>
      <c r="AC77" s="2"/>
      <c r="AD77" s="2"/>
      <c r="AE77" s="6"/>
      <c r="AF77" s="6"/>
      <c r="AG77" s="12" t="e">
        <f t="shared" si="28"/>
        <v>#DIV/0!</v>
      </c>
      <c r="AH77" s="24" t="str">
        <f t="shared" si="29"/>
        <v xml:space="preserve">  </v>
      </c>
      <c r="AI77" s="12" t="str">
        <f>IF(ISERROR(L77*1000/(2*AE77*578)),"  ",L77*1000/(2*AE77*578))</f>
        <v xml:space="preserve">  </v>
      </c>
      <c r="AJ77" s="2"/>
      <c r="AK77" s="2"/>
      <c r="AL77" s="2"/>
      <c r="AM77" s="6"/>
      <c r="AN77" s="6"/>
      <c r="AO77" s="12" t="e">
        <f t="shared" si="30"/>
        <v>#DIV/0!</v>
      </c>
      <c r="AP77" s="24" t="str">
        <f t="shared" si="31"/>
        <v xml:space="preserve">  </v>
      </c>
      <c r="AQ77" s="12" t="str">
        <f>IF(ISERROR(L77*1000/(2*AM77*578)),"  ",L77*1000/(2*AM77*578))</f>
        <v xml:space="preserve">  </v>
      </c>
      <c r="AR77" s="2"/>
      <c r="AS77" s="2"/>
      <c r="AT77" s="2"/>
      <c r="AU77" s="6"/>
      <c r="AV77" s="6"/>
      <c r="AW77" s="12" t="e">
        <f t="shared" si="32"/>
        <v>#DIV/0!</v>
      </c>
      <c r="AX77" s="12"/>
      <c r="AY77" s="24">
        <v>0</v>
      </c>
      <c r="AZ77" s="16">
        <f t="shared" si="22"/>
        <v>0</v>
      </c>
      <c r="BA77" s="16">
        <f t="shared" si="23"/>
        <v>0</v>
      </c>
      <c r="BB77" s="16">
        <f t="shared" si="16"/>
        <v>0</v>
      </c>
      <c r="BC77" s="38"/>
      <c r="BD77" s="39"/>
      <c r="BE77" s="39"/>
      <c r="BF77" s="38"/>
      <c r="BG77" s="38"/>
      <c r="BH77" s="38"/>
      <c r="BI77" s="38"/>
      <c r="BJ77" s="6"/>
      <c r="BK77" s="6"/>
      <c r="BL77" s="12" t="e">
        <f t="shared" si="24"/>
        <v>#DIV/0!</v>
      </c>
      <c r="BM77" s="37"/>
      <c r="BN77" s="37"/>
      <c r="BO77" s="37"/>
      <c r="BP77" s="94"/>
      <c r="BQ77" s="98"/>
      <c r="BR77" s="14">
        <f>BQ77*BJ77/1000</f>
        <v>0</v>
      </c>
      <c r="BS77" s="98"/>
      <c r="BT77" s="39"/>
      <c r="BU77" s="44"/>
      <c r="BV77" s="2"/>
      <c r="BW77" s="7"/>
      <c r="BX77" s="100" t="str">
        <f t="shared" si="33"/>
        <v>--</v>
      </c>
      <c r="BY77" s="19"/>
      <c r="BZ77" s="19"/>
      <c r="CA77" s="19"/>
      <c r="CB77" s="19"/>
      <c r="CC77" s="106"/>
      <c r="CD77" s="106">
        <f t="shared" si="34"/>
        <v>0</v>
      </c>
      <c r="CE77" s="6"/>
      <c r="CF77" s="109"/>
      <c r="CG77" s="109"/>
    </row>
    <row r="78" spans="2:85">
      <c r="B78" s="64">
        <v>43538</v>
      </c>
      <c r="C78" s="6"/>
      <c r="D78" s="9"/>
      <c r="E78" s="10" t="str">
        <f t="shared" si="25"/>
        <v xml:space="preserve">  </v>
      </c>
      <c r="F78" s="11" t="str">
        <f t="shared" si="26"/>
        <v xml:space="preserve">  </v>
      </c>
      <c r="G78" s="11"/>
      <c r="H78" s="35"/>
      <c r="I78" s="36"/>
      <c r="J78" s="6"/>
      <c r="K78" s="6">
        <f t="shared" si="19"/>
        <v>0</v>
      </c>
      <c r="L78" s="24" t="str">
        <f>IF(ISERROR(K78*E78/1000),"--",K78*E78/1000)</f>
        <v>--</v>
      </c>
      <c r="M78" s="24">
        <v>325</v>
      </c>
      <c r="N78" s="14"/>
      <c r="O78" s="13"/>
      <c r="P78" s="9"/>
      <c r="Q78" s="10" t="str">
        <f t="shared" si="20"/>
        <v>--</v>
      </c>
      <c r="R78" s="9"/>
      <c r="S78" s="10" t="str">
        <f t="shared" si="21"/>
        <v>--</v>
      </c>
      <c r="T78" s="9"/>
      <c r="U78" s="10" t="str">
        <f t="shared" si="18"/>
        <v>--</v>
      </c>
      <c r="V78" s="11"/>
      <c r="W78" s="35"/>
      <c r="X78" s="37"/>
      <c r="Y78" s="6"/>
      <c r="Z78" s="6">
        <f t="shared" si="27"/>
        <v>0</v>
      </c>
      <c r="AA78" s="24" t="str">
        <f>IF(ISERROR(Z78*E78/1000),"--",Z78*E78/1000)</f>
        <v>--</v>
      </c>
      <c r="AB78" s="28"/>
      <c r="AC78" s="2"/>
      <c r="AD78" s="2"/>
      <c r="AE78" s="6"/>
      <c r="AF78" s="6"/>
      <c r="AG78" s="12" t="e">
        <f t="shared" si="28"/>
        <v>#DIV/0!</v>
      </c>
      <c r="AH78" s="24" t="str">
        <f t="shared" si="29"/>
        <v xml:space="preserve">  </v>
      </c>
      <c r="AI78" s="12" t="str">
        <f>IF(ISERROR(L78*1000/(2*AE78*578)),"  ",L78*1000/(2*AE78*578))</f>
        <v xml:space="preserve">  </v>
      </c>
      <c r="AJ78" s="2"/>
      <c r="AK78" s="2"/>
      <c r="AL78" s="2"/>
      <c r="AM78" s="6"/>
      <c r="AN78" s="6"/>
      <c r="AO78" s="12" t="e">
        <f t="shared" si="30"/>
        <v>#DIV/0!</v>
      </c>
      <c r="AP78" s="24" t="str">
        <f t="shared" si="31"/>
        <v xml:space="preserve">  </v>
      </c>
      <c r="AQ78" s="12" t="str">
        <f>IF(ISERROR(L78*1000/(2*AM78*578)),"  ",L78*1000/(2*AM78*578))</f>
        <v xml:space="preserve">  </v>
      </c>
      <c r="AR78" s="2"/>
      <c r="AS78" s="2"/>
      <c r="AT78" s="2"/>
      <c r="AU78" s="6"/>
      <c r="AV78" s="6"/>
      <c r="AW78" s="12" t="e">
        <f t="shared" si="32"/>
        <v>#DIV/0!</v>
      </c>
      <c r="AX78" s="12"/>
      <c r="AY78" s="24">
        <v>0</v>
      </c>
      <c r="AZ78" s="16">
        <f t="shared" si="22"/>
        <v>0</v>
      </c>
      <c r="BA78" s="16">
        <f t="shared" si="23"/>
        <v>0</v>
      </c>
      <c r="BB78" s="16">
        <f t="shared" si="16"/>
        <v>0</v>
      </c>
      <c r="BC78" s="38"/>
      <c r="BD78" s="39"/>
      <c r="BE78" s="39"/>
      <c r="BF78" s="38"/>
      <c r="BG78" s="38"/>
      <c r="BH78" s="38"/>
      <c r="BI78" s="38"/>
      <c r="BJ78" s="6"/>
      <c r="BK78" s="6"/>
      <c r="BL78" s="12" t="e">
        <f t="shared" si="24"/>
        <v>#DIV/0!</v>
      </c>
      <c r="BM78" s="37"/>
      <c r="BN78" s="37"/>
      <c r="BO78" s="37"/>
      <c r="BP78" s="94"/>
      <c r="BQ78" s="98"/>
      <c r="BR78" s="14">
        <f>BQ78*BJ78/1000</f>
        <v>0</v>
      </c>
      <c r="BS78" s="98"/>
      <c r="BT78" s="39"/>
      <c r="BU78" s="44"/>
      <c r="BV78" s="2"/>
      <c r="BW78" s="7"/>
      <c r="BX78" s="100" t="str">
        <f t="shared" si="33"/>
        <v>--</v>
      </c>
      <c r="BY78" s="19"/>
      <c r="BZ78" s="19"/>
      <c r="CA78" s="19"/>
      <c r="CB78" s="19"/>
      <c r="CC78" s="106"/>
      <c r="CD78" s="106">
        <f t="shared" si="34"/>
        <v>0</v>
      </c>
      <c r="CE78" s="6"/>
      <c r="CF78" s="109"/>
      <c r="CG78" s="109"/>
    </row>
    <row r="79" spans="2:85">
      <c r="B79" s="64">
        <v>43539</v>
      </c>
      <c r="C79" s="6"/>
      <c r="D79" s="9"/>
      <c r="E79" s="10" t="str">
        <f t="shared" si="25"/>
        <v xml:space="preserve">  </v>
      </c>
      <c r="F79" s="11" t="str">
        <f t="shared" si="26"/>
        <v xml:space="preserve">  </v>
      </c>
      <c r="G79" s="11"/>
      <c r="H79" s="35"/>
      <c r="I79" s="36"/>
      <c r="J79" s="6"/>
      <c r="K79" s="6">
        <f t="shared" si="19"/>
        <v>0</v>
      </c>
      <c r="L79" s="24" t="str">
        <f>IF(ISERROR(K79*E79/1000),"--",K79*E79/1000)</f>
        <v>--</v>
      </c>
      <c r="M79" s="24">
        <v>325</v>
      </c>
      <c r="N79" s="14"/>
      <c r="O79" s="13"/>
      <c r="P79" s="9"/>
      <c r="Q79" s="10" t="str">
        <f t="shared" si="20"/>
        <v>--</v>
      </c>
      <c r="R79" s="9"/>
      <c r="S79" s="10" t="str">
        <f t="shared" si="21"/>
        <v>--</v>
      </c>
      <c r="T79" s="9"/>
      <c r="U79" s="10" t="str">
        <f t="shared" si="18"/>
        <v>--</v>
      </c>
      <c r="V79" s="11"/>
      <c r="W79" s="35"/>
      <c r="X79" s="37"/>
      <c r="Y79" s="6"/>
      <c r="Z79" s="6">
        <f t="shared" si="27"/>
        <v>0</v>
      </c>
      <c r="AA79" s="24" t="str">
        <f>IF(ISERROR(Z79*E79/1000),"--",Z79*E79/1000)</f>
        <v>--</v>
      </c>
      <c r="AB79" s="28"/>
      <c r="AC79" s="2"/>
      <c r="AD79" s="2"/>
      <c r="AE79" s="6"/>
      <c r="AF79" s="6"/>
      <c r="AG79" s="12" t="e">
        <f t="shared" si="28"/>
        <v>#DIV/0!</v>
      </c>
      <c r="AH79" s="24" t="str">
        <f t="shared" si="29"/>
        <v xml:space="preserve">  </v>
      </c>
      <c r="AI79" s="12" t="str">
        <f>IF(ISERROR(L79*1000/(2*AE79*578)),"  ",L79*1000/(2*AE79*578))</f>
        <v xml:space="preserve">  </v>
      </c>
      <c r="AJ79" s="2"/>
      <c r="AK79" s="2"/>
      <c r="AL79" s="2"/>
      <c r="AM79" s="6"/>
      <c r="AN79" s="6"/>
      <c r="AO79" s="12" t="e">
        <f t="shared" si="30"/>
        <v>#DIV/0!</v>
      </c>
      <c r="AP79" s="24" t="str">
        <f t="shared" si="31"/>
        <v xml:space="preserve">  </v>
      </c>
      <c r="AQ79" s="12" t="str">
        <f>IF(ISERROR(L79*1000/(2*AM79*578)),"  ",L79*1000/(2*AM79*578))</f>
        <v xml:space="preserve">  </v>
      </c>
      <c r="AR79" s="2"/>
      <c r="AS79" s="2"/>
      <c r="AT79" s="2"/>
      <c r="AU79" s="6"/>
      <c r="AV79" s="6"/>
      <c r="AW79" s="12" t="e">
        <f t="shared" si="32"/>
        <v>#DIV/0!</v>
      </c>
      <c r="AX79" s="12"/>
      <c r="AY79" s="24">
        <v>0</v>
      </c>
      <c r="AZ79" s="16">
        <f t="shared" si="22"/>
        <v>0</v>
      </c>
      <c r="BA79" s="16">
        <f t="shared" si="23"/>
        <v>0</v>
      </c>
      <c r="BB79" s="16">
        <f t="shared" si="16"/>
        <v>0</v>
      </c>
      <c r="BC79" s="38"/>
      <c r="BD79" s="51"/>
      <c r="BE79" s="51"/>
      <c r="BF79" s="38"/>
      <c r="BG79" s="38"/>
      <c r="BH79" s="38"/>
      <c r="BI79" s="38"/>
      <c r="BJ79" s="6"/>
      <c r="BK79" s="6"/>
      <c r="BL79" s="12" t="e">
        <f t="shared" si="24"/>
        <v>#DIV/0!</v>
      </c>
      <c r="BM79" s="37"/>
      <c r="BN79" s="37"/>
      <c r="BO79" s="37"/>
      <c r="BP79" s="94"/>
      <c r="BQ79" s="98"/>
      <c r="BR79" s="14">
        <f>BQ79*BJ79/1000</f>
        <v>0</v>
      </c>
      <c r="BS79" s="98"/>
      <c r="BT79" s="39"/>
      <c r="BU79" s="44"/>
      <c r="BV79" s="2"/>
      <c r="BW79" s="26"/>
      <c r="BX79" s="100" t="str">
        <f t="shared" si="33"/>
        <v>--</v>
      </c>
      <c r="BY79" s="19"/>
      <c r="BZ79" s="19"/>
      <c r="CA79" s="19"/>
      <c r="CB79" s="19"/>
      <c r="CC79" s="106"/>
      <c r="CD79" s="106">
        <f t="shared" si="34"/>
        <v>0</v>
      </c>
      <c r="CE79" s="6"/>
      <c r="CF79" s="109"/>
      <c r="CG79" s="109"/>
    </row>
    <row r="80" spans="2:85">
      <c r="B80" s="64">
        <v>43540</v>
      </c>
      <c r="C80" s="6"/>
      <c r="D80" s="9"/>
      <c r="E80" s="10" t="str">
        <f t="shared" si="25"/>
        <v xml:space="preserve">  </v>
      </c>
      <c r="F80" s="11" t="str">
        <f t="shared" si="26"/>
        <v xml:space="preserve">  </v>
      </c>
      <c r="G80" s="11"/>
      <c r="H80" s="35"/>
      <c r="I80" s="36"/>
      <c r="J80" s="6"/>
      <c r="K80" s="6">
        <f t="shared" si="19"/>
        <v>0</v>
      </c>
      <c r="L80" s="24" t="str">
        <f>IF(ISERROR(K80*E80/1000),"--",K80*E80/1000)</f>
        <v>--</v>
      </c>
      <c r="M80" s="24">
        <v>325</v>
      </c>
      <c r="N80" s="12"/>
      <c r="O80" s="13"/>
      <c r="P80" s="9"/>
      <c r="Q80" s="10" t="str">
        <f t="shared" si="20"/>
        <v>--</v>
      </c>
      <c r="R80" s="9"/>
      <c r="S80" s="10" t="str">
        <f t="shared" si="21"/>
        <v>--</v>
      </c>
      <c r="T80" s="9"/>
      <c r="U80" s="10" t="str">
        <f t="shared" si="18"/>
        <v>--</v>
      </c>
      <c r="V80" s="11"/>
      <c r="W80" s="35"/>
      <c r="X80" s="37"/>
      <c r="Y80" s="6"/>
      <c r="Z80" s="6">
        <f t="shared" si="27"/>
        <v>0</v>
      </c>
      <c r="AA80" s="24" t="str">
        <f>IF(ISERROR(Z80*E80/1000),"--",Z80*E80/1000)</f>
        <v>--</v>
      </c>
      <c r="AB80" s="28"/>
      <c r="AC80" s="2"/>
      <c r="AD80" s="2"/>
      <c r="AE80" s="6"/>
      <c r="AF80" s="6"/>
      <c r="AG80" s="12" t="e">
        <f t="shared" si="28"/>
        <v>#DIV/0!</v>
      </c>
      <c r="AH80" s="24" t="str">
        <f t="shared" si="29"/>
        <v xml:space="preserve">  </v>
      </c>
      <c r="AI80" s="12" t="str">
        <f>IF(ISERROR(L80*1000/(2*AE80*578)),"  ",L80*1000/(2*AE80*578))</f>
        <v xml:space="preserve">  </v>
      </c>
      <c r="AJ80" s="2"/>
      <c r="AK80" s="2"/>
      <c r="AL80" s="2"/>
      <c r="AM80" s="6"/>
      <c r="AN80" s="6"/>
      <c r="AO80" s="12" t="e">
        <f t="shared" si="30"/>
        <v>#DIV/0!</v>
      </c>
      <c r="AP80" s="24" t="str">
        <f t="shared" si="31"/>
        <v xml:space="preserve">  </v>
      </c>
      <c r="AQ80" s="12" t="str">
        <f>IF(ISERROR(L80*1000/(2*AM80*578)),"  ",L80*1000/(2*AM80*578))</f>
        <v xml:space="preserve">  </v>
      </c>
      <c r="AR80" s="2"/>
      <c r="AS80" s="2"/>
      <c r="AT80" s="2"/>
      <c r="AU80" s="6"/>
      <c r="AV80" s="6"/>
      <c r="AW80" s="12" t="e">
        <f t="shared" si="32"/>
        <v>#DIV/0!</v>
      </c>
      <c r="AX80" s="12"/>
      <c r="AY80" s="24">
        <v>0</v>
      </c>
      <c r="AZ80" s="16">
        <f t="shared" si="22"/>
        <v>0</v>
      </c>
      <c r="BA80" s="16">
        <f t="shared" si="23"/>
        <v>0</v>
      </c>
      <c r="BB80" s="16">
        <f t="shared" si="16"/>
        <v>0</v>
      </c>
      <c r="BC80" s="38"/>
      <c r="BD80" s="39"/>
      <c r="BE80" s="39"/>
      <c r="BF80" s="38"/>
      <c r="BG80" s="38"/>
      <c r="BH80" s="38"/>
      <c r="BI80" s="38"/>
      <c r="BJ80" s="6"/>
      <c r="BK80" s="6"/>
      <c r="BL80" s="12" t="e">
        <f t="shared" si="24"/>
        <v>#DIV/0!</v>
      </c>
      <c r="BM80" s="37"/>
      <c r="BN80" s="37"/>
      <c r="BO80" s="37"/>
      <c r="BP80" s="94"/>
      <c r="BQ80" s="98"/>
      <c r="BR80" s="14">
        <f>BQ80*BJ80/1000</f>
        <v>0</v>
      </c>
      <c r="BS80" s="98"/>
      <c r="BT80" s="39"/>
      <c r="BU80" s="44"/>
      <c r="BV80" s="2"/>
      <c r="BW80" s="26"/>
      <c r="BX80" s="100" t="str">
        <f t="shared" si="33"/>
        <v>--</v>
      </c>
      <c r="BY80" s="19"/>
      <c r="BZ80" s="19"/>
      <c r="CA80" s="19"/>
      <c r="CB80" s="19"/>
      <c r="CC80" s="106"/>
      <c r="CD80" s="106">
        <f t="shared" si="34"/>
        <v>0</v>
      </c>
      <c r="CE80" s="6"/>
      <c r="CF80" s="109"/>
      <c r="CG80" s="109"/>
    </row>
    <row r="81" spans="2:85">
      <c r="B81" s="64">
        <v>43541</v>
      </c>
      <c r="C81" s="6"/>
      <c r="D81" s="9"/>
      <c r="E81" s="10" t="str">
        <f t="shared" si="25"/>
        <v xml:space="preserve">  </v>
      </c>
      <c r="F81" s="11" t="str">
        <f t="shared" si="26"/>
        <v xml:space="preserve">  </v>
      </c>
      <c r="G81" s="11"/>
      <c r="H81" s="35"/>
      <c r="I81" s="36"/>
      <c r="J81" s="6"/>
      <c r="K81" s="6">
        <f t="shared" si="19"/>
        <v>0</v>
      </c>
      <c r="L81" s="24" t="str">
        <f>IF(ISERROR(K81*E81/1000),"--",K81*E81/1000)</f>
        <v>--</v>
      </c>
      <c r="M81" s="24">
        <v>325</v>
      </c>
      <c r="N81" s="12"/>
      <c r="O81" s="13"/>
      <c r="P81" s="9"/>
      <c r="Q81" s="10" t="str">
        <f t="shared" si="20"/>
        <v>--</v>
      </c>
      <c r="R81" s="9"/>
      <c r="S81" s="10" t="str">
        <f t="shared" si="21"/>
        <v>--</v>
      </c>
      <c r="T81" s="9"/>
      <c r="U81" s="10" t="str">
        <f t="shared" si="18"/>
        <v>--</v>
      </c>
      <c r="V81" s="11"/>
      <c r="W81" s="35"/>
      <c r="X81" s="37"/>
      <c r="Y81" s="6"/>
      <c r="Z81" s="6">
        <f t="shared" si="27"/>
        <v>0</v>
      </c>
      <c r="AA81" s="24" t="str">
        <f>IF(ISERROR(Z81*E81/1000),"--",Z81*E81/1000)</f>
        <v>--</v>
      </c>
      <c r="AB81" s="28"/>
      <c r="AC81" s="2"/>
      <c r="AD81" s="2"/>
      <c r="AE81" s="6"/>
      <c r="AF81" s="6"/>
      <c r="AG81" s="12" t="e">
        <f t="shared" si="28"/>
        <v>#DIV/0!</v>
      </c>
      <c r="AH81" s="24" t="str">
        <f t="shared" si="29"/>
        <v xml:space="preserve">  </v>
      </c>
      <c r="AI81" s="12" t="str">
        <f>IF(ISERROR(L81*1000/(2*AE81*578)),"  ",L81*1000/(2*AE81*578))</f>
        <v xml:space="preserve">  </v>
      </c>
      <c r="AJ81" s="2"/>
      <c r="AK81" s="2"/>
      <c r="AL81" s="2"/>
      <c r="AM81" s="6"/>
      <c r="AN81" s="6"/>
      <c r="AO81" s="12" t="e">
        <f t="shared" si="30"/>
        <v>#DIV/0!</v>
      </c>
      <c r="AP81" s="24" t="str">
        <f t="shared" si="31"/>
        <v xml:space="preserve">  </v>
      </c>
      <c r="AQ81" s="12" t="str">
        <f>IF(ISERROR(L81*1000/(2*AM81*578)),"  ",L81*1000/(2*AM81*578))</f>
        <v xml:space="preserve">  </v>
      </c>
      <c r="AR81" s="2"/>
      <c r="AS81" s="2"/>
      <c r="AT81" s="2"/>
      <c r="AU81" s="6"/>
      <c r="AV81" s="6"/>
      <c r="AW81" s="12" t="e">
        <f t="shared" si="32"/>
        <v>#DIV/0!</v>
      </c>
      <c r="AX81" s="12"/>
      <c r="AY81" s="24">
        <v>0</v>
      </c>
      <c r="AZ81" s="16">
        <f t="shared" si="22"/>
        <v>0</v>
      </c>
      <c r="BA81" s="16">
        <f t="shared" si="23"/>
        <v>0</v>
      </c>
      <c r="BB81" s="16">
        <f t="shared" si="16"/>
        <v>0</v>
      </c>
      <c r="BC81" s="38"/>
      <c r="BD81" s="39"/>
      <c r="BE81" s="39"/>
      <c r="BF81" s="38"/>
      <c r="BG81" s="38"/>
      <c r="BH81" s="38"/>
      <c r="BI81" s="38"/>
      <c r="BJ81" s="6"/>
      <c r="BK81" s="6"/>
      <c r="BL81" s="12" t="e">
        <f t="shared" si="24"/>
        <v>#DIV/0!</v>
      </c>
      <c r="BM81" s="37"/>
      <c r="BN81" s="37"/>
      <c r="BO81" s="37"/>
      <c r="BP81" s="94"/>
      <c r="BQ81" s="98"/>
      <c r="BR81" s="14">
        <f>BQ81*BJ81/1000</f>
        <v>0</v>
      </c>
      <c r="BS81" s="98"/>
      <c r="BT81" s="39"/>
      <c r="BU81" s="44"/>
      <c r="BV81" s="2"/>
      <c r="BW81" s="26"/>
      <c r="BX81" s="100" t="str">
        <f t="shared" si="33"/>
        <v>--</v>
      </c>
      <c r="BY81" s="19"/>
      <c r="BZ81" s="19"/>
      <c r="CA81" s="19"/>
      <c r="CB81" s="19"/>
      <c r="CC81" s="106"/>
      <c r="CD81" s="106">
        <f t="shared" si="34"/>
        <v>0</v>
      </c>
      <c r="CE81" s="6"/>
      <c r="CF81" s="109"/>
      <c r="CG81" s="109"/>
    </row>
    <row r="82" spans="2:85">
      <c r="B82" s="64">
        <v>43542</v>
      </c>
      <c r="C82" s="6"/>
      <c r="D82" s="9"/>
      <c r="E82" s="10" t="str">
        <f t="shared" si="25"/>
        <v xml:space="preserve">  </v>
      </c>
      <c r="F82" s="11" t="str">
        <f t="shared" si="26"/>
        <v xml:space="preserve">  </v>
      </c>
      <c r="G82" s="11"/>
      <c r="H82" s="35"/>
      <c r="I82" s="36"/>
      <c r="J82" s="6"/>
      <c r="K82" s="6">
        <f t="shared" si="19"/>
        <v>0</v>
      </c>
      <c r="L82" s="24" t="str">
        <f>IF(ISERROR(K82*E82/1000),"--",K82*E82/1000)</f>
        <v>--</v>
      </c>
      <c r="M82" s="24">
        <v>325</v>
      </c>
      <c r="N82" s="12"/>
      <c r="O82" s="13"/>
      <c r="P82" s="9"/>
      <c r="Q82" s="10" t="str">
        <f t="shared" si="20"/>
        <v>--</v>
      </c>
      <c r="R82" s="9"/>
      <c r="S82" s="10" t="str">
        <f t="shared" si="21"/>
        <v>--</v>
      </c>
      <c r="T82" s="9"/>
      <c r="U82" s="10" t="str">
        <f t="shared" si="18"/>
        <v>--</v>
      </c>
      <c r="V82" s="11"/>
      <c r="W82" s="35"/>
      <c r="X82" s="37"/>
      <c r="Y82" s="6"/>
      <c r="Z82" s="6">
        <f t="shared" si="27"/>
        <v>0</v>
      </c>
      <c r="AA82" s="24" t="str">
        <f>IF(ISERROR(Z82*E82/1000),"--",Z82*E82/1000)</f>
        <v>--</v>
      </c>
      <c r="AB82" s="28"/>
      <c r="AC82" s="2"/>
      <c r="AD82" s="2"/>
      <c r="AE82" s="6"/>
      <c r="AF82" s="6"/>
      <c r="AG82" s="12" t="e">
        <f t="shared" si="28"/>
        <v>#DIV/0!</v>
      </c>
      <c r="AH82" s="24" t="str">
        <f t="shared" si="29"/>
        <v xml:space="preserve">  </v>
      </c>
      <c r="AI82" s="12" t="str">
        <f>IF(ISERROR(L82*1000/(2*AE82*578)),"  ",L82*1000/(2*AE82*578))</f>
        <v xml:space="preserve">  </v>
      </c>
      <c r="AJ82" s="2"/>
      <c r="AK82" s="2"/>
      <c r="AL82" s="2"/>
      <c r="AM82" s="6"/>
      <c r="AN82" s="6"/>
      <c r="AO82" s="12" t="e">
        <f t="shared" si="30"/>
        <v>#DIV/0!</v>
      </c>
      <c r="AP82" s="24" t="str">
        <f t="shared" si="31"/>
        <v xml:space="preserve">  </v>
      </c>
      <c r="AQ82" s="12" t="str">
        <f>IF(ISERROR(L82*1000/(2*AM82*578)),"  ",L82*1000/(2*AM82*578))</f>
        <v xml:space="preserve">  </v>
      </c>
      <c r="AR82" s="2"/>
      <c r="AS82" s="2"/>
      <c r="AT82" s="2"/>
      <c r="AU82" s="6"/>
      <c r="AV82" s="6"/>
      <c r="AW82" s="12" t="e">
        <f t="shared" si="32"/>
        <v>#DIV/0!</v>
      </c>
      <c r="AX82" s="12"/>
      <c r="AY82" s="24">
        <v>0</v>
      </c>
      <c r="AZ82" s="16">
        <f t="shared" si="22"/>
        <v>0</v>
      </c>
      <c r="BA82" s="16">
        <f t="shared" si="23"/>
        <v>0</v>
      </c>
      <c r="BB82" s="16">
        <f t="shared" si="16"/>
        <v>0</v>
      </c>
      <c r="BC82" s="38"/>
      <c r="BD82" s="39"/>
      <c r="BE82" s="39"/>
      <c r="BF82" s="38"/>
      <c r="BG82" s="38"/>
      <c r="BH82" s="38"/>
      <c r="BI82" s="38"/>
      <c r="BJ82" s="6"/>
      <c r="BK82" s="6"/>
      <c r="BL82" s="12" t="e">
        <f t="shared" si="24"/>
        <v>#DIV/0!</v>
      </c>
      <c r="BM82" s="37"/>
      <c r="BN82" s="37"/>
      <c r="BO82" s="37"/>
      <c r="BP82" s="94"/>
      <c r="BQ82" s="98"/>
      <c r="BR82" s="14">
        <f>BQ82*BJ82/1000</f>
        <v>0</v>
      </c>
      <c r="BS82" s="98"/>
      <c r="BT82" s="39"/>
      <c r="BU82" s="44"/>
      <c r="BV82" s="2"/>
      <c r="BW82" s="26"/>
      <c r="BX82" s="100" t="str">
        <f t="shared" si="33"/>
        <v>--</v>
      </c>
      <c r="BY82" s="19"/>
      <c r="BZ82" s="19"/>
      <c r="CA82" s="19"/>
      <c r="CB82" s="19"/>
      <c r="CC82" s="106"/>
      <c r="CD82" s="106">
        <f t="shared" si="34"/>
        <v>0</v>
      </c>
      <c r="CE82" s="6"/>
      <c r="CF82" s="109"/>
      <c r="CG82" s="109"/>
    </row>
    <row r="83" spans="2:85">
      <c r="B83" s="64">
        <v>43543</v>
      </c>
      <c r="C83" s="6"/>
      <c r="D83" s="9"/>
      <c r="E83" s="10" t="str">
        <f t="shared" si="25"/>
        <v xml:space="preserve">  </v>
      </c>
      <c r="F83" s="11" t="str">
        <f t="shared" si="26"/>
        <v xml:space="preserve">  </v>
      </c>
      <c r="G83" s="11"/>
      <c r="H83" s="35"/>
      <c r="I83" s="36"/>
      <c r="J83" s="6"/>
      <c r="K83" s="6">
        <f t="shared" si="19"/>
        <v>0</v>
      </c>
      <c r="L83" s="24" t="str">
        <f>IF(ISERROR(K83*E83/1000),"--",K83*E83/1000)</f>
        <v>--</v>
      </c>
      <c r="M83" s="24">
        <v>325</v>
      </c>
      <c r="N83" s="12"/>
      <c r="O83" s="13"/>
      <c r="P83" s="9"/>
      <c r="Q83" s="10" t="str">
        <f t="shared" si="20"/>
        <v>--</v>
      </c>
      <c r="R83" s="9"/>
      <c r="S83" s="10" t="str">
        <f t="shared" si="21"/>
        <v>--</v>
      </c>
      <c r="T83" s="9"/>
      <c r="U83" s="10" t="str">
        <f t="shared" si="18"/>
        <v>--</v>
      </c>
      <c r="V83" s="11"/>
      <c r="W83" s="35"/>
      <c r="X83" s="37"/>
      <c r="Y83" s="6"/>
      <c r="Z83" s="6">
        <f t="shared" si="27"/>
        <v>0</v>
      </c>
      <c r="AA83" s="24" t="str">
        <f>IF(ISERROR(Z83*E83/1000),"--",Z83*E83/1000)</f>
        <v>--</v>
      </c>
      <c r="AB83" s="28"/>
      <c r="AC83" s="2"/>
      <c r="AD83" s="2"/>
      <c r="AE83" s="6"/>
      <c r="AF83" s="6"/>
      <c r="AG83" s="12" t="e">
        <f t="shared" si="28"/>
        <v>#DIV/0!</v>
      </c>
      <c r="AH83" s="24" t="str">
        <f t="shared" si="29"/>
        <v xml:space="preserve">  </v>
      </c>
      <c r="AI83" s="12" t="str">
        <f>IF(ISERROR(L83*1000/(2*AE83*578)),"  ",L83*1000/(2*AE83*578))</f>
        <v xml:space="preserve">  </v>
      </c>
      <c r="AJ83" s="2"/>
      <c r="AK83" s="2"/>
      <c r="AL83" s="2"/>
      <c r="AM83" s="6"/>
      <c r="AN83" s="6"/>
      <c r="AO83" s="12" t="e">
        <f t="shared" si="30"/>
        <v>#DIV/0!</v>
      </c>
      <c r="AP83" s="24" t="str">
        <f t="shared" si="31"/>
        <v xml:space="preserve">  </v>
      </c>
      <c r="AQ83" s="12" t="str">
        <f>IF(ISERROR(L83*1000/(2*AM83*578)),"  ",L83*1000/(2*AM83*578))</f>
        <v xml:space="preserve">  </v>
      </c>
      <c r="AR83" s="2"/>
      <c r="AS83" s="2"/>
      <c r="AT83" s="2"/>
      <c r="AU83" s="6"/>
      <c r="AV83" s="6"/>
      <c r="AW83" s="12" t="e">
        <f t="shared" si="32"/>
        <v>#DIV/0!</v>
      </c>
      <c r="AX83" s="12"/>
      <c r="AY83" s="24">
        <v>0</v>
      </c>
      <c r="AZ83" s="16">
        <f t="shared" si="22"/>
        <v>0</v>
      </c>
      <c r="BA83" s="16">
        <f t="shared" si="23"/>
        <v>0</v>
      </c>
      <c r="BB83" s="16">
        <f t="shared" si="16"/>
        <v>0</v>
      </c>
      <c r="BC83" s="38"/>
      <c r="BD83" s="39"/>
      <c r="BE83" s="39"/>
      <c r="BF83" s="38"/>
      <c r="BG83" s="38"/>
      <c r="BH83" s="38"/>
      <c r="BI83" s="38"/>
      <c r="BJ83" s="6"/>
      <c r="BK83" s="6"/>
      <c r="BL83" s="12" t="e">
        <f t="shared" si="24"/>
        <v>#DIV/0!</v>
      </c>
      <c r="BM83" s="37"/>
      <c r="BN83" s="37"/>
      <c r="BO83" s="37"/>
      <c r="BP83" s="94"/>
      <c r="BQ83" s="98"/>
      <c r="BR83" s="14">
        <f>BQ83*BJ83/1000</f>
        <v>0</v>
      </c>
      <c r="BS83" s="98"/>
      <c r="BT83" s="39"/>
      <c r="BU83" s="44"/>
      <c r="BV83" s="2"/>
      <c r="BW83" s="26"/>
      <c r="BX83" s="100" t="str">
        <f t="shared" si="33"/>
        <v>--</v>
      </c>
      <c r="BY83" s="19"/>
      <c r="BZ83" s="19"/>
      <c r="CA83" s="19"/>
      <c r="CB83" s="19"/>
      <c r="CC83" s="106"/>
      <c r="CD83" s="106">
        <f t="shared" si="34"/>
        <v>0</v>
      </c>
      <c r="CE83" s="6"/>
      <c r="CF83" s="109"/>
      <c r="CG83" s="109"/>
    </row>
    <row r="84" spans="2:85">
      <c r="B84" s="64">
        <v>43544</v>
      </c>
      <c r="C84" s="6"/>
      <c r="D84" s="9"/>
      <c r="E84" s="10" t="str">
        <f t="shared" si="25"/>
        <v xml:space="preserve">  </v>
      </c>
      <c r="F84" s="11" t="str">
        <f t="shared" si="26"/>
        <v xml:space="preserve">  </v>
      </c>
      <c r="G84" s="11"/>
      <c r="H84" s="35"/>
      <c r="I84" s="36"/>
      <c r="J84" s="6"/>
      <c r="K84" s="6">
        <f t="shared" si="19"/>
        <v>0</v>
      </c>
      <c r="L84" s="24" t="str">
        <f>IF(ISERROR(K84*E84/1000),"--",K84*E84/1000)</f>
        <v>--</v>
      </c>
      <c r="M84" s="24">
        <v>325</v>
      </c>
      <c r="N84" s="12"/>
      <c r="O84" s="13"/>
      <c r="P84" s="9"/>
      <c r="Q84" s="10" t="str">
        <f t="shared" si="20"/>
        <v>--</v>
      </c>
      <c r="R84" s="9"/>
      <c r="S84" s="10" t="str">
        <f t="shared" si="21"/>
        <v>--</v>
      </c>
      <c r="T84" s="9"/>
      <c r="U84" s="10" t="str">
        <f t="shared" si="18"/>
        <v>--</v>
      </c>
      <c r="V84" s="11"/>
      <c r="W84" s="52"/>
      <c r="X84" s="52"/>
      <c r="Y84" s="6"/>
      <c r="Z84" s="6">
        <f t="shared" si="27"/>
        <v>0</v>
      </c>
      <c r="AA84" s="24" t="str">
        <f>IF(ISERROR(Z84*E84/1000),"--",Z84*E84/1000)</f>
        <v>--</v>
      </c>
      <c r="AB84" s="53"/>
      <c r="AC84" s="2"/>
      <c r="AD84" s="2"/>
      <c r="AE84" s="6"/>
      <c r="AF84" s="6"/>
      <c r="AG84" s="12" t="e">
        <f t="shared" si="28"/>
        <v>#DIV/0!</v>
      </c>
      <c r="AH84" s="24" t="str">
        <f t="shared" si="29"/>
        <v xml:space="preserve">  </v>
      </c>
      <c r="AI84" s="12" t="str">
        <f>IF(ISERROR(L84*1000/(2*AE84*578)),"  ",L84*1000/(2*AE84*578))</f>
        <v xml:space="preserve">  </v>
      </c>
      <c r="AJ84" s="2"/>
      <c r="AK84" s="2"/>
      <c r="AL84" s="2"/>
      <c r="AM84" s="6"/>
      <c r="AN84" s="6"/>
      <c r="AO84" s="12" t="e">
        <f t="shared" si="30"/>
        <v>#DIV/0!</v>
      </c>
      <c r="AP84" s="24" t="str">
        <f t="shared" si="31"/>
        <v xml:space="preserve">  </v>
      </c>
      <c r="AQ84" s="12" t="str">
        <f>IF(ISERROR(L84*1000/(2*AM84*578)),"  ",L84*1000/(2*AM84*578))</f>
        <v xml:space="preserve">  </v>
      </c>
      <c r="AR84" s="2"/>
      <c r="AS84" s="2"/>
      <c r="AT84" s="2"/>
      <c r="AU84" s="6"/>
      <c r="AV84" s="6"/>
      <c r="AW84" s="12" t="e">
        <f t="shared" si="32"/>
        <v>#DIV/0!</v>
      </c>
      <c r="AX84" s="12"/>
      <c r="AY84" s="24">
        <v>0</v>
      </c>
      <c r="AZ84" s="16">
        <f t="shared" si="22"/>
        <v>0</v>
      </c>
      <c r="BA84" s="16">
        <f t="shared" si="23"/>
        <v>0</v>
      </c>
      <c r="BB84" s="16">
        <f t="shared" si="16"/>
        <v>0</v>
      </c>
      <c r="BC84" s="38"/>
      <c r="BD84" s="39"/>
      <c r="BE84" s="39"/>
      <c r="BF84" s="38"/>
      <c r="BG84" s="38"/>
      <c r="BH84" s="38"/>
      <c r="BI84" s="38"/>
      <c r="BJ84" s="6"/>
      <c r="BK84" s="6"/>
      <c r="BL84" s="12" t="e">
        <f t="shared" si="24"/>
        <v>#DIV/0!</v>
      </c>
      <c r="BM84" s="52"/>
      <c r="BN84" s="52"/>
      <c r="BO84" s="52"/>
      <c r="BP84" s="52"/>
      <c r="BQ84" s="98"/>
      <c r="BR84" s="14">
        <f>BQ84*BJ84/1000</f>
        <v>0</v>
      </c>
      <c r="BS84" s="98"/>
      <c r="BT84" s="39"/>
      <c r="BU84" s="44"/>
      <c r="BV84" s="2"/>
      <c r="BW84" s="26"/>
      <c r="BX84" s="100" t="str">
        <f t="shared" si="33"/>
        <v>--</v>
      </c>
      <c r="BY84" s="19"/>
      <c r="BZ84" s="19"/>
      <c r="CA84" s="19"/>
      <c r="CB84" s="19"/>
      <c r="CC84" s="106"/>
      <c r="CD84" s="106">
        <f t="shared" si="34"/>
        <v>0</v>
      </c>
      <c r="CE84" s="6"/>
      <c r="CF84" s="109"/>
      <c r="CG84" s="109"/>
    </row>
    <row r="85" spans="2:85">
      <c r="B85" s="64">
        <v>43545</v>
      </c>
      <c r="C85" s="6"/>
      <c r="D85" s="9"/>
      <c r="E85" s="10" t="str">
        <f t="shared" si="25"/>
        <v xml:space="preserve">  </v>
      </c>
      <c r="F85" s="11" t="str">
        <f t="shared" si="26"/>
        <v xml:space="preserve">  </v>
      </c>
      <c r="G85" s="11"/>
      <c r="H85" s="52"/>
      <c r="I85" s="52"/>
      <c r="J85" s="6"/>
      <c r="K85" s="6">
        <f t="shared" si="19"/>
        <v>0</v>
      </c>
      <c r="L85" s="24" t="str">
        <f>IF(ISERROR(K85*E85/1000),"--",K85*E85/1000)</f>
        <v>--</v>
      </c>
      <c r="M85" s="24">
        <v>325</v>
      </c>
      <c r="N85" s="12"/>
      <c r="O85" s="13"/>
      <c r="P85" s="9"/>
      <c r="Q85" s="10" t="str">
        <f t="shared" si="20"/>
        <v>--</v>
      </c>
      <c r="R85" s="9"/>
      <c r="S85" s="10" t="str">
        <f t="shared" si="21"/>
        <v>--</v>
      </c>
      <c r="T85" s="9"/>
      <c r="U85" s="10" t="str">
        <f t="shared" si="18"/>
        <v>--</v>
      </c>
      <c r="V85" s="11"/>
      <c r="W85" s="52"/>
      <c r="X85" s="52"/>
      <c r="Y85" s="6"/>
      <c r="Z85" s="6">
        <f t="shared" si="27"/>
        <v>0</v>
      </c>
      <c r="AA85" s="24" t="str">
        <f>IF(ISERROR(Z85*E85/1000),"--",Z85*E85/1000)</f>
        <v>--</v>
      </c>
      <c r="AB85" s="53"/>
      <c r="AC85" s="2"/>
      <c r="AD85" s="2"/>
      <c r="AE85" s="6"/>
      <c r="AF85" s="6"/>
      <c r="AG85" s="12" t="e">
        <f t="shared" si="28"/>
        <v>#DIV/0!</v>
      </c>
      <c r="AH85" s="24" t="str">
        <f t="shared" si="29"/>
        <v xml:space="preserve">  </v>
      </c>
      <c r="AI85" s="12" t="str">
        <f>IF(ISERROR(L85*1000/(2*AE85*578)),"  ",L85*1000/(2*AE85*578))</f>
        <v xml:space="preserve">  </v>
      </c>
      <c r="AJ85" s="2"/>
      <c r="AK85" s="2"/>
      <c r="AL85" s="2"/>
      <c r="AM85" s="6"/>
      <c r="AN85" s="6"/>
      <c r="AO85" s="12" t="e">
        <f t="shared" si="30"/>
        <v>#DIV/0!</v>
      </c>
      <c r="AP85" s="24" t="str">
        <f t="shared" si="31"/>
        <v xml:space="preserve">  </v>
      </c>
      <c r="AQ85" s="12" t="str">
        <f>IF(ISERROR(L85*1000/(2*AM85*578)),"  ",L85*1000/(2*AM85*578))</f>
        <v xml:space="preserve">  </v>
      </c>
      <c r="AR85" s="2"/>
      <c r="AS85" s="2"/>
      <c r="AT85" s="2"/>
      <c r="AU85" s="6"/>
      <c r="AV85" s="6"/>
      <c r="AW85" s="12" t="e">
        <f t="shared" si="32"/>
        <v>#DIV/0!</v>
      </c>
      <c r="AX85" s="12"/>
      <c r="AY85" s="24">
        <v>0</v>
      </c>
      <c r="AZ85" s="16">
        <f t="shared" si="22"/>
        <v>0</v>
      </c>
      <c r="BA85" s="16">
        <f t="shared" si="23"/>
        <v>0</v>
      </c>
      <c r="BB85" s="16">
        <f t="shared" ref="BB85:BB148" si="35">AVERAGE(AZ71:AZ85)</f>
        <v>0</v>
      </c>
      <c r="BC85" s="38"/>
      <c r="BD85" s="39"/>
      <c r="BE85" s="39"/>
      <c r="BF85" s="38"/>
      <c r="BG85" s="38"/>
      <c r="BH85" s="38"/>
      <c r="BI85" s="38"/>
      <c r="BJ85" s="6"/>
      <c r="BK85" s="6"/>
      <c r="BL85" s="12" t="e">
        <f t="shared" si="24"/>
        <v>#DIV/0!</v>
      </c>
      <c r="BM85" s="52"/>
      <c r="BN85" s="52"/>
      <c r="BO85" s="52"/>
      <c r="BP85" s="52"/>
      <c r="BQ85" s="98"/>
      <c r="BR85" s="14">
        <f>BQ85*BJ85/1000</f>
        <v>0</v>
      </c>
      <c r="BS85" s="98"/>
      <c r="BT85" s="39"/>
      <c r="BU85" s="44"/>
      <c r="BV85" s="2"/>
      <c r="BW85" s="26"/>
      <c r="BX85" s="100" t="str">
        <f t="shared" si="33"/>
        <v>--</v>
      </c>
      <c r="BY85" s="19"/>
      <c r="BZ85" s="19"/>
      <c r="CA85" s="19"/>
      <c r="CB85" s="19"/>
      <c r="CC85" s="106"/>
      <c r="CD85" s="106">
        <f t="shared" si="34"/>
        <v>0</v>
      </c>
      <c r="CE85" s="6"/>
      <c r="CF85" s="109"/>
      <c r="CG85" s="109"/>
    </row>
    <row r="86" spans="2:85">
      <c r="B86" s="64">
        <v>43546</v>
      </c>
      <c r="C86" s="6"/>
      <c r="D86" s="9"/>
      <c r="E86" s="10" t="str">
        <f t="shared" si="25"/>
        <v xml:space="preserve">  </v>
      </c>
      <c r="F86" s="11" t="str">
        <f t="shared" si="26"/>
        <v xml:space="preserve">  </v>
      </c>
      <c r="G86" s="11"/>
      <c r="H86" s="52"/>
      <c r="I86" s="52"/>
      <c r="J86" s="6"/>
      <c r="K86" s="6">
        <f t="shared" si="19"/>
        <v>0</v>
      </c>
      <c r="L86" s="24" t="str">
        <f>IF(ISERROR(K86*E86/1000),"--",K86*E86/1000)</f>
        <v>--</v>
      </c>
      <c r="M86" s="24">
        <v>325</v>
      </c>
      <c r="N86" s="12"/>
      <c r="O86" s="13"/>
      <c r="P86" s="9"/>
      <c r="Q86" s="10" t="str">
        <f t="shared" si="20"/>
        <v>--</v>
      </c>
      <c r="R86" s="9"/>
      <c r="S86" s="10" t="str">
        <f t="shared" si="21"/>
        <v>--</v>
      </c>
      <c r="T86" s="9"/>
      <c r="U86" s="10" t="str">
        <f t="shared" si="18"/>
        <v>--</v>
      </c>
      <c r="V86" s="11"/>
      <c r="W86" s="52"/>
      <c r="X86" s="52"/>
      <c r="Y86" s="6"/>
      <c r="Z86" s="6">
        <f t="shared" si="27"/>
        <v>0</v>
      </c>
      <c r="AA86" s="24" t="str">
        <f>IF(ISERROR(Z86*E86/1000),"--",Z86*E86/1000)</f>
        <v>--</v>
      </c>
      <c r="AB86" s="53"/>
      <c r="AC86" s="2"/>
      <c r="AD86" s="2"/>
      <c r="AE86" s="6"/>
      <c r="AF86" s="6"/>
      <c r="AG86" s="12" t="e">
        <f t="shared" si="28"/>
        <v>#DIV/0!</v>
      </c>
      <c r="AH86" s="24" t="str">
        <f t="shared" si="29"/>
        <v xml:space="preserve">  </v>
      </c>
      <c r="AI86" s="12" t="str">
        <f>IF(ISERROR(L86*1000/(2*AE86*578)),"  ",L86*1000/(2*AE86*578))</f>
        <v xml:space="preserve">  </v>
      </c>
      <c r="AJ86" s="2"/>
      <c r="AK86" s="2"/>
      <c r="AL86" s="2"/>
      <c r="AM86" s="6"/>
      <c r="AN86" s="6"/>
      <c r="AO86" s="12" t="e">
        <f t="shared" si="30"/>
        <v>#DIV/0!</v>
      </c>
      <c r="AP86" s="24" t="str">
        <f t="shared" si="31"/>
        <v xml:space="preserve">  </v>
      </c>
      <c r="AQ86" s="12" t="str">
        <f>IF(ISERROR(L86*1000/(2*AM86*578)),"  ",L86*1000/(2*AM86*578))</f>
        <v xml:space="preserve">  </v>
      </c>
      <c r="AR86" s="2"/>
      <c r="AS86" s="2"/>
      <c r="AT86" s="2"/>
      <c r="AU86" s="6"/>
      <c r="AV86" s="6"/>
      <c r="AW86" s="12" t="e">
        <f t="shared" si="32"/>
        <v>#DIV/0!</v>
      </c>
      <c r="AX86" s="12"/>
      <c r="AY86" s="24">
        <v>0</v>
      </c>
      <c r="AZ86" s="16">
        <f t="shared" si="22"/>
        <v>0</v>
      </c>
      <c r="BA86" s="16">
        <f t="shared" si="23"/>
        <v>0</v>
      </c>
      <c r="BB86" s="16">
        <f t="shared" si="35"/>
        <v>0</v>
      </c>
      <c r="BC86" s="38"/>
      <c r="BD86" s="39"/>
      <c r="BE86" s="39"/>
      <c r="BF86" s="38"/>
      <c r="BG86" s="38"/>
      <c r="BH86" s="38"/>
      <c r="BI86" s="38"/>
      <c r="BJ86" s="6"/>
      <c r="BK86" s="6"/>
      <c r="BL86" s="12" t="e">
        <f t="shared" si="24"/>
        <v>#DIV/0!</v>
      </c>
      <c r="BM86" s="52"/>
      <c r="BN86" s="52"/>
      <c r="BO86" s="52"/>
      <c r="BP86" s="52"/>
      <c r="BQ86" s="98"/>
      <c r="BR86" s="14">
        <f>BQ86*BJ86/1000</f>
        <v>0</v>
      </c>
      <c r="BS86" s="98"/>
      <c r="BT86" s="39"/>
      <c r="BU86" s="44"/>
      <c r="BV86" s="2"/>
      <c r="BW86" s="26"/>
      <c r="BX86" s="100" t="str">
        <f t="shared" si="33"/>
        <v>--</v>
      </c>
      <c r="BY86" s="19"/>
      <c r="BZ86" s="19"/>
      <c r="CA86" s="19"/>
      <c r="CB86" s="19"/>
      <c r="CC86" s="106"/>
      <c r="CD86" s="106">
        <f t="shared" si="34"/>
        <v>0</v>
      </c>
      <c r="CE86" s="6"/>
      <c r="CF86" s="109"/>
      <c r="CG86" s="109"/>
    </row>
    <row r="87" spans="2:85">
      <c r="B87" s="64">
        <v>43547</v>
      </c>
      <c r="C87" s="6"/>
      <c r="D87" s="9"/>
      <c r="E87" s="10" t="str">
        <f t="shared" si="25"/>
        <v xml:space="preserve">  </v>
      </c>
      <c r="F87" s="11" t="str">
        <f t="shared" si="26"/>
        <v xml:space="preserve">  </v>
      </c>
      <c r="G87" s="11"/>
      <c r="H87" s="52"/>
      <c r="I87" s="52"/>
      <c r="J87" s="6"/>
      <c r="K87" s="6">
        <f t="shared" si="19"/>
        <v>0</v>
      </c>
      <c r="L87" s="24" t="str">
        <f>IF(ISERROR(K87*E87/1000),"--",K87*E87/1000)</f>
        <v>--</v>
      </c>
      <c r="M87" s="24">
        <v>325</v>
      </c>
      <c r="N87" s="12"/>
      <c r="O87" s="13"/>
      <c r="P87" s="9"/>
      <c r="Q87" s="10" t="str">
        <f t="shared" si="20"/>
        <v>--</v>
      </c>
      <c r="R87" s="9"/>
      <c r="S87" s="10" t="str">
        <f t="shared" si="21"/>
        <v>--</v>
      </c>
      <c r="T87" s="9"/>
      <c r="U87" s="10" t="str">
        <f t="shared" si="18"/>
        <v>--</v>
      </c>
      <c r="V87" s="11"/>
      <c r="W87" s="52"/>
      <c r="X87" s="52"/>
      <c r="Y87" s="6"/>
      <c r="Z87" s="6">
        <f t="shared" si="27"/>
        <v>0</v>
      </c>
      <c r="AA87" s="24" t="str">
        <f>IF(ISERROR(Z87*E87/1000),"--",Z87*E87/1000)</f>
        <v>--</v>
      </c>
      <c r="AB87" s="53"/>
      <c r="AC87" s="2"/>
      <c r="AD87" s="2"/>
      <c r="AE87" s="6"/>
      <c r="AF87" s="6"/>
      <c r="AG87" s="12" t="e">
        <f t="shared" si="28"/>
        <v>#DIV/0!</v>
      </c>
      <c r="AH87" s="24" t="str">
        <f t="shared" si="29"/>
        <v xml:space="preserve">  </v>
      </c>
      <c r="AI87" s="12" t="str">
        <f>IF(ISERROR(L87*1000/(2*AE87*578)),"  ",L87*1000/(2*AE87*578))</f>
        <v xml:space="preserve">  </v>
      </c>
      <c r="AJ87" s="2"/>
      <c r="AK87" s="2"/>
      <c r="AL87" s="2"/>
      <c r="AM87" s="6"/>
      <c r="AN87" s="6"/>
      <c r="AO87" s="12" t="e">
        <f t="shared" si="30"/>
        <v>#DIV/0!</v>
      </c>
      <c r="AP87" s="24" t="str">
        <f t="shared" si="31"/>
        <v xml:space="preserve">  </v>
      </c>
      <c r="AQ87" s="12" t="str">
        <f>IF(ISERROR(L87*1000/(2*AM87*578)),"  ",L87*1000/(2*AM87*578))</f>
        <v xml:space="preserve">  </v>
      </c>
      <c r="AR87" s="2"/>
      <c r="AS87" s="2"/>
      <c r="AT87" s="2"/>
      <c r="AU87" s="6"/>
      <c r="AV87" s="6"/>
      <c r="AW87" s="12" t="e">
        <f t="shared" si="32"/>
        <v>#DIV/0!</v>
      </c>
      <c r="AX87" s="12"/>
      <c r="AY87" s="24">
        <v>0</v>
      </c>
      <c r="AZ87" s="16">
        <f t="shared" si="22"/>
        <v>0</v>
      </c>
      <c r="BA87" s="16">
        <f t="shared" si="23"/>
        <v>0</v>
      </c>
      <c r="BB87" s="16">
        <f t="shared" si="35"/>
        <v>0</v>
      </c>
      <c r="BC87" s="38"/>
      <c r="BD87" s="39"/>
      <c r="BE87" s="39"/>
      <c r="BF87" s="38"/>
      <c r="BG87" s="38"/>
      <c r="BH87" s="38"/>
      <c r="BI87" s="38"/>
      <c r="BJ87" s="6"/>
      <c r="BK87" s="6"/>
      <c r="BL87" s="12" t="e">
        <f t="shared" si="24"/>
        <v>#DIV/0!</v>
      </c>
      <c r="BM87" s="52"/>
      <c r="BN87" s="52"/>
      <c r="BO87" s="52"/>
      <c r="BP87" s="52"/>
      <c r="BQ87" s="98"/>
      <c r="BR87" s="14">
        <f>BQ87*BJ87/1000</f>
        <v>0</v>
      </c>
      <c r="BS87" s="98"/>
      <c r="BT87" s="39"/>
      <c r="BU87" s="44"/>
      <c r="BV87" s="2"/>
      <c r="BW87" s="26"/>
      <c r="BX87" s="100" t="str">
        <f t="shared" si="33"/>
        <v>--</v>
      </c>
      <c r="BY87" s="19"/>
      <c r="BZ87" s="19"/>
      <c r="CA87" s="19"/>
      <c r="CB87" s="19"/>
      <c r="CC87" s="106"/>
      <c r="CD87" s="106">
        <f t="shared" si="34"/>
        <v>0</v>
      </c>
      <c r="CE87" s="6"/>
      <c r="CF87" s="109"/>
      <c r="CG87" s="109"/>
    </row>
    <row r="88" spans="2:85">
      <c r="B88" s="64">
        <v>43548</v>
      </c>
      <c r="C88" s="6"/>
      <c r="D88" s="9"/>
      <c r="E88" s="10" t="str">
        <f t="shared" si="25"/>
        <v xml:space="preserve">  </v>
      </c>
      <c r="F88" s="11" t="str">
        <f t="shared" si="26"/>
        <v xml:space="preserve">  </v>
      </c>
      <c r="G88" s="11"/>
      <c r="H88" s="52"/>
      <c r="I88" s="52"/>
      <c r="J88" s="6"/>
      <c r="K88" s="6">
        <f t="shared" si="19"/>
        <v>0</v>
      </c>
      <c r="L88" s="24" t="str">
        <f>IF(ISERROR(K88*E88/1000),"--",K88*E88/1000)</f>
        <v>--</v>
      </c>
      <c r="M88" s="24">
        <v>325</v>
      </c>
      <c r="N88" s="12"/>
      <c r="O88" s="13"/>
      <c r="P88" s="9"/>
      <c r="Q88" s="10" t="str">
        <f t="shared" si="20"/>
        <v>--</v>
      </c>
      <c r="R88" s="9"/>
      <c r="S88" s="10" t="str">
        <f t="shared" si="21"/>
        <v>--</v>
      </c>
      <c r="T88" s="9"/>
      <c r="U88" s="10" t="str">
        <f t="shared" si="18"/>
        <v>--</v>
      </c>
      <c r="V88" s="11"/>
      <c r="W88" s="52"/>
      <c r="X88" s="52"/>
      <c r="Y88" s="6"/>
      <c r="Z88" s="6">
        <f t="shared" si="27"/>
        <v>0</v>
      </c>
      <c r="AA88" s="24" t="str">
        <f>IF(ISERROR(Z88*E88/1000),"--",Z88*E88/1000)</f>
        <v>--</v>
      </c>
      <c r="AB88" s="53"/>
      <c r="AC88" s="2"/>
      <c r="AD88" s="2"/>
      <c r="AE88" s="6"/>
      <c r="AF88" s="6"/>
      <c r="AG88" s="12" t="e">
        <f t="shared" si="28"/>
        <v>#DIV/0!</v>
      </c>
      <c r="AH88" s="24" t="str">
        <f t="shared" si="29"/>
        <v xml:space="preserve">  </v>
      </c>
      <c r="AI88" s="12" t="str">
        <f>IF(ISERROR(L88*1000/(2*AE88*578)),"  ",L88*1000/(2*AE88*578))</f>
        <v xml:space="preserve">  </v>
      </c>
      <c r="AJ88" s="2"/>
      <c r="AK88" s="2"/>
      <c r="AL88" s="2"/>
      <c r="AM88" s="6"/>
      <c r="AN88" s="6"/>
      <c r="AO88" s="12" t="e">
        <f t="shared" si="30"/>
        <v>#DIV/0!</v>
      </c>
      <c r="AP88" s="24" t="str">
        <f t="shared" si="31"/>
        <v xml:space="preserve">  </v>
      </c>
      <c r="AQ88" s="12" t="str">
        <f>IF(ISERROR(L88*1000/(2*AM88*578)),"  ",L88*1000/(2*AM88*578))</f>
        <v xml:space="preserve">  </v>
      </c>
      <c r="AR88" s="2"/>
      <c r="AS88" s="2"/>
      <c r="AT88" s="2"/>
      <c r="AU88" s="6"/>
      <c r="AV88" s="6"/>
      <c r="AW88" s="12" t="e">
        <f t="shared" si="32"/>
        <v>#DIV/0!</v>
      </c>
      <c r="AX88" s="12"/>
      <c r="AY88" s="24">
        <v>0</v>
      </c>
      <c r="AZ88" s="16">
        <f t="shared" si="22"/>
        <v>0</v>
      </c>
      <c r="BA88" s="16">
        <f t="shared" si="23"/>
        <v>0</v>
      </c>
      <c r="BB88" s="16">
        <f t="shared" si="35"/>
        <v>0</v>
      </c>
      <c r="BC88" s="38"/>
      <c r="BD88" s="39"/>
      <c r="BE88" s="39"/>
      <c r="BF88" s="38"/>
      <c r="BG88" s="38"/>
      <c r="BH88" s="38"/>
      <c r="BI88" s="38"/>
      <c r="BJ88" s="6"/>
      <c r="BK88" s="6"/>
      <c r="BL88" s="12" t="e">
        <f t="shared" si="24"/>
        <v>#DIV/0!</v>
      </c>
      <c r="BM88" s="52"/>
      <c r="BN88" s="52"/>
      <c r="BO88" s="52"/>
      <c r="BP88" s="52"/>
      <c r="BQ88" s="98"/>
      <c r="BR88" s="14">
        <f>BQ88*BJ88/1000</f>
        <v>0</v>
      </c>
      <c r="BS88" s="98"/>
      <c r="BT88" s="39"/>
      <c r="BU88" s="44"/>
      <c r="BV88" s="2"/>
      <c r="BW88" s="26"/>
      <c r="BX88" s="100" t="str">
        <f t="shared" si="33"/>
        <v>--</v>
      </c>
      <c r="BY88" s="19"/>
      <c r="BZ88" s="19"/>
      <c r="CA88" s="19"/>
      <c r="CB88" s="19"/>
      <c r="CC88" s="106"/>
      <c r="CD88" s="106">
        <f t="shared" si="34"/>
        <v>0</v>
      </c>
      <c r="CE88" s="6"/>
      <c r="CF88" s="109"/>
      <c r="CG88" s="109"/>
    </row>
    <row r="89" spans="2:85">
      <c r="B89" s="64">
        <v>43549</v>
      </c>
      <c r="C89" s="6"/>
      <c r="D89" s="9"/>
      <c r="E89" s="10" t="str">
        <f t="shared" si="25"/>
        <v xml:space="preserve">  </v>
      </c>
      <c r="F89" s="11" t="str">
        <f t="shared" si="26"/>
        <v xml:space="preserve">  </v>
      </c>
      <c r="G89" s="11"/>
      <c r="H89" s="52"/>
      <c r="I89" s="52"/>
      <c r="J89" s="6"/>
      <c r="K89" s="6">
        <f t="shared" si="19"/>
        <v>0</v>
      </c>
      <c r="L89" s="24" t="str">
        <f>IF(ISERROR(K89*E89/1000),"--",K89*E89/1000)</f>
        <v>--</v>
      </c>
      <c r="M89" s="24">
        <v>325</v>
      </c>
      <c r="N89" s="12"/>
      <c r="O89" s="13"/>
      <c r="P89" s="9"/>
      <c r="Q89" s="10" t="str">
        <f t="shared" si="20"/>
        <v>--</v>
      </c>
      <c r="R89" s="9"/>
      <c r="S89" s="10" t="str">
        <f t="shared" si="21"/>
        <v>--</v>
      </c>
      <c r="T89" s="9"/>
      <c r="U89" s="10" t="str">
        <f t="shared" si="18"/>
        <v>--</v>
      </c>
      <c r="V89" s="11"/>
      <c r="W89" s="52"/>
      <c r="X89" s="52"/>
      <c r="Y89" s="6"/>
      <c r="Z89" s="6">
        <f t="shared" si="27"/>
        <v>0</v>
      </c>
      <c r="AA89" s="24" t="str">
        <f>IF(ISERROR(Z89*E89/1000),"--",Z89*E89/1000)</f>
        <v>--</v>
      </c>
      <c r="AB89" s="53"/>
      <c r="AC89" s="2"/>
      <c r="AD89" s="2"/>
      <c r="AE89" s="6"/>
      <c r="AF89" s="6"/>
      <c r="AG89" s="12" t="e">
        <f t="shared" si="28"/>
        <v>#DIV/0!</v>
      </c>
      <c r="AH89" s="24" t="str">
        <f t="shared" si="29"/>
        <v xml:space="preserve">  </v>
      </c>
      <c r="AI89" s="12" t="str">
        <f>IF(ISERROR(L89*1000/(2*AE89*578)),"  ",L89*1000/(2*AE89*578))</f>
        <v xml:space="preserve">  </v>
      </c>
      <c r="AJ89" s="2"/>
      <c r="AK89" s="2"/>
      <c r="AL89" s="2"/>
      <c r="AM89" s="6"/>
      <c r="AN89" s="6"/>
      <c r="AO89" s="12" t="e">
        <f t="shared" si="30"/>
        <v>#DIV/0!</v>
      </c>
      <c r="AP89" s="24" t="str">
        <f t="shared" si="31"/>
        <v xml:space="preserve">  </v>
      </c>
      <c r="AQ89" s="12" t="str">
        <f>IF(ISERROR(L89*1000/(2*AM89*578)),"  ",L89*1000/(2*AM89*578))</f>
        <v xml:space="preserve">  </v>
      </c>
      <c r="AR89" s="2"/>
      <c r="AS89" s="2"/>
      <c r="AT89" s="2"/>
      <c r="AU89" s="6"/>
      <c r="AV89" s="6"/>
      <c r="AW89" s="12" t="e">
        <f t="shared" si="32"/>
        <v>#DIV/0!</v>
      </c>
      <c r="AX89" s="12"/>
      <c r="AY89" s="24">
        <v>0</v>
      </c>
      <c r="AZ89" s="16">
        <f t="shared" si="22"/>
        <v>0</v>
      </c>
      <c r="BA89" s="16">
        <f t="shared" si="23"/>
        <v>0</v>
      </c>
      <c r="BB89" s="16">
        <f t="shared" si="35"/>
        <v>0</v>
      </c>
      <c r="BC89" s="38"/>
      <c r="BD89" s="39"/>
      <c r="BE89" s="39"/>
      <c r="BF89" s="54"/>
      <c r="BG89" s="54"/>
      <c r="BH89" s="54"/>
      <c r="BI89" s="54"/>
      <c r="BJ89" s="6"/>
      <c r="BK89" s="6"/>
      <c r="BL89" s="12" t="e">
        <f t="shared" si="24"/>
        <v>#DIV/0!</v>
      </c>
      <c r="BM89" s="52"/>
      <c r="BN89" s="52"/>
      <c r="BO89" s="52"/>
      <c r="BP89" s="52"/>
      <c r="BQ89" s="98"/>
      <c r="BR89" s="14">
        <f>BQ89*BJ89/1000</f>
        <v>0</v>
      </c>
      <c r="BS89" s="98"/>
      <c r="BT89" s="39"/>
      <c r="BU89" s="44"/>
      <c r="BV89" s="2"/>
      <c r="BW89" s="7"/>
      <c r="BX89" s="100" t="str">
        <f t="shared" si="33"/>
        <v>--</v>
      </c>
      <c r="BY89" s="19"/>
      <c r="BZ89" s="19"/>
      <c r="CA89" s="19"/>
      <c r="CB89" s="19"/>
      <c r="CC89" s="106"/>
      <c r="CD89" s="106">
        <f t="shared" si="34"/>
        <v>0</v>
      </c>
      <c r="CE89" s="6"/>
      <c r="CF89" s="109"/>
      <c r="CG89" s="109"/>
    </row>
    <row r="90" spans="2:85">
      <c r="B90" s="64">
        <v>43550</v>
      </c>
      <c r="C90" s="6"/>
      <c r="D90" s="9"/>
      <c r="E90" s="10" t="str">
        <f t="shared" si="25"/>
        <v xml:space="preserve">  </v>
      </c>
      <c r="F90" s="11" t="str">
        <f t="shared" si="26"/>
        <v xml:space="preserve">  </v>
      </c>
      <c r="G90" s="11"/>
      <c r="H90" s="52"/>
      <c r="I90" s="52"/>
      <c r="J90" s="6"/>
      <c r="K90" s="6">
        <f t="shared" si="19"/>
        <v>0</v>
      </c>
      <c r="L90" s="24" t="str">
        <f>IF(ISERROR(K90*E90/1000),"--",K90*E90/1000)</f>
        <v>--</v>
      </c>
      <c r="M90" s="24">
        <v>325</v>
      </c>
      <c r="N90" s="12"/>
      <c r="O90" s="13"/>
      <c r="P90" s="9"/>
      <c r="Q90" s="10" t="str">
        <f t="shared" si="20"/>
        <v>--</v>
      </c>
      <c r="R90" s="9"/>
      <c r="S90" s="10" t="str">
        <f t="shared" si="21"/>
        <v>--</v>
      </c>
      <c r="T90" s="9"/>
      <c r="U90" s="10" t="str">
        <f t="shared" si="18"/>
        <v>--</v>
      </c>
      <c r="V90" s="11"/>
      <c r="W90" s="52"/>
      <c r="X90" s="52"/>
      <c r="Y90" s="6"/>
      <c r="Z90" s="6">
        <f t="shared" si="27"/>
        <v>0</v>
      </c>
      <c r="AA90" s="24" t="str">
        <f>IF(ISERROR(Z90*E90/1000),"--",Z90*E90/1000)</f>
        <v>--</v>
      </c>
      <c r="AB90" s="53"/>
      <c r="AC90" s="2"/>
      <c r="AD90" s="2"/>
      <c r="AE90" s="6"/>
      <c r="AF90" s="6"/>
      <c r="AG90" s="12" t="e">
        <f t="shared" si="28"/>
        <v>#DIV/0!</v>
      </c>
      <c r="AH90" s="24" t="str">
        <f t="shared" si="29"/>
        <v xml:space="preserve">  </v>
      </c>
      <c r="AI90" s="12" t="str">
        <f>IF(ISERROR(L90*1000/(2*AE90*578)),"  ",L90*1000/(2*AE90*578))</f>
        <v xml:space="preserve">  </v>
      </c>
      <c r="AJ90" s="2"/>
      <c r="AK90" s="2"/>
      <c r="AL90" s="2"/>
      <c r="AM90" s="6"/>
      <c r="AN90" s="6"/>
      <c r="AO90" s="12" t="e">
        <f t="shared" si="30"/>
        <v>#DIV/0!</v>
      </c>
      <c r="AP90" s="24" t="str">
        <f t="shared" si="31"/>
        <v xml:space="preserve">  </v>
      </c>
      <c r="AQ90" s="12" t="str">
        <f>IF(ISERROR(L90*1000/(2*AM90*578)),"  ",L90*1000/(2*AM90*578))</f>
        <v xml:space="preserve">  </v>
      </c>
      <c r="AR90" s="2"/>
      <c r="AS90" s="2"/>
      <c r="AT90" s="2"/>
      <c r="AU90" s="6"/>
      <c r="AV90" s="6"/>
      <c r="AW90" s="12" t="e">
        <f t="shared" si="32"/>
        <v>#DIV/0!</v>
      </c>
      <c r="AX90" s="12"/>
      <c r="AY90" s="24">
        <v>0</v>
      </c>
      <c r="AZ90" s="16">
        <f t="shared" si="22"/>
        <v>0</v>
      </c>
      <c r="BA90" s="16">
        <f t="shared" si="23"/>
        <v>0</v>
      </c>
      <c r="BB90" s="16">
        <f t="shared" si="35"/>
        <v>0</v>
      </c>
      <c r="BC90" s="38"/>
      <c r="BD90" s="39"/>
      <c r="BE90" s="39"/>
      <c r="BF90" s="38"/>
      <c r="BG90" s="38"/>
      <c r="BH90" s="38"/>
      <c r="BI90" s="38"/>
      <c r="BJ90" s="6"/>
      <c r="BK90" s="6"/>
      <c r="BL90" s="12" t="e">
        <f t="shared" si="24"/>
        <v>#DIV/0!</v>
      </c>
      <c r="BM90" s="52"/>
      <c r="BN90" s="52"/>
      <c r="BO90" s="52"/>
      <c r="BP90" s="52"/>
      <c r="BQ90" s="98"/>
      <c r="BR90" s="14">
        <f>BQ90*BJ90/1000</f>
        <v>0</v>
      </c>
      <c r="BS90" s="98"/>
      <c r="BT90" s="39"/>
      <c r="BU90" s="44"/>
      <c r="BV90" s="2"/>
      <c r="BW90" s="7"/>
      <c r="BX90" s="100" t="str">
        <f t="shared" si="33"/>
        <v>--</v>
      </c>
      <c r="BY90" s="19"/>
      <c r="BZ90" s="19"/>
      <c r="CA90" s="19"/>
      <c r="CB90" s="19"/>
      <c r="CC90" s="106"/>
      <c r="CD90" s="106">
        <f t="shared" si="34"/>
        <v>0</v>
      </c>
      <c r="CE90" s="6"/>
      <c r="CF90" s="109"/>
      <c r="CG90" s="109"/>
    </row>
    <row r="91" spans="2:85">
      <c r="B91" s="64">
        <v>43551</v>
      </c>
      <c r="C91" s="6"/>
      <c r="D91" s="9"/>
      <c r="E91" s="10" t="str">
        <f t="shared" si="25"/>
        <v xml:space="preserve">  </v>
      </c>
      <c r="F91" s="11" t="str">
        <f t="shared" si="26"/>
        <v xml:space="preserve">  </v>
      </c>
      <c r="G91" s="11"/>
      <c r="H91" s="55"/>
      <c r="I91" s="55"/>
      <c r="J91" s="6"/>
      <c r="K91" s="6">
        <f t="shared" si="19"/>
        <v>0</v>
      </c>
      <c r="L91" s="24" t="str">
        <f>IF(ISERROR(K91*E91/1000),"--",K91*E91/1000)</f>
        <v>--</v>
      </c>
      <c r="M91" s="24">
        <v>325</v>
      </c>
      <c r="N91" s="12"/>
      <c r="O91" s="13"/>
      <c r="P91" s="9"/>
      <c r="Q91" s="10" t="str">
        <f t="shared" si="20"/>
        <v>--</v>
      </c>
      <c r="R91" s="9"/>
      <c r="S91" s="10" t="str">
        <f t="shared" si="21"/>
        <v>--</v>
      </c>
      <c r="T91" s="9"/>
      <c r="U91" s="10" t="str">
        <f t="shared" si="18"/>
        <v>--</v>
      </c>
      <c r="V91" s="11"/>
      <c r="W91" s="55"/>
      <c r="X91" s="52"/>
      <c r="Y91" s="6"/>
      <c r="Z91" s="6">
        <f t="shared" si="27"/>
        <v>0</v>
      </c>
      <c r="AA91" s="24" t="str">
        <f>IF(ISERROR(Z91*E91/1000),"--",Z91*E91/1000)</f>
        <v>--</v>
      </c>
      <c r="AB91" s="56"/>
      <c r="AC91" s="2"/>
      <c r="AD91" s="2"/>
      <c r="AE91" s="6"/>
      <c r="AF91" s="6"/>
      <c r="AG91" s="12" t="e">
        <f t="shared" si="28"/>
        <v>#DIV/0!</v>
      </c>
      <c r="AH91" s="24" t="str">
        <f t="shared" si="29"/>
        <v xml:space="preserve">  </v>
      </c>
      <c r="AI91" s="12" t="str">
        <f>IF(ISERROR(L91*1000/(2*AE91*578)),"  ",L91*1000/(2*AE91*578))</f>
        <v xml:space="preserve">  </v>
      </c>
      <c r="AJ91" s="2"/>
      <c r="AK91" s="2"/>
      <c r="AL91" s="2"/>
      <c r="AM91" s="6"/>
      <c r="AN91" s="6"/>
      <c r="AO91" s="12" t="e">
        <f t="shared" si="30"/>
        <v>#DIV/0!</v>
      </c>
      <c r="AP91" s="24" t="str">
        <f t="shared" si="31"/>
        <v xml:space="preserve">  </v>
      </c>
      <c r="AQ91" s="12" t="str">
        <f>IF(ISERROR(L91*1000/(2*AM91*578)),"  ",L91*1000/(2*AM91*578))</f>
        <v xml:space="preserve">  </v>
      </c>
      <c r="AR91" s="2"/>
      <c r="AS91" s="2"/>
      <c r="AT91" s="2"/>
      <c r="AU91" s="6"/>
      <c r="AV91" s="6"/>
      <c r="AW91" s="12" t="e">
        <f t="shared" si="32"/>
        <v>#DIV/0!</v>
      </c>
      <c r="AX91" s="12"/>
      <c r="AY91" s="24">
        <v>0</v>
      </c>
      <c r="AZ91" s="16">
        <f t="shared" si="22"/>
        <v>0</v>
      </c>
      <c r="BA91" s="16">
        <f t="shared" si="23"/>
        <v>0</v>
      </c>
      <c r="BB91" s="16">
        <f t="shared" si="35"/>
        <v>0</v>
      </c>
      <c r="BC91" s="38"/>
      <c r="BD91" s="57"/>
      <c r="BE91" s="57"/>
      <c r="BF91" s="38"/>
      <c r="BG91" s="38"/>
      <c r="BH91" s="38"/>
      <c r="BI91" s="38"/>
      <c r="BJ91" s="6"/>
      <c r="BK91" s="6"/>
      <c r="BL91" s="12" t="e">
        <f t="shared" si="24"/>
        <v>#DIV/0!</v>
      </c>
      <c r="BM91" s="52"/>
      <c r="BN91" s="52"/>
      <c r="BO91" s="52"/>
      <c r="BP91" s="52"/>
      <c r="BQ91" s="98"/>
      <c r="BR91" s="14">
        <f>BQ91*BJ91/1000</f>
        <v>0</v>
      </c>
      <c r="BS91" s="98"/>
      <c r="BT91" s="39"/>
      <c r="BU91" s="44"/>
      <c r="BV91" s="2"/>
      <c r="BW91" s="7"/>
      <c r="BX91" s="100" t="str">
        <f t="shared" si="33"/>
        <v>--</v>
      </c>
      <c r="BY91" s="19"/>
      <c r="BZ91" s="19"/>
      <c r="CA91" s="19"/>
      <c r="CB91" s="19"/>
      <c r="CC91" s="106"/>
      <c r="CD91" s="106">
        <f t="shared" si="34"/>
        <v>0</v>
      </c>
      <c r="CE91" s="6"/>
      <c r="CF91" s="109"/>
      <c r="CG91" s="109"/>
    </row>
    <row r="92" spans="2:85">
      <c r="B92" s="64">
        <v>43552</v>
      </c>
      <c r="C92" s="6"/>
      <c r="D92" s="9"/>
      <c r="E92" s="10" t="str">
        <f t="shared" si="25"/>
        <v xml:space="preserve">  </v>
      </c>
      <c r="F92" s="11" t="str">
        <f t="shared" si="26"/>
        <v xml:space="preserve">  </v>
      </c>
      <c r="G92" s="11"/>
      <c r="H92" s="52"/>
      <c r="I92" s="52"/>
      <c r="J92" s="6"/>
      <c r="K92" s="6">
        <f t="shared" si="19"/>
        <v>0</v>
      </c>
      <c r="L92" s="24" t="str">
        <f>IF(ISERROR(K92*E92/1000),"--",K92*E92/1000)</f>
        <v>--</v>
      </c>
      <c r="M92" s="24">
        <v>325</v>
      </c>
      <c r="N92" s="12"/>
      <c r="O92" s="13"/>
      <c r="P92" s="9"/>
      <c r="Q92" s="10" t="str">
        <f t="shared" si="20"/>
        <v>--</v>
      </c>
      <c r="R92" s="9"/>
      <c r="S92" s="10" t="str">
        <f t="shared" si="21"/>
        <v>--</v>
      </c>
      <c r="T92" s="9"/>
      <c r="U92" s="10" t="str">
        <f t="shared" si="18"/>
        <v>--</v>
      </c>
      <c r="V92" s="11"/>
      <c r="W92" s="52"/>
      <c r="X92" s="52"/>
      <c r="Y92" s="6"/>
      <c r="Z92" s="6">
        <f t="shared" si="27"/>
        <v>0</v>
      </c>
      <c r="AA92" s="24" t="str">
        <f>IF(ISERROR(Z92*E92/1000),"--",Z92*E92/1000)</f>
        <v>--</v>
      </c>
      <c r="AB92" s="53"/>
      <c r="AC92" s="2"/>
      <c r="AD92" s="2"/>
      <c r="AE92" s="6"/>
      <c r="AF92" s="6"/>
      <c r="AG92" s="12" t="e">
        <f t="shared" si="28"/>
        <v>#DIV/0!</v>
      </c>
      <c r="AH92" s="24" t="str">
        <f t="shared" si="29"/>
        <v xml:space="preserve">  </v>
      </c>
      <c r="AI92" s="12" t="str">
        <f>IF(ISERROR(L92*1000/(2*AE92*578)),"  ",L92*1000/(2*AE92*578))</f>
        <v xml:space="preserve">  </v>
      </c>
      <c r="AJ92" s="2"/>
      <c r="AK92" s="2"/>
      <c r="AL92" s="2"/>
      <c r="AM92" s="6"/>
      <c r="AN92" s="6"/>
      <c r="AO92" s="12" t="e">
        <f t="shared" si="30"/>
        <v>#DIV/0!</v>
      </c>
      <c r="AP92" s="24" t="str">
        <f t="shared" si="31"/>
        <v xml:space="preserve">  </v>
      </c>
      <c r="AQ92" s="12" t="str">
        <f>IF(ISERROR(L92*1000/(2*AM92*578)),"  ",L92*1000/(2*AM92*578))</f>
        <v xml:space="preserve">  </v>
      </c>
      <c r="AR92" s="2"/>
      <c r="AS92" s="2"/>
      <c r="AT92" s="2"/>
      <c r="AU92" s="6"/>
      <c r="AV92" s="6"/>
      <c r="AW92" s="12" t="e">
        <f t="shared" si="32"/>
        <v>#DIV/0!</v>
      </c>
      <c r="AX92" s="12"/>
      <c r="AY92" s="24">
        <v>0</v>
      </c>
      <c r="AZ92" s="16">
        <f t="shared" si="22"/>
        <v>0</v>
      </c>
      <c r="BA92" s="16">
        <f t="shared" si="23"/>
        <v>0</v>
      </c>
      <c r="BB92" s="16">
        <f t="shared" si="35"/>
        <v>0</v>
      </c>
      <c r="BC92" s="38"/>
      <c r="BD92" s="39"/>
      <c r="BE92" s="39"/>
      <c r="BF92" s="38"/>
      <c r="BG92" s="38"/>
      <c r="BH92" s="38"/>
      <c r="BI92" s="38"/>
      <c r="BJ92" s="6"/>
      <c r="BK92" s="6"/>
      <c r="BL92" s="12" t="e">
        <f t="shared" si="24"/>
        <v>#DIV/0!</v>
      </c>
      <c r="BM92" s="52"/>
      <c r="BN92" s="52"/>
      <c r="BO92" s="52"/>
      <c r="BP92" s="52"/>
      <c r="BQ92" s="98"/>
      <c r="BR92" s="14">
        <f>BQ92*BJ92/1000</f>
        <v>0</v>
      </c>
      <c r="BS92" s="98"/>
      <c r="BT92" s="39"/>
      <c r="BU92" s="44"/>
      <c r="BV92" s="2"/>
      <c r="BW92" s="7"/>
      <c r="BX92" s="100" t="str">
        <f t="shared" si="33"/>
        <v>--</v>
      </c>
      <c r="BY92" s="19"/>
      <c r="BZ92" s="19"/>
      <c r="CA92" s="19"/>
      <c r="CB92" s="19"/>
      <c r="CC92" s="106"/>
      <c r="CD92" s="106">
        <f t="shared" si="34"/>
        <v>0</v>
      </c>
      <c r="CE92" s="6"/>
      <c r="CF92" s="109"/>
      <c r="CG92" s="109"/>
    </row>
    <row r="93" spans="2:85">
      <c r="B93" s="64">
        <v>43553</v>
      </c>
      <c r="C93" s="6"/>
      <c r="D93" s="9"/>
      <c r="E93" s="10" t="str">
        <f t="shared" si="25"/>
        <v xml:space="preserve">  </v>
      </c>
      <c r="F93" s="11" t="str">
        <f t="shared" si="26"/>
        <v xml:space="preserve">  </v>
      </c>
      <c r="G93" s="11"/>
      <c r="H93" s="52"/>
      <c r="I93" s="52"/>
      <c r="J93" s="6"/>
      <c r="K93" s="6">
        <f t="shared" si="19"/>
        <v>0</v>
      </c>
      <c r="L93" s="24" t="str">
        <f>IF(ISERROR(K93*E93/1000),"--",K93*E93/1000)</f>
        <v>--</v>
      </c>
      <c r="M93" s="24">
        <v>325</v>
      </c>
      <c r="N93" s="12"/>
      <c r="O93" s="13"/>
      <c r="P93" s="9"/>
      <c r="Q93" s="10" t="str">
        <f t="shared" si="20"/>
        <v>--</v>
      </c>
      <c r="R93" s="9"/>
      <c r="S93" s="10" t="str">
        <f t="shared" si="21"/>
        <v>--</v>
      </c>
      <c r="T93" s="9"/>
      <c r="U93" s="10" t="str">
        <f t="shared" si="18"/>
        <v>--</v>
      </c>
      <c r="V93" s="11"/>
      <c r="W93" s="52"/>
      <c r="X93" s="52"/>
      <c r="Y93" s="6"/>
      <c r="Z93" s="6">
        <f t="shared" si="27"/>
        <v>0</v>
      </c>
      <c r="AA93" s="24" t="str">
        <f>IF(ISERROR(Z93*E93/1000),"--",Z93*E93/1000)</f>
        <v>--</v>
      </c>
      <c r="AB93" s="53"/>
      <c r="AC93" s="2"/>
      <c r="AD93" s="2"/>
      <c r="AE93" s="6"/>
      <c r="AF93" s="6"/>
      <c r="AG93" s="12" t="e">
        <f t="shared" si="28"/>
        <v>#DIV/0!</v>
      </c>
      <c r="AH93" s="24" t="str">
        <f t="shared" si="29"/>
        <v xml:space="preserve">  </v>
      </c>
      <c r="AI93" s="12" t="str">
        <f>IF(ISERROR(L93*1000/(2*AE93*578)),"  ",L93*1000/(2*AE93*578))</f>
        <v xml:space="preserve">  </v>
      </c>
      <c r="AJ93" s="2"/>
      <c r="AK93" s="2"/>
      <c r="AL93" s="2"/>
      <c r="AM93" s="6"/>
      <c r="AN93" s="6"/>
      <c r="AO93" s="12" t="e">
        <f t="shared" si="30"/>
        <v>#DIV/0!</v>
      </c>
      <c r="AP93" s="24" t="str">
        <f t="shared" si="31"/>
        <v xml:space="preserve">  </v>
      </c>
      <c r="AQ93" s="12" t="str">
        <f>IF(ISERROR(L93*1000/(2*AM93*578)),"  ",L93*1000/(2*AM93*578))</f>
        <v xml:space="preserve">  </v>
      </c>
      <c r="AR93" s="2"/>
      <c r="AS93" s="2"/>
      <c r="AT93" s="2"/>
      <c r="AU93" s="6"/>
      <c r="AV93" s="6"/>
      <c r="AW93" s="12" t="e">
        <f t="shared" si="32"/>
        <v>#DIV/0!</v>
      </c>
      <c r="AX93" s="12"/>
      <c r="AY93" s="24">
        <v>0</v>
      </c>
      <c r="AZ93" s="16">
        <f t="shared" si="22"/>
        <v>0</v>
      </c>
      <c r="BA93" s="16">
        <f t="shared" si="23"/>
        <v>0</v>
      </c>
      <c r="BB93" s="16">
        <f t="shared" si="35"/>
        <v>0</v>
      </c>
      <c r="BC93" s="38"/>
      <c r="BD93" s="39"/>
      <c r="BE93" s="39"/>
      <c r="BF93" s="38"/>
      <c r="BG93" s="38"/>
      <c r="BH93" s="38"/>
      <c r="BI93" s="38"/>
      <c r="BJ93" s="6"/>
      <c r="BK93" s="6"/>
      <c r="BL93" s="12" t="e">
        <f t="shared" si="24"/>
        <v>#DIV/0!</v>
      </c>
      <c r="BM93" s="52"/>
      <c r="BN93" s="52"/>
      <c r="BO93" s="52"/>
      <c r="BP93" s="52"/>
      <c r="BQ93" s="98"/>
      <c r="BR93" s="14">
        <f>BQ93*BJ93/1000</f>
        <v>0</v>
      </c>
      <c r="BS93" s="98"/>
      <c r="BT93" s="39"/>
      <c r="BU93" s="44"/>
      <c r="BV93" s="2"/>
      <c r="BW93" s="7"/>
      <c r="BX93" s="100" t="str">
        <f t="shared" si="33"/>
        <v>--</v>
      </c>
      <c r="BY93" s="19"/>
      <c r="BZ93" s="19"/>
      <c r="CA93" s="19"/>
      <c r="CB93" s="19"/>
      <c r="CC93" s="106"/>
      <c r="CD93" s="106">
        <f t="shared" si="34"/>
        <v>0</v>
      </c>
      <c r="CE93" s="6"/>
      <c r="CF93" s="109"/>
      <c r="CG93" s="109"/>
    </row>
    <row r="94" spans="2:85">
      <c r="B94" s="64">
        <v>43554</v>
      </c>
      <c r="C94" s="6"/>
      <c r="D94" s="9"/>
      <c r="E94" s="10" t="str">
        <f t="shared" si="25"/>
        <v xml:space="preserve">  </v>
      </c>
      <c r="F94" s="11" t="str">
        <f t="shared" si="26"/>
        <v xml:space="preserve">  </v>
      </c>
      <c r="G94" s="11"/>
      <c r="H94" s="52"/>
      <c r="I94" s="52"/>
      <c r="J94" s="6"/>
      <c r="K94" s="6">
        <f t="shared" si="19"/>
        <v>0</v>
      </c>
      <c r="L94" s="24" t="str">
        <f>IF(ISERROR(K94*E94/1000),"--",K94*E94/1000)</f>
        <v>--</v>
      </c>
      <c r="M94" s="24">
        <v>325</v>
      </c>
      <c r="N94" s="12"/>
      <c r="O94" s="13"/>
      <c r="P94" s="9"/>
      <c r="Q94" s="10" t="str">
        <f t="shared" si="20"/>
        <v>--</v>
      </c>
      <c r="R94" s="9"/>
      <c r="S94" s="10" t="str">
        <f t="shared" si="21"/>
        <v>--</v>
      </c>
      <c r="T94" s="9"/>
      <c r="U94" s="10" t="str">
        <f t="shared" si="18"/>
        <v>--</v>
      </c>
      <c r="V94" s="11"/>
      <c r="W94" s="52"/>
      <c r="X94" s="52"/>
      <c r="Y94" s="6"/>
      <c r="Z94" s="6">
        <f t="shared" si="27"/>
        <v>0</v>
      </c>
      <c r="AA94" s="24" t="str">
        <f>IF(ISERROR(Z94*E94/1000),"--",Z94*E94/1000)</f>
        <v>--</v>
      </c>
      <c r="AB94" s="53"/>
      <c r="AC94" s="2"/>
      <c r="AD94" s="2"/>
      <c r="AE94" s="6"/>
      <c r="AF94" s="6"/>
      <c r="AG94" s="12" t="e">
        <f t="shared" si="28"/>
        <v>#DIV/0!</v>
      </c>
      <c r="AH94" s="24" t="str">
        <f t="shared" si="29"/>
        <v xml:space="preserve">  </v>
      </c>
      <c r="AI94" s="12" t="str">
        <f>IF(ISERROR(L94*1000/(2*AE94*578)),"  ",L94*1000/(2*AE94*578))</f>
        <v xml:space="preserve">  </v>
      </c>
      <c r="AJ94" s="2"/>
      <c r="AK94" s="2"/>
      <c r="AL94" s="2"/>
      <c r="AM94" s="6"/>
      <c r="AN94" s="6"/>
      <c r="AO94" s="12" t="e">
        <f t="shared" si="30"/>
        <v>#DIV/0!</v>
      </c>
      <c r="AP94" s="24" t="str">
        <f t="shared" si="31"/>
        <v xml:space="preserve">  </v>
      </c>
      <c r="AQ94" s="12" t="str">
        <f>IF(ISERROR(L94*1000/(2*AM94*578)),"  ",L94*1000/(2*AM94*578))</f>
        <v xml:space="preserve">  </v>
      </c>
      <c r="AR94" s="2"/>
      <c r="AS94" s="2"/>
      <c r="AT94" s="2"/>
      <c r="AU94" s="6"/>
      <c r="AV94" s="6"/>
      <c r="AW94" s="12" t="e">
        <f t="shared" si="32"/>
        <v>#DIV/0!</v>
      </c>
      <c r="AX94" s="12"/>
      <c r="AY94" s="24">
        <v>0</v>
      </c>
      <c r="AZ94" s="16">
        <f t="shared" si="22"/>
        <v>0</v>
      </c>
      <c r="BA94" s="16">
        <f t="shared" si="23"/>
        <v>0</v>
      </c>
      <c r="BB94" s="16">
        <f t="shared" si="35"/>
        <v>0</v>
      </c>
      <c r="BC94" s="38"/>
      <c r="BD94" s="39"/>
      <c r="BE94" s="39"/>
      <c r="BF94" s="38"/>
      <c r="BG94" s="38"/>
      <c r="BH94" s="38"/>
      <c r="BI94" s="38"/>
      <c r="BJ94" s="6"/>
      <c r="BK94" s="6"/>
      <c r="BL94" s="12" t="e">
        <f t="shared" si="24"/>
        <v>#DIV/0!</v>
      </c>
      <c r="BM94" s="52"/>
      <c r="BN94" s="52"/>
      <c r="BO94" s="52"/>
      <c r="BP94" s="52"/>
      <c r="BQ94" s="98"/>
      <c r="BR94" s="14">
        <f>BQ94*BJ94/1000</f>
        <v>0</v>
      </c>
      <c r="BS94" s="98"/>
      <c r="BT94" s="39"/>
      <c r="BU94" s="44"/>
      <c r="BV94" s="58"/>
      <c r="BW94" s="7"/>
      <c r="BX94" s="100" t="str">
        <f t="shared" si="33"/>
        <v>--</v>
      </c>
      <c r="BY94" s="19"/>
      <c r="BZ94" s="19"/>
      <c r="CA94" s="19"/>
      <c r="CB94" s="19"/>
      <c r="CC94" s="106"/>
      <c r="CD94" s="106">
        <f t="shared" si="34"/>
        <v>0</v>
      </c>
      <c r="CE94" s="6"/>
      <c r="CF94" s="109"/>
      <c r="CG94" s="109"/>
    </row>
    <row r="95" spans="2:85">
      <c r="B95" s="64">
        <v>43555</v>
      </c>
      <c r="C95" s="6"/>
      <c r="D95" s="9"/>
      <c r="E95" s="10" t="str">
        <f t="shared" si="25"/>
        <v xml:space="preserve">  </v>
      </c>
      <c r="F95" s="11" t="str">
        <f t="shared" si="26"/>
        <v xml:space="preserve">  </v>
      </c>
      <c r="G95" s="11"/>
      <c r="H95" s="52"/>
      <c r="I95" s="52"/>
      <c r="J95" s="6"/>
      <c r="K95" s="6">
        <f t="shared" si="19"/>
        <v>0</v>
      </c>
      <c r="L95" s="24" t="str">
        <f>IF(ISERROR(K95*E95/1000),"--",K95*E95/1000)</f>
        <v>--</v>
      </c>
      <c r="M95" s="24">
        <v>325</v>
      </c>
      <c r="N95" s="12"/>
      <c r="O95" s="13"/>
      <c r="P95" s="9"/>
      <c r="Q95" s="10" t="str">
        <f t="shared" si="20"/>
        <v>--</v>
      </c>
      <c r="R95" s="9"/>
      <c r="S95" s="10" t="str">
        <f t="shared" si="21"/>
        <v>--</v>
      </c>
      <c r="T95" s="9"/>
      <c r="U95" s="10" t="str">
        <f t="shared" si="18"/>
        <v>--</v>
      </c>
      <c r="V95" s="11"/>
      <c r="W95" s="52"/>
      <c r="X95" s="52"/>
      <c r="Y95" s="6"/>
      <c r="Z95" s="6">
        <f t="shared" si="27"/>
        <v>0</v>
      </c>
      <c r="AA95" s="24" t="str">
        <f>IF(ISERROR(Z95*E95/1000),"--",Z95*E95/1000)</f>
        <v>--</v>
      </c>
      <c r="AB95" s="53"/>
      <c r="AC95" s="2"/>
      <c r="AD95" s="2"/>
      <c r="AE95" s="6"/>
      <c r="AF95" s="6"/>
      <c r="AG95" s="12" t="e">
        <f t="shared" si="28"/>
        <v>#DIV/0!</v>
      </c>
      <c r="AH95" s="24" t="str">
        <f t="shared" si="29"/>
        <v xml:space="preserve">  </v>
      </c>
      <c r="AI95" s="12" t="str">
        <f>IF(ISERROR(L95*1000/(2*AE95*578)),"  ",L95*1000/(2*AE95*578))</f>
        <v xml:space="preserve">  </v>
      </c>
      <c r="AJ95" s="2"/>
      <c r="AK95" s="2"/>
      <c r="AL95" s="2"/>
      <c r="AM95" s="6"/>
      <c r="AN95" s="6"/>
      <c r="AO95" s="12" t="e">
        <f t="shared" si="30"/>
        <v>#DIV/0!</v>
      </c>
      <c r="AP95" s="24" t="str">
        <f t="shared" si="31"/>
        <v xml:space="preserve">  </v>
      </c>
      <c r="AQ95" s="12" t="str">
        <f>IF(ISERROR(L95*1000/(2*AM95*578)),"  ",L95*1000/(2*AM95*578))</f>
        <v xml:space="preserve">  </v>
      </c>
      <c r="AR95" s="2"/>
      <c r="AS95" s="2"/>
      <c r="AT95" s="2"/>
      <c r="AU95" s="6"/>
      <c r="AV95" s="6"/>
      <c r="AW95" s="12" t="e">
        <f t="shared" si="32"/>
        <v>#DIV/0!</v>
      </c>
      <c r="AX95" s="12"/>
      <c r="AY95" s="24">
        <v>0</v>
      </c>
      <c r="AZ95" s="16">
        <f t="shared" si="22"/>
        <v>0</v>
      </c>
      <c r="BA95" s="16">
        <f t="shared" si="23"/>
        <v>0</v>
      </c>
      <c r="BB95" s="16">
        <f t="shared" si="35"/>
        <v>0</v>
      </c>
      <c r="BC95" s="16"/>
      <c r="BD95" s="39"/>
      <c r="BE95" s="39"/>
      <c r="BF95" s="38"/>
      <c r="BG95" s="38"/>
      <c r="BH95" s="38"/>
      <c r="BI95" s="38"/>
      <c r="BJ95" s="6"/>
      <c r="BK95" s="6"/>
      <c r="BL95" s="12" t="e">
        <f t="shared" si="24"/>
        <v>#DIV/0!</v>
      </c>
      <c r="BM95" s="52"/>
      <c r="BN95" s="52"/>
      <c r="BO95" s="52"/>
      <c r="BP95" s="52"/>
      <c r="BQ95" s="98"/>
      <c r="BR95" s="14">
        <f>BQ95*BJ95/1000</f>
        <v>0</v>
      </c>
      <c r="BS95" s="98"/>
      <c r="BT95" s="39"/>
      <c r="BU95" s="44"/>
      <c r="BV95" s="58"/>
      <c r="BW95" s="7"/>
      <c r="BX95" s="100" t="str">
        <f t="shared" si="33"/>
        <v>--</v>
      </c>
      <c r="BY95" s="19"/>
      <c r="BZ95" s="19"/>
      <c r="CA95" s="19"/>
      <c r="CB95" s="19"/>
      <c r="CC95" s="106"/>
      <c r="CD95" s="106">
        <f t="shared" si="34"/>
        <v>0</v>
      </c>
      <c r="CE95" s="6"/>
      <c r="CF95" s="109"/>
      <c r="CG95" s="109"/>
    </row>
    <row r="96" spans="2:85">
      <c r="B96" s="64">
        <v>43556</v>
      </c>
      <c r="C96" s="6"/>
      <c r="D96" s="9"/>
      <c r="E96" s="10" t="str">
        <f t="shared" si="25"/>
        <v xml:space="preserve">  </v>
      </c>
      <c r="F96" s="11" t="str">
        <f t="shared" si="26"/>
        <v xml:space="preserve">  </v>
      </c>
      <c r="G96" s="11"/>
      <c r="H96" s="52"/>
      <c r="I96" s="52"/>
      <c r="J96" s="6"/>
      <c r="K96" s="6">
        <f t="shared" si="19"/>
        <v>0</v>
      </c>
      <c r="L96" s="24" t="str">
        <f>IF(ISERROR(K96*E96/1000),"--",K96*E96/1000)</f>
        <v>--</v>
      </c>
      <c r="M96" s="24">
        <v>325</v>
      </c>
      <c r="N96" s="12"/>
      <c r="O96" s="13"/>
      <c r="P96" s="14"/>
      <c r="Q96" s="10" t="str">
        <f t="shared" si="20"/>
        <v>--</v>
      </c>
      <c r="R96" s="9"/>
      <c r="S96" s="10" t="str">
        <f t="shared" si="21"/>
        <v>--</v>
      </c>
      <c r="T96" s="24"/>
      <c r="U96" s="10" t="str">
        <f t="shared" si="18"/>
        <v>--</v>
      </c>
      <c r="V96" s="11"/>
      <c r="W96" s="52"/>
      <c r="X96" s="52"/>
      <c r="Y96" s="6"/>
      <c r="Z96" s="6">
        <f t="shared" si="27"/>
        <v>0</v>
      </c>
      <c r="AA96" s="24" t="str">
        <f>IF(ISERROR(Z96*E96/1000),"--",Z96*E96/1000)</f>
        <v>--</v>
      </c>
      <c r="AB96" s="53"/>
      <c r="AC96" s="50"/>
      <c r="AD96" s="50"/>
      <c r="AE96" s="6"/>
      <c r="AF96" s="6"/>
      <c r="AG96" s="12" t="e">
        <f t="shared" si="28"/>
        <v>#DIV/0!</v>
      </c>
      <c r="AH96" s="24" t="str">
        <f t="shared" si="29"/>
        <v xml:space="preserve">  </v>
      </c>
      <c r="AI96" s="12" t="str">
        <f>IF(ISERROR(L96*1000/(2*AE96*578)),"  ",L96*1000/(2*AE96*578))</f>
        <v xml:space="preserve">  </v>
      </c>
      <c r="AJ96" s="50"/>
      <c r="AK96" s="50"/>
      <c r="AL96" s="50"/>
      <c r="AM96" s="6"/>
      <c r="AN96" s="6"/>
      <c r="AO96" s="12" t="e">
        <f t="shared" si="30"/>
        <v>#DIV/0!</v>
      </c>
      <c r="AP96" s="24" t="str">
        <f t="shared" si="31"/>
        <v xml:space="preserve">  </v>
      </c>
      <c r="AQ96" s="12" t="str">
        <f>IF(ISERROR(L96*1000/(2*AM96*578)),"  ",L96*1000/(2*AM96*578))</f>
        <v xml:space="preserve">  </v>
      </c>
      <c r="AR96" s="50"/>
      <c r="AS96" s="12"/>
      <c r="AT96" s="12"/>
      <c r="AU96" s="6"/>
      <c r="AV96" s="6"/>
      <c r="AW96" s="12" t="e">
        <f t="shared" si="32"/>
        <v>#DIV/0!</v>
      </c>
      <c r="AX96" s="12"/>
      <c r="AY96" s="24">
        <v>0</v>
      </c>
      <c r="AZ96" s="16">
        <f t="shared" si="22"/>
        <v>0</v>
      </c>
      <c r="BA96" s="16">
        <f t="shared" si="23"/>
        <v>0</v>
      </c>
      <c r="BB96" s="16">
        <f t="shared" si="35"/>
        <v>0</v>
      </c>
      <c r="BC96" s="16"/>
      <c r="BD96" s="39"/>
      <c r="BE96" s="39"/>
      <c r="BF96" s="39"/>
      <c r="BG96" s="39"/>
      <c r="BH96" s="39"/>
      <c r="BI96" s="39"/>
      <c r="BJ96" s="6"/>
      <c r="BK96" s="6"/>
      <c r="BL96" s="12" t="e">
        <f t="shared" si="24"/>
        <v>#DIV/0!</v>
      </c>
      <c r="BM96" s="52"/>
      <c r="BN96" s="52"/>
      <c r="BO96" s="52"/>
      <c r="BP96" s="52"/>
      <c r="BQ96" s="98"/>
      <c r="BR96" s="14">
        <f>BQ96*BJ96/1000</f>
        <v>0</v>
      </c>
      <c r="BS96" s="98"/>
      <c r="BT96" s="39"/>
      <c r="BU96" s="44"/>
      <c r="BV96" s="58"/>
      <c r="BW96" s="26"/>
      <c r="BX96" s="100" t="str">
        <f t="shared" si="33"/>
        <v>--</v>
      </c>
      <c r="BY96" s="19"/>
      <c r="BZ96" s="19"/>
      <c r="CA96" s="19"/>
      <c r="CB96" s="19"/>
      <c r="CC96" s="106"/>
      <c r="CD96" s="106">
        <f t="shared" si="34"/>
        <v>0</v>
      </c>
      <c r="CE96" s="6"/>
      <c r="CF96" s="109"/>
      <c r="CG96" s="109"/>
    </row>
    <row r="97" spans="2:85">
      <c r="B97" s="64">
        <v>43557</v>
      </c>
      <c r="C97" s="6"/>
      <c r="D97" s="20"/>
      <c r="E97" s="10" t="str">
        <f t="shared" si="25"/>
        <v xml:space="preserve">  </v>
      </c>
      <c r="F97" s="11" t="str">
        <f t="shared" si="26"/>
        <v xml:space="preserve">  </v>
      </c>
      <c r="G97" s="11"/>
      <c r="H97" s="17"/>
      <c r="I97" s="17"/>
      <c r="J97" s="6"/>
      <c r="K97" s="6">
        <f t="shared" si="19"/>
        <v>0</v>
      </c>
      <c r="L97" s="24" t="str">
        <f>IF(ISERROR(K97*E97/1000),"--",K97*E97/1000)</f>
        <v>--</v>
      </c>
      <c r="M97" s="24">
        <v>325</v>
      </c>
      <c r="N97" s="12"/>
      <c r="O97" s="13"/>
      <c r="P97" s="20"/>
      <c r="Q97" s="10" t="str">
        <f t="shared" si="20"/>
        <v>--</v>
      </c>
      <c r="R97" s="9"/>
      <c r="S97" s="10" t="str">
        <f t="shared" si="21"/>
        <v>--</v>
      </c>
      <c r="T97" s="24"/>
      <c r="U97" s="10" t="str">
        <f t="shared" si="18"/>
        <v>--</v>
      </c>
      <c r="V97" s="11"/>
      <c r="W97" s="17"/>
      <c r="X97" s="17"/>
      <c r="Y97" s="6"/>
      <c r="Z97" s="6">
        <f t="shared" si="27"/>
        <v>0</v>
      </c>
      <c r="AA97" s="24" t="str">
        <f>IF(ISERROR(Z97*E97/1000),"--",Z97*E97/1000)</f>
        <v>--</v>
      </c>
      <c r="AB97" s="20"/>
      <c r="AC97" s="6"/>
      <c r="AD97" s="6"/>
      <c r="AE97" s="6"/>
      <c r="AF97" s="6"/>
      <c r="AG97" s="12" t="e">
        <f t="shared" si="28"/>
        <v>#DIV/0!</v>
      </c>
      <c r="AH97" s="24" t="str">
        <f t="shared" si="29"/>
        <v xml:space="preserve">  </v>
      </c>
      <c r="AI97" s="12" t="str">
        <f>IF(ISERROR(L97*1000/(2*AE97*578)),"  ",L97*1000/(2*AE97*578))</f>
        <v xml:space="preserve">  </v>
      </c>
      <c r="AJ97" s="6"/>
      <c r="AK97" s="6"/>
      <c r="AL97" s="6"/>
      <c r="AM97" s="6"/>
      <c r="AN97" s="6"/>
      <c r="AO97" s="12" t="e">
        <f t="shared" si="30"/>
        <v>#DIV/0!</v>
      </c>
      <c r="AP97" s="24" t="str">
        <f t="shared" si="31"/>
        <v xml:space="preserve">  </v>
      </c>
      <c r="AQ97" s="12" t="str">
        <f>IF(ISERROR(L97*1000/(2*AM97*578)),"  ",L97*1000/(2*AM97*578))</f>
        <v xml:space="preserve">  </v>
      </c>
      <c r="AR97" s="6"/>
      <c r="AS97" s="12"/>
      <c r="AT97" s="12"/>
      <c r="AU97" s="6"/>
      <c r="AV97" s="6"/>
      <c r="AW97" s="12" t="e">
        <f t="shared" si="32"/>
        <v>#DIV/0!</v>
      </c>
      <c r="AX97" s="12"/>
      <c r="AY97" s="24">
        <v>0</v>
      </c>
      <c r="AZ97" s="16">
        <f t="shared" si="22"/>
        <v>0</v>
      </c>
      <c r="BA97" s="16">
        <f t="shared" si="23"/>
        <v>0</v>
      </c>
      <c r="BB97" s="16">
        <f t="shared" si="35"/>
        <v>0</v>
      </c>
      <c r="BC97" s="21"/>
      <c r="BD97" s="16"/>
      <c r="BE97" s="16"/>
      <c r="BF97" s="22"/>
      <c r="BG97" s="22"/>
      <c r="BH97" s="22"/>
      <c r="BI97" s="22"/>
      <c r="BJ97" s="6"/>
      <c r="BK97" s="6"/>
      <c r="BL97" s="12" t="e">
        <f t="shared" si="24"/>
        <v>#DIV/0!</v>
      </c>
      <c r="BM97" s="17"/>
      <c r="BN97" s="17"/>
      <c r="BO97" s="17"/>
      <c r="BP97" s="17"/>
      <c r="BQ97" s="18"/>
      <c r="BR97" s="14">
        <f>BQ97*BJ97/1000</f>
        <v>0</v>
      </c>
      <c r="BS97" s="18"/>
      <c r="BT97" s="18"/>
      <c r="BU97" s="27"/>
      <c r="BV97" s="14"/>
      <c r="BW97" s="26"/>
      <c r="BX97" s="100" t="str">
        <f t="shared" si="33"/>
        <v>--</v>
      </c>
      <c r="BY97" s="19"/>
      <c r="BZ97" s="19"/>
      <c r="CA97" s="19"/>
      <c r="CB97" s="19"/>
      <c r="CC97" s="106"/>
      <c r="CD97" s="106">
        <f t="shared" si="34"/>
        <v>0</v>
      </c>
      <c r="CE97" s="6"/>
      <c r="CF97" s="109"/>
      <c r="CG97" s="109"/>
    </row>
    <row r="98" spans="2:85">
      <c r="B98" s="64">
        <v>43558</v>
      </c>
      <c r="C98" s="6"/>
      <c r="D98" s="9"/>
      <c r="E98" s="10" t="str">
        <f t="shared" si="25"/>
        <v xml:space="preserve">  </v>
      </c>
      <c r="F98" s="11" t="str">
        <f t="shared" si="26"/>
        <v xml:space="preserve">  </v>
      </c>
      <c r="G98" s="11"/>
      <c r="H98" s="26"/>
      <c r="I98" s="27"/>
      <c r="J98" s="6"/>
      <c r="K98" s="6">
        <f t="shared" si="19"/>
        <v>0</v>
      </c>
      <c r="L98" s="24" t="str">
        <f>IF(ISERROR(K98*E98/1000),"--",K98*E98/1000)</f>
        <v>--</v>
      </c>
      <c r="M98" s="24">
        <v>325</v>
      </c>
      <c r="N98" s="12"/>
      <c r="O98" s="13"/>
      <c r="P98" s="9"/>
      <c r="Q98" s="10" t="str">
        <f t="shared" si="20"/>
        <v>--</v>
      </c>
      <c r="R98" s="9"/>
      <c r="S98" s="10" t="str">
        <f t="shared" si="21"/>
        <v>--</v>
      </c>
      <c r="T98" s="9"/>
      <c r="U98" s="10" t="str">
        <f t="shared" si="18"/>
        <v>--</v>
      </c>
      <c r="V98" s="11"/>
      <c r="W98" s="18"/>
      <c r="X98" s="27"/>
      <c r="Y98" s="6"/>
      <c r="Z98" s="6">
        <f t="shared" si="27"/>
        <v>0</v>
      </c>
      <c r="AA98" s="24" t="str">
        <f>IF(ISERROR(Z98*E98/1000),"--",Z98*E98/1000)</f>
        <v>--</v>
      </c>
      <c r="AB98" s="9"/>
      <c r="AC98" s="6"/>
      <c r="AD98" s="6"/>
      <c r="AE98" s="6"/>
      <c r="AF98" s="6"/>
      <c r="AG98" s="12" t="e">
        <f t="shared" si="28"/>
        <v>#DIV/0!</v>
      </c>
      <c r="AH98" s="24" t="str">
        <f t="shared" si="29"/>
        <v xml:space="preserve">  </v>
      </c>
      <c r="AI98" s="12" t="str">
        <f>IF(ISERROR(L98*1000/(2*AE98*578)),"  ",L98*1000/(2*AE98*578))</f>
        <v xml:space="preserve">  </v>
      </c>
      <c r="AJ98" s="6"/>
      <c r="AK98" s="6"/>
      <c r="AL98" s="6"/>
      <c r="AM98" s="6"/>
      <c r="AN98" s="6"/>
      <c r="AO98" s="12" t="e">
        <f t="shared" si="30"/>
        <v>#DIV/0!</v>
      </c>
      <c r="AP98" s="24" t="str">
        <f t="shared" si="31"/>
        <v xml:space="preserve">  </v>
      </c>
      <c r="AQ98" s="12" t="str">
        <f>IF(ISERROR(L98*1000/(2*AM98*578)),"  ",L98*1000/(2*AM98*578))</f>
        <v xml:space="preserve">  </v>
      </c>
      <c r="AR98" s="6"/>
      <c r="AS98" s="9"/>
      <c r="AT98" s="9"/>
      <c r="AU98" s="6"/>
      <c r="AV98" s="6"/>
      <c r="AW98" s="12" t="e">
        <f t="shared" si="32"/>
        <v>#DIV/0!</v>
      </c>
      <c r="AX98" s="12"/>
      <c r="AY98" s="24">
        <v>0</v>
      </c>
      <c r="AZ98" s="16">
        <f t="shared" si="22"/>
        <v>0</v>
      </c>
      <c r="BA98" s="16">
        <f t="shared" si="23"/>
        <v>0</v>
      </c>
      <c r="BB98" s="16">
        <f t="shared" si="35"/>
        <v>0</v>
      </c>
      <c r="BC98" s="15"/>
      <c r="BD98" s="16"/>
      <c r="BE98" s="16"/>
      <c r="BF98" s="15"/>
      <c r="BG98" s="15"/>
      <c r="BH98" s="15"/>
      <c r="BI98" s="15"/>
      <c r="BJ98" s="6"/>
      <c r="BK98" s="6"/>
      <c r="BL98" s="12" t="e">
        <f t="shared" si="24"/>
        <v>#DIV/0!</v>
      </c>
      <c r="BM98" s="27"/>
      <c r="BN98" s="27"/>
      <c r="BO98" s="27"/>
      <c r="BP98" s="18"/>
      <c r="BQ98" s="99"/>
      <c r="BR98" s="14">
        <f>BQ98*BJ98/1000</f>
        <v>0</v>
      </c>
      <c r="BS98" s="99"/>
      <c r="BT98" s="41"/>
      <c r="BU98" s="27"/>
      <c r="BV98" s="9"/>
      <c r="BW98" s="7"/>
      <c r="BX98" s="100" t="str">
        <f t="shared" si="33"/>
        <v>--</v>
      </c>
      <c r="BY98" s="19"/>
      <c r="BZ98" s="19"/>
      <c r="CA98" s="19"/>
      <c r="CB98" s="19"/>
      <c r="CC98" s="106"/>
      <c r="CD98" s="106">
        <f t="shared" si="34"/>
        <v>0</v>
      </c>
      <c r="CE98" s="6"/>
      <c r="CF98" s="109"/>
      <c r="CG98" s="109"/>
    </row>
    <row r="99" spans="2:85">
      <c r="B99" s="64">
        <v>43559</v>
      </c>
      <c r="C99" s="6"/>
      <c r="D99" s="9"/>
      <c r="E99" s="10" t="str">
        <f t="shared" si="25"/>
        <v xml:space="preserve">  </v>
      </c>
      <c r="F99" s="11" t="str">
        <f t="shared" si="26"/>
        <v xml:space="preserve">  </v>
      </c>
      <c r="G99" s="11"/>
      <c r="H99" s="26"/>
      <c r="I99" s="27"/>
      <c r="J99" s="6"/>
      <c r="K99" s="6">
        <f t="shared" si="19"/>
        <v>0</v>
      </c>
      <c r="L99" s="24" t="str">
        <f>IF(ISERROR(K99*E99/1000),"--",K99*E99/1000)</f>
        <v>--</v>
      </c>
      <c r="M99" s="24">
        <v>325</v>
      </c>
      <c r="N99" s="12"/>
      <c r="O99" s="13"/>
      <c r="P99" s="9"/>
      <c r="Q99" s="10" t="str">
        <f t="shared" si="20"/>
        <v>--</v>
      </c>
      <c r="R99" s="9"/>
      <c r="S99" s="10" t="str">
        <f t="shared" si="21"/>
        <v>--</v>
      </c>
      <c r="T99" s="9"/>
      <c r="U99" s="10" t="str">
        <f t="shared" si="18"/>
        <v>--</v>
      </c>
      <c r="V99" s="11"/>
      <c r="W99" s="18"/>
      <c r="X99" s="27"/>
      <c r="Y99" s="6"/>
      <c r="Z99" s="6">
        <f t="shared" si="27"/>
        <v>0</v>
      </c>
      <c r="AA99" s="24" t="str">
        <f>IF(ISERROR(Z99*E99/1000),"--",Z99*E99/1000)</f>
        <v>--</v>
      </c>
      <c r="AB99" s="9"/>
      <c r="AC99" s="6"/>
      <c r="AD99" s="6"/>
      <c r="AE99" s="6"/>
      <c r="AF99" s="6"/>
      <c r="AG99" s="12" t="e">
        <f t="shared" si="28"/>
        <v>#DIV/0!</v>
      </c>
      <c r="AH99" s="24" t="str">
        <f t="shared" si="29"/>
        <v xml:space="preserve">  </v>
      </c>
      <c r="AI99" s="12" t="str">
        <f>IF(ISERROR(L99*1000/(2*AE99*578)),"  ",L99*1000/(2*AE99*578))</f>
        <v xml:space="preserve">  </v>
      </c>
      <c r="AJ99" s="6"/>
      <c r="AK99" s="6"/>
      <c r="AL99" s="6"/>
      <c r="AM99" s="6"/>
      <c r="AN99" s="6"/>
      <c r="AO99" s="12" t="e">
        <f t="shared" si="30"/>
        <v>#DIV/0!</v>
      </c>
      <c r="AP99" s="24" t="str">
        <f t="shared" si="31"/>
        <v xml:space="preserve">  </v>
      </c>
      <c r="AQ99" s="12" t="str">
        <f>IF(ISERROR(L99*1000/(2*AM99*578)),"  ",L99*1000/(2*AM99*578))</f>
        <v xml:space="preserve">  </v>
      </c>
      <c r="AR99" s="6"/>
      <c r="AS99" s="9"/>
      <c r="AT99" s="9"/>
      <c r="AU99" s="6"/>
      <c r="AV99" s="6"/>
      <c r="AW99" s="12" t="e">
        <f t="shared" si="32"/>
        <v>#DIV/0!</v>
      </c>
      <c r="AX99" s="12"/>
      <c r="AY99" s="24">
        <v>0</v>
      </c>
      <c r="AZ99" s="16">
        <f t="shared" si="22"/>
        <v>0</v>
      </c>
      <c r="BA99" s="16">
        <f t="shared" si="23"/>
        <v>0</v>
      </c>
      <c r="BB99" s="16">
        <f t="shared" si="35"/>
        <v>0</v>
      </c>
      <c r="BC99" s="15"/>
      <c r="BD99" s="16"/>
      <c r="BE99" s="16"/>
      <c r="BF99" s="15"/>
      <c r="BG99" s="15"/>
      <c r="BH99" s="15"/>
      <c r="BI99" s="15"/>
      <c r="BJ99" s="6"/>
      <c r="BK99" s="6"/>
      <c r="BL99" s="12" t="e">
        <f t="shared" si="24"/>
        <v>#DIV/0!</v>
      </c>
      <c r="BM99" s="27"/>
      <c r="BN99" s="27"/>
      <c r="BO99" s="27"/>
      <c r="BP99" s="18"/>
      <c r="BQ99" s="99"/>
      <c r="BR99" s="14">
        <f>BQ99*BJ99/1000</f>
        <v>0</v>
      </c>
      <c r="BS99" s="99"/>
      <c r="BT99" s="41"/>
      <c r="BU99" s="27"/>
      <c r="BV99" s="9"/>
      <c r="BW99" s="7"/>
      <c r="BX99" s="100" t="str">
        <f t="shared" si="33"/>
        <v>--</v>
      </c>
      <c r="BY99" s="19"/>
      <c r="BZ99" s="19"/>
      <c r="CA99" s="19"/>
      <c r="CB99" s="19"/>
      <c r="CC99" s="106"/>
      <c r="CD99" s="106">
        <f t="shared" si="34"/>
        <v>0</v>
      </c>
      <c r="CE99" s="6"/>
      <c r="CF99" s="109"/>
      <c r="CG99" s="109"/>
    </row>
    <row r="100" spans="2:85">
      <c r="B100" s="64">
        <v>43560</v>
      </c>
      <c r="C100" s="6"/>
      <c r="D100" s="9"/>
      <c r="E100" s="10" t="str">
        <f t="shared" si="25"/>
        <v xml:space="preserve">  </v>
      </c>
      <c r="F100" s="11" t="str">
        <f t="shared" si="26"/>
        <v xml:space="preserve">  </v>
      </c>
      <c r="G100" s="11"/>
      <c r="H100" s="26"/>
      <c r="I100" s="27"/>
      <c r="J100" s="6"/>
      <c r="K100" s="6">
        <f t="shared" si="19"/>
        <v>0</v>
      </c>
      <c r="L100" s="24" t="str">
        <f>IF(ISERROR(K100*E100/1000),"--",K100*E100/1000)</f>
        <v>--</v>
      </c>
      <c r="M100" s="24">
        <v>325</v>
      </c>
      <c r="N100" s="12"/>
      <c r="O100" s="13"/>
      <c r="P100" s="9"/>
      <c r="Q100" s="10" t="str">
        <f t="shared" si="20"/>
        <v>--</v>
      </c>
      <c r="R100" s="9"/>
      <c r="S100" s="10" t="str">
        <f t="shared" si="21"/>
        <v>--</v>
      </c>
      <c r="T100" s="9"/>
      <c r="U100" s="10" t="str">
        <f t="shared" si="18"/>
        <v>--</v>
      </c>
      <c r="V100" s="11"/>
      <c r="W100" s="18"/>
      <c r="X100" s="27"/>
      <c r="Y100" s="6"/>
      <c r="Z100" s="6">
        <f t="shared" si="27"/>
        <v>0</v>
      </c>
      <c r="AA100" s="24" t="str">
        <f>IF(ISERROR(Z100*E100/1000),"--",Z100*E100/1000)</f>
        <v>--</v>
      </c>
      <c r="AB100" s="9"/>
      <c r="AC100" s="6"/>
      <c r="AD100" s="6"/>
      <c r="AE100" s="6"/>
      <c r="AF100" s="6"/>
      <c r="AG100" s="12" t="e">
        <f t="shared" si="28"/>
        <v>#DIV/0!</v>
      </c>
      <c r="AH100" s="24" t="str">
        <f t="shared" si="29"/>
        <v xml:space="preserve">  </v>
      </c>
      <c r="AI100" s="12" t="str">
        <f>IF(ISERROR(L100*1000/(2*AE100*578)),"  ",L100*1000/(2*AE100*578))</f>
        <v xml:space="preserve">  </v>
      </c>
      <c r="AJ100" s="6"/>
      <c r="AK100" s="6"/>
      <c r="AL100" s="6"/>
      <c r="AM100" s="6"/>
      <c r="AN100" s="6"/>
      <c r="AO100" s="12" t="e">
        <f t="shared" si="30"/>
        <v>#DIV/0!</v>
      </c>
      <c r="AP100" s="24" t="str">
        <f t="shared" si="31"/>
        <v xml:space="preserve">  </v>
      </c>
      <c r="AQ100" s="12" t="str">
        <f>IF(ISERROR(L100*1000/(2*AM100*578)),"  ",L100*1000/(2*AM100*578))</f>
        <v xml:space="preserve">  </v>
      </c>
      <c r="AR100" s="6"/>
      <c r="AS100" s="9"/>
      <c r="AT100" s="9"/>
      <c r="AU100" s="6"/>
      <c r="AV100" s="6"/>
      <c r="AW100" s="12" t="e">
        <f t="shared" si="32"/>
        <v>#DIV/0!</v>
      </c>
      <c r="AX100" s="12"/>
      <c r="AY100" s="24">
        <v>0</v>
      </c>
      <c r="AZ100" s="16">
        <f t="shared" si="22"/>
        <v>0</v>
      </c>
      <c r="BA100" s="16">
        <f t="shared" si="23"/>
        <v>0</v>
      </c>
      <c r="BB100" s="16">
        <f t="shared" si="35"/>
        <v>0</v>
      </c>
      <c r="BC100" s="15"/>
      <c r="BD100" s="16"/>
      <c r="BE100" s="16"/>
      <c r="BF100" s="15"/>
      <c r="BG100" s="15"/>
      <c r="BH100" s="15"/>
      <c r="BI100" s="15"/>
      <c r="BJ100" s="6"/>
      <c r="BK100" s="6"/>
      <c r="BL100" s="12" t="e">
        <f t="shared" si="24"/>
        <v>#DIV/0!</v>
      </c>
      <c r="BM100" s="27"/>
      <c r="BN100" s="27"/>
      <c r="BO100" s="27"/>
      <c r="BP100" s="18"/>
      <c r="BQ100" s="99"/>
      <c r="BR100" s="14">
        <f>BQ100*BJ100/1000</f>
        <v>0</v>
      </c>
      <c r="BS100" s="99"/>
      <c r="BT100" s="41"/>
      <c r="BU100" s="27"/>
      <c r="BV100" s="9"/>
      <c r="BW100" s="7"/>
      <c r="BX100" s="100" t="str">
        <f t="shared" si="33"/>
        <v>--</v>
      </c>
      <c r="BY100" s="19"/>
      <c r="BZ100" s="19"/>
      <c r="CA100" s="19"/>
      <c r="CB100" s="19"/>
      <c r="CC100" s="106"/>
      <c r="CD100" s="106">
        <f t="shared" si="34"/>
        <v>0</v>
      </c>
      <c r="CE100" s="6"/>
      <c r="CF100" s="109"/>
      <c r="CG100" s="109"/>
    </row>
    <row r="101" spans="2:85">
      <c r="B101" s="64">
        <v>43561</v>
      </c>
      <c r="C101" s="6"/>
      <c r="D101" s="9"/>
      <c r="E101" s="10" t="str">
        <f t="shared" si="25"/>
        <v xml:space="preserve">  </v>
      </c>
      <c r="F101" s="11" t="str">
        <f t="shared" si="26"/>
        <v xml:space="preserve">  </v>
      </c>
      <c r="G101" s="11"/>
      <c r="H101" s="18"/>
      <c r="I101" s="27"/>
      <c r="J101" s="6"/>
      <c r="K101" s="6">
        <f t="shared" si="19"/>
        <v>0</v>
      </c>
      <c r="L101" s="24" t="str">
        <f>IF(ISERROR(K101*E101/1000),"--",K101*E101/1000)</f>
        <v>--</v>
      </c>
      <c r="M101" s="24">
        <v>325</v>
      </c>
      <c r="N101" s="12"/>
      <c r="O101" s="13"/>
      <c r="P101" s="9"/>
      <c r="Q101" s="10" t="str">
        <f t="shared" si="20"/>
        <v>--</v>
      </c>
      <c r="R101" s="9"/>
      <c r="S101" s="10" t="str">
        <f t="shared" si="21"/>
        <v>--</v>
      </c>
      <c r="T101" s="9"/>
      <c r="U101" s="10" t="str">
        <f t="shared" si="18"/>
        <v>--</v>
      </c>
      <c r="V101" s="11"/>
      <c r="W101" s="18"/>
      <c r="X101" s="22"/>
      <c r="Y101" s="6"/>
      <c r="Z101" s="6">
        <f t="shared" si="27"/>
        <v>0</v>
      </c>
      <c r="AA101" s="24" t="str">
        <f>IF(ISERROR(Z101*E101/1000),"--",Z101*E101/1000)</f>
        <v>--</v>
      </c>
      <c r="AB101" s="9"/>
      <c r="AC101" s="6"/>
      <c r="AD101" s="6"/>
      <c r="AE101" s="6"/>
      <c r="AF101" s="6"/>
      <c r="AG101" s="12" t="e">
        <f t="shared" si="28"/>
        <v>#DIV/0!</v>
      </c>
      <c r="AH101" s="24" t="str">
        <f t="shared" si="29"/>
        <v xml:space="preserve">  </v>
      </c>
      <c r="AI101" s="12" t="str">
        <f>IF(ISERROR(L101*1000/(2*AE101*578)),"  ",L101*1000/(2*AE101*578))</f>
        <v xml:space="preserve">  </v>
      </c>
      <c r="AJ101" s="6"/>
      <c r="AK101" s="6"/>
      <c r="AL101" s="6"/>
      <c r="AM101" s="6"/>
      <c r="AN101" s="6"/>
      <c r="AO101" s="12" t="e">
        <f t="shared" si="30"/>
        <v>#DIV/0!</v>
      </c>
      <c r="AP101" s="24" t="str">
        <f t="shared" si="31"/>
        <v xml:space="preserve">  </v>
      </c>
      <c r="AQ101" s="12" t="str">
        <f>IF(ISERROR(L101*1000/(2*AM101*578)),"  ",L101*1000/(2*AM101*578))</f>
        <v xml:space="preserve">  </v>
      </c>
      <c r="AR101" s="6"/>
      <c r="AS101" s="9"/>
      <c r="AT101" s="9"/>
      <c r="AU101" s="6"/>
      <c r="AV101" s="6"/>
      <c r="AW101" s="12" t="e">
        <f t="shared" si="32"/>
        <v>#DIV/0!</v>
      </c>
      <c r="AX101" s="12"/>
      <c r="AY101" s="24">
        <v>0</v>
      </c>
      <c r="AZ101" s="16">
        <f t="shared" si="22"/>
        <v>0</v>
      </c>
      <c r="BA101" s="16">
        <f t="shared" si="23"/>
        <v>0</v>
      </c>
      <c r="BB101" s="16">
        <f t="shared" si="35"/>
        <v>0</v>
      </c>
      <c r="BC101" s="15"/>
      <c r="BD101" s="16"/>
      <c r="BE101" s="16"/>
      <c r="BF101" s="15"/>
      <c r="BG101" s="15"/>
      <c r="BH101" s="15"/>
      <c r="BI101" s="15"/>
      <c r="BJ101" s="6"/>
      <c r="BK101" s="6"/>
      <c r="BL101" s="12" t="e">
        <f t="shared" si="24"/>
        <v>#DIV/0!</v>
      </c>
      <c r="BM101" s="22"/>
      <c r="BN101" s="22"/>
      <c r="BO101" s="22"/>
      <c r="BP101" s="23"/>
      <c r="BQ101" s="99"/>
      <c r="BR101" s="14">
        <f>BQ101*BJ101/1000</f>
        <v>0</v>
      </c>
      <c r="BS101" s="99"/>
      <c r="BT101" s="41"/>
      <c r="BU101" s="41"/>
      <c r="BV101" s="9"/>
      <c r="BW101" s="7"/>
      <c r="BX101" s="100" t="str">
        <f t="shared" si="33"/>
        <v>--</v>
      </c>
      <c r="BY101" s="19"/>
      <c r="BZ101" s="19"/>
      <c r="CA101" s="19"/>
      <c r="CB101" s="19"/>
      <c r="CC101" s="106"/>
      <c r="CD101" s="106">
        <f t="shared" si="34"/>
        <v>0</v>
      </c>
      <c r="CE101" s="6"/>
      <c r="CF101" s="109"/>
      <c r="CG101" s="109"/>
    </row>
    <row r="102" spans="2:85">
      <c r="B102" s="64">
        <v>43562</v>
      </c>
      <c r="C102" s="6"/>
      <c r="D102" s="9"/>
      <c r="E102" s="10" t="str">
        <f t="shared" si="25"/>
        <v xml:space="preserve">  </v>
      </c>
      <c r="F102" s="11" t="str">
        <f t="shared" si="26"/>
        <v xml:space="preserve">  </v>
      </c>
      <c r="G102" s="11"/>
      <c r="H102" s="18"/>
      <c r="I102" s="27"/>
      <c r="J102" s="6"/>
      <c r="K102" s="6">
        <f t="shared" si="19"/>
        <v>0</v>
      </c>
      <c r="L102" s="24" t="str">
        <f>IF(ISERROR(K102*E102/1000),"--",K102*E102/1000)</f>
        <v>--</v>
      </c>
      <c r="M102" s="24">
        <v>325</v>
      </c>
      <c r="N102" s="12"/>
      <c r="O102" s="13"/>
      <c r="P102" s="9"/>
      <c r="Q102" s="10" t="str">
        <f t="shared" si="20"/>
        <v>--</v>
      </c>
      <c r="R102" s="9"/>
      <c r="S102" s="10" t="str">
        <f t="shared" si="21"/>
        <v>--</v>
      </c>
      <c r="T102" s="9"/>
      <c r="U102" s="10" t="str">
        <f t="shared" si="18"/>
        <v>--</v>
      </c>
      <c r="V102" s="11"/>
      <c r="W102" s="18"/>
      <c r="X102" s="22"/>
      <c r="Y102" s="6"/>
      <c r="Z102" s="6">
        <f t="shared" si="27"/>
        <v>0</v>
      </c>
      <c r="AA102" s="24" t="str">
        <f>IF(ISERROR(Z102*E102/1000),"--",Z102*E102/1000)</f>
        <v>--</v>
      </c>
      <c r="AB102" s="9"/>
      <c r="AC102" s="6"/>
      <c r="AD102" s="6"/>
      <c r="AE102" s="6"/>
      <c r="AF102" s="6"/>
      <c r="AG102" s="12" t="e">
        <f t="shared" si="28"/>
        <v>#DIV/0!</v>
      </c>
      <c r="AH102" s="24" t="str">
        <f t="shared" si="29"/>
        <v xml:space="preserve">  </v>
      </c>
      <c r="AI102" s="12" t="str">
        <f>IF(ISERROR(L102*1000/(2*AE102*578)),"  ",L102*1000/(2*AE102*578))</f>
        <v xml:space="preserve">  </v>
      </c>
      <c r="AJ102" s="6"/>
      <c r="AK102" s="6"/>
      <c r="AL102" s="6"/>
      <c r="AM102" s="6"/>
      <c r="AN102" s="6"/>
      <c r="AO102" s="12" t="e">
        <f t="shared" si="30"/>
        <v>#DIV/0!</v>
      </c>
      <c r="AP102" s="24" t="str">
        <f t="shared" si="31"/>
        <v xml:space="preserve">  </v>
      </c>
      <c r="AQ102" s="12" t="str">
        <f>IF(ISERROR(L102*1000/(2*AM102*578)),"  ",L102*1000/(2*AM102*578))</f>
        <v xml:space="preserve">  </v>
      </c>
      <c r="AR102" s="6"/>
      <c r="AS102" s="9"/>
      <c r="AT102" s="9"/>
      <c r="AU102" s="6"/>
      <c r="AV102" s="6"/>
      <c r="AW102" s="12" t="e">
        <f t="shared" si="32"/>
        <v>#DIV/0!</v>
      </c>
      <c r="AX102" s="12"/>
      <c r="AY102" s="24">
        <v>0</v>
      </c>
      <c r="AZ102" s="16">
        <f t="shared" si="22"/>
        <v>0</v>
      </c>
      <c r="BA102" s="16">
        <f t="shared" si="23"/>
        <v>0</v>
      </c>
      <c r="BB102" s="16">
        <f t="shared" si="35"/>
        <v>0</v>
      </c>
      <c r="BC102" s="15"/>
      <c r="BD102" s="16"/>
      <c r="BE102" s="16"/>
      <c r="BF102" s="15"/>
      <c r="BG102" s="15"/>
      <c r="BH102" s="15"/>
      <c r="BI102" s="15"/>
      <c r="BJ102" s="6"/>
      <c r="BK102" s="6"/>
      <c r="BL102" s="12" t="e">
        <f t="shared" si="24"/>
        <v>#DIV/0!</v>
      </c>
      <c r="BM102" s="22"/>
      <c r="BN102" s="22"/>
      <c r="BO102" s="22"/>
      <c r="BP102" s="23"/>
      <c r="BQ102" s="99"/>
      <c r="BR102" s="14">
        <f>BQ102*BJ102/1000</f>
        <v>0</v>
      </c>
      <c r="BS102" s="99"/>
      <c r="BT102" s="41"/>
      <c r="BU102" s="41"/>
      <c r="BV102" s="9"/>
      <c r="BW102" s="7"/>
      <c r="BX102" s="100" t="str">
        <f t="shared" si="33"/>
        <v>--</v>
      </c>
      <c r="BY102" s="19"/>
      <c r="BZ102" s="19"/>
      <c r="CA102" s="19"/>
      <c r="CB102" s="19"/>
      <c r="CC102" s="106"/>
      <c r="CD102" s="106">
        <f t="shared" si="34"/>
        <v>0</v>
      </c>
      <c r="CE102" s="6"/>
      <c r="CF102" s="109"/>
      <c r="CG102" s="109"/>
    </row>
    <row r="103" spans="2:85">
      <c r="B103" s="64">
        <v>43563</v>
      </c>
      <c r="C103" s="6"/>
      <c r="D103" s="9"/>
      <c r="E103" s="10" t="str">
        <f t="shared" si="25"/>
        <v xml:space="preserve">  </v>
      </c>
      <c r="F103" s="11" t="str">
        <f t="shared" si="26"/>
        <v xml:space="preserve">  </v>
      </c>
      <c r="G103" s="11"/>
      <c r="H103" s="18"/>
      <c r="I103" s="27"/>
      <c r="J103" s="59"/>
      <c r="K103" s="6">
        <f t="shared" si="19"/>
        <v>0</v>
      </c>
      <c r="L103" s="24" t="str">
        <f>IF(ISERROR(K103*E103/1000),"--",K103*E103/1000)</f>
        <v>--</v>
      </c>
      <c r="M103" s="24">
        <v>325</v>
      </c>
      <c r="N103" s="12"/>
      <c r="O103" s="13"/>
      <c r="P103" s="9"/>
      <c r="Q103" s="10" t="str">
        <f t="shared" si="20"/>
        <v>--</v>
      </c>
      <c r="R103" s="9"/>
      <c r="S103" s="10" t="str">
        <f t="shared" si="21"/>
        <v>--</v>
      </c>
      <c r="T103" s="9"/>
      <c r="U103" s="10" t="str">
        <f t="shared" si="18"/>
        <v>--</v>
      </c>
      <c r="V103" s="11"/>
      <c r="W103" s="18"/>
      <c r="X103" s="22"/>
      <c r="Y103" s="59"/>
      <c r="Z103" s="6">
        <f t="shared" si="27"/>
        <v>0</v>
      </c>
      <c r="AA103" s="24" t="str">
        <f>IF(ISERROR(Z103*E103/1000),"--",Z103*E103/1000)</f>
        <v>--</v>
      </c>
      <c r="AB103" s="9"/>
      <c r="AC103" s="6"/>
      <c r="AD103" s="6"/>
      <c r="AE103" s="59"/>
      <c r="AF103" s="59"/>
      <c r="AG103" s="12" t="e">
        <f t="shared" si="28"/>
        <v>#DIV/0!</v>
      </c>
      <c r="AH103" s="24" t="str">
        <f t="shared" si="29"/>
        <v xml:space="preserve">  </v>
      </c>
      <c r="AI103" s="12" t="str">
        <f>IF(ISERROR(L103*1000/(2*AE103*578)),"  ",L103*1000/(2*AE103*578))</f>
        <v xml:space="preserve">  </v>
      </c>
      <c r="AJ103" s="6"/>
      <c r="AK103" s="6"/>
      <c r="AL103" s="6"/>
      <c r="AM103" s="59"/>
      <c r="AN103" s="59"/>
      <c r="AO103" s="12" t="e">
        <f t="shared" si="30"/>
        <v>#DIV/0!</v>
      </c>
      <c r="AP103" s="102" t="str">
        <f t="shared" si="31"/>
        <v xml:space="preserve">  </v>
      </c>
      <c r="AQ103" s="12" t="str">
        <f>IF(ISERROR(L103*1000/(2*AM103*578)),"  ",L103*1000/(2*AM103*578))</f>
        <v xml:space="preserve">  </v>
      </c>
      <c r="AR103" s="6"/>
      <c r="AS103" s="9"/>
      <c r="AT103" s="9"/>
      <c r="AU103" s="59"/>
      <c r="AV103" s="59"/>
      <c r="AW103" s="12" t="e">
        <f t="shared" si="32"/>
        <v>#DIV/0!</v>
      </c>
      <c r="AX103" s="12"/>
      <c r="AY103" s="24">
        <v>0</v>
      </c>
      <c r="AZ103" s="16">
        <f t="shared" si="22"/>
        <v>0</v>
      </c>
      <c r="BA103" s="16">
        <f t="shared" si="23"/>
        <v>0</v>
      </c>
      <c r="BB103" s="16">
        <f t="shared" si="35"/>
        <v>0</v>
      </c>
      <c r="BC103" s="15"/>
      <c r="BD103" s="16"/>
      <c r="BE103" s="16"/>
      <c r="BF103" s="15"/>
      <c r="BG103" s="15"/>
      <c r="BH103" s="15"/>
      <c r="BI103" s="15"/>
      <c r="BJ103" s="59"/>
      <c r="BK103" s="59"/>
      <c r="BL103" s="105" t="e">
        <f t="shared" si="24"/>
        <v>#DIV/0!</v>
      </c>
      <c r="BM103" s="22"/>
      <c r="BN103" s="22"/>
      <c r="BO103" s="22"/>
      <c r="BP103" s="23"/>
      <c r="BQ103" s="99"/>
      <c r="BR103" s="14">
        <f>BQ103*BJ103/1000</f>
        <v>0</v>
      </c>
      <c r="BS103" s="99"/>
      <c r="BT103" s="41"/>
      <c r="BU103" s="41"/>
      <c r="BV103" s="9"/>
      <c r="BW103" s="7"/>
      <c r="BX103" s="100" t="str">
        <f t="shared" si="33"/>
        <v>--</v>
      </c>
      <c r="BY103" s="19"/>
      <c r="BZ103" s="19"/>
      <c r="CA103" s="19"/>
      <c r="CB103" s="19"/>
      <c r="CC103" s="106"/>
      <c r="CD103" s="106">
        <f t="shared" si="34"/>
        <v>0</v>
      </c>
      <c r="CE103" s="6"/>
      <c r="CF103" s="109"/>
      <c r="CG103" s="109"/>
    </row>
    <row r="104" spans="2:85">
      <c r="B104" s="64">
        <v>43564</v>
      </c>
      <c r="C104" s="6"/>
      <c r="D104" s="9"/>
      <c r="E104" s="10" t="str">
        <f t="shared" si="25"/>
        <v xml:space="preserve">  </v>
      </c>
      <c r="F104" s="11" t="str">
        <f t="shared" si="26"/>
        <v xml:space="preserve">  </v>
      </c>
      <c r="G104" s="11"/>
      <c r="H104" s="18"/>
      <c r="I104" s="30"/>
      <c r="J104" s="59"/>
      <c r="K104" s="6">
        <f t="shared" si="19"/>
        <v>0</v>
      </c>
      <c r="L104" s="24" t="str">
        <f>IF(ISERROR(K104*E104/1000),"--",K104*E104/1000)</f>
        <v>--</v>
      </c>
      <c r="M104" s="24">
        <v>325</v>
      </c>
      <c r="N104" s="12"/>
      <c r="O104" s="13"/>
      <c r="P104" s="9"/>
      <c r="Q104" s="10" t="str">
        <f t="shared" si="20"/>
        <v>--</v>
      </c>
      <c r="R104" s="9"/>
      <c r="S104" s="10" t="str">
        <f t="shared" si="21"/>
        <v>--</v>
      </c>
      <c r="T104" s="9"/>
      <c r="U104" s="10" t="str">
        <f t="shared" si="18"/>
        <v>--</v>
      </c>
      <c r="V104" s="11"/>
      <c r="W104" s="18"/>
      <c r="X104" s="22"/>
      <c r="Y104" s="59"/>
      <c r="Z104" s="6">
        <f t="shared" si="27"/>
        <v>0</v>
      </c>
      <c r="AA104" s="24" t="str">
        <f>IF(ISERROR(Z104*E104/1000),"--",Z104*E104/1000)</f>
        <v>--</v>
      </c>
      <c r="AB104" s="9"/>
      <c r="AC104" s="6"/>
      <c r="AD104" s="6"/>
      <c r="AE104" s="59"/>
      <c r="AF104" s="59"/>
      <c r="AG104" s="12" t="e">
        <f t="shared" si="28"/>
        <v>#DIV/0!</v>
      </c>
      <c r="AH104" s="24" t="str">
        <f t="shared" si="29"/>
        <v xml:space="preserve">  </v>
      </c>
      <c r="AI104" s="12" t="str">
        <f>IF(ISERROR(L104*1000/(2*AE104*578)),"  ",L104*1000/(2*AE104*578))</f>
        <v xml:space="preserve">  </v>
      </c>
      <c r="AJ104" s="6"/>
      <c r="AK104" s="6"/>
      <c r="AL104" s="6"/>
      <c r="AM104" s="59"/>
      <c r="AN104" s="59"/>
      <c r="AO104" s="12" t="e">
        <f t="shared" si="30"/>
        <v>#DIV/0!</v>
      </c>
      <c r="AP104" s="102" t="str">
        <f t="shared" si="31"/>
        <v xml:space="preserve">  </v>
      </c>
      <c r="AQ104" s="12" t="str">
        <f>IF(ISERROR(L104*1000/(2*AM104*578)),"  ",L104*1000/(2*AM104*578))</f>
        <v xml:space="preserve">  </v>
      </c>
      <c r="AR104" s="6"/>
      <c r="AS104" s="9"/>
      <c r="AT104" s="9"/>
      <c r="AU104" s="59"/>
      <c r="AV104" s="59"/>
      <c r="AW104" s="12" t="e">
        <f t="shared" si="32"/>
        <v>#DIV/0!</v>
      </c>
      <c r="AX104" s="12"/>
      <c r="AY104" s="24">
        <v>0</v>
      </c>
      <c r="AZ104" s="16">
        <f t="shared" si="22"/>
        <v>0</v>
      </c>
      <c r="BA104" s="16">
        <f t="shared" si="23"/>
        <v>0</v>
      </c>
      <c r="BB104" s="16">
        <f t="shared" si="35"/>
        <v>0</v>
      </c>
      <c r="BC104" s="15"/>
      <c r="BD104" s="16"/>
      <c r="BE104" s="16"/>
      <c r="BF104" s="15"/>
      <c r="BG104" s="15"/>
      <c r="BH104" s="15"/>
      <c r="BI104" s="15"/>
      <c r="BJ104" s="59"/>
      <c r="BK104" s="59"/>
      <c r="BL104" s="105" t="e">
        <f t="shared" si="24"/>
        <v>#DIV/0!</v>
      </c>
      <c r="BM104" s="22"/>
      <c r="BN104" s="22"/>
      <c r="BO104" s="22"/>
      <c r="BP104" s="23"/>
      <c r="BQ104" s="99"/>
      <c r="BR104" s="14">
        <f>BQ104*BJ104/1000</f>
        <v>0</v>
      </c>
      <c r="BS104" s="99"/>
      <c r="BT104" s="41"/>
      <c r="BU104" s="41"/>
      <c r="BV104" s="9"/>
      <c r="BW104" s="7"/>
      <c r="BX104" s="100" t="str">
        <f t="shared" si="33"/>
        <v>--</v>
      </c>
      <c r="BY104" s="19"/>
      <c r="BZ104" s="19"/>
      <c r="CA104" s="19"/>
      <c r="CB104" s="19"/>
      <c r="CC104" s="106"/>
      <c r="CD104" s="106">
        <f t="shared" si="34"/>
        <v>0</v>
      </c>
      <c r="CE104" s="6"/>
      <c r="CF104" s="109"/>
      <c r="CG104" s="109"/>
    </row>
    <row r="105" spans="2:85">
      <c r="B105" s="64">
        <v>43565</v>
      </c>
      <c r="C105" s="6"/>
      <c r="D105" s="9"/>
      <c r="E105" s="10" t="str">
        <f t="shared" si="25"/>
        <v xml:space="preserve">  </v>
      </c>
      <c r="F105" s="11" t="str">
        <f t="shared" si="26"/>
        <v xml:space="preserve">  </v>
      </c>
      <c r="G105" s="11"/>
      <c r="H105" s="18"/>
      <c r="I105" s="27"/>
      <c r="J105" s="59"/>
      <c r="K105" s="6">
        <f t="shared" si="19"/>
        <v>0</v>
      </c>
      <c r="L105" s="24" t="str">
        <f>IF(ISERROR(K105*E105/1000),"--",K105*E105/1000)</f>
        <v>--</v>
      </c>
      <c r="M105" s="24">
        <v>325</v>
      </c>
      <c r="N105" s="12"/>
      <c r="O105" s="13"/>
      <c r="P105" s="9"/>
      <c r="Q105" s="10" t="str">
        <f t="shared" si="20"/>
        <v>--</v>
      </c>
      <c r="R105" s="9"/>
      <c r="S105" s="10" t="str">
        <f t="shared" si="21"/>
        <v>--</v>
      </c>
      <c r="T105" s="9"/>
      <c r="U105" s="10" t="str">
        <f t="shared" si="18"/>
        <v>--</v>
      </c>
      <c r="V105" s="11"/>
      <c r="W105" s="18"/>
      <c r="X105" s="22"/>
      <c r="Y105" s="59"/>
      <c r="Z105" s="6">
        <f t="shared" si="27"/>
        <v>0</v>
      </c>
      <c r="AA105" s="24" t="str">
        <f>IF(ISERROR(Z105*E105/1000),"--",Z105*E105/1000)</f>
        <v>--</v>
      </c>
      <c r="AB105" s="9"/>
      <c r="AC105" s="6"/>
      <c r="AD105" s="6"/>
      <c r="AE105" s="59"/>
      <c r="AF105" s="59"/>
      <c r="AG105" s="12" t="e">
        <f t="shared" si="28"/>
        <v>#DIV/0!</v>
      </c>
      <c r="AH105" s="24" t="str">
        <f t="shared" si="29"/>
        <v xml:space="preserve">  </v>
      </c>
      <c r="AI105" s="12" t="str">
        <f>IF(ISERROR(L105*1000/(2*AE105*578)),"  ",L105*1000/(2*AE105*578))</f>
        <v xml:space="preserve">  </v>
      </c>
      <c r="AJ105" s="6"/>
      <c r="AK105" s="6"/>
      <c r="AL105" s="6"/>
      <c r="AM105" s="59"/>
      <c r="AN105" s="59"/>
      <c r="AO105" s="12" t="e">
        <f t="shared" si="30"/>
        <v>#DIV/0!</v>
      </c>
      <c r="AP105" s="102" t="str">
        <f t="shared" si="31"/>
        <v xml:space="preserve">  </v>
      </c>
      <c r="AQ105" s="12" t="str">
        <f>IF(ISERROR(L105*1000/(2*AM105*578)),"  ",L105*1000/(2*AM105*578))</f>
        <v xml:space="preserve">  </v>
      </c>
      <c r="AR105" s="6"/>
      <c r="AS105" s="9"/>
      <c r="AT105" s="9"/>
      <c r="AU105" s="59"/>
      <c r="AV105" s="59"/>
      <c r="AW105" s="12" t="e">
        <f t="shared" si="32"/>
        <v>#DIV/0!</v>
      </c>
      <c r="AX105" s="12"/>
      <c r="AY105" s="24">
        <v>0</v>
      </c>
      <c r="AZ105" s="16">
        <f t="shared" si="22"/>
        <v>0</v>
      </c>
      <c r="BA105" s="16">
        <f t="shared" si="23"/>
        <v>0</v>
      </c>
      <c r="BB105" s="16">
        <f t="shared" si="35"/>
        <v>0</v>
      </c>
      <c r="BC105" s="15"/>
      <c r="BD105" s="16"/>
      <c r="BE105" s="16"/>
      <c r="BF105" s="15"/>
      <c r="BG105" s="15"/>
      <c r="BH105" s="15"/>
      <c r="BI105" s="15"/>
      <c r="BJ105" s="59"/>
      <c r="BK105" s="59"/>
      <c r="BL105" s="105" t="e">
        <f t="shared" si="24"/>
        <v>#DIV/0!</v>
      </c>
      <c r="BM105" s="22"/>
      <c r="BN105" s="22"/>
      <c r="BO105" s="22"/>
      <c r="BP105" s="23"/>
      <c r="BQ105" s="99"/>
      <c r="BR105" s="14">
        <f>BQ105*BJ105/1000</f>
        <v>0</v>
      </c>
      <c r="BS105" s="99"/>
      <c r="BT105" s="41"/>
      <c r="BU105" s="41"/>
      <c r="BV105" s="9"/>
      <c r="BW105" s="7"/>
      <c r="BX105" s="100" t="str">
        <f t="shared" si="33"/>
        <v>--</v>
      </c>
      <c r="BY105" s="19"/>
      <c r="BZ105" s="19"/>
      <c r="CA105" s="19"/>
      <c r="CB105" s="19"/>
      <c r="CC105" s="106"/>
      <c r="CD105" s="106">
        <f t="shared" si="34"/>
        <v>0</v>
      </c>
      <c r="CE105" s="6"/>
      <c r="CF105" s="109"/>
      <c r="CG105" s="109"/>
    </row>
    <row r="106" spans="2:85">
      <c r="B106" s="64">
        <v>43566</v>
      </c>
      <c r="C106" s="6"/>
      <c r="D106" s="9"/>
      <c r="E106" s="10" t="str">
        <f t="shared" si="25"/>
        <v xml:space="preserve">  </v>
      </c>
      <c r="F106" s="11" t="str">
        <f t="shared" si="26"/>
        <v xml:space="preserve">  </v>
      </c>
      <c r="G106" s="11"/>
      <c r="H106" s="18"/>
      <c r="I106" s="27"/>
      <c r="J106" s="59"/>
      <c r="K106" s="6">
        <f t="shared" si="19"/>
        <v>0</v>
      </c>
      <c r="L106" s="24" t="str">
        <f>IF(ISERROR(K106*E106/1000),"--",K106*E106/1000)</f>
        <v>--</v>
      </c>
      <c r="M106" s="24">
        <v>325</v>
      </c>
      <c r="N106" s="12"/>
      <c r="O106" s="13"/>
      <c r="P106" s="9"/>
      <c r="Q106" s="10" t="str">
        <f t="shared" si="20"/>
        <v>--</v>
      </c>
      <c r="R106" s="9"/>
      <c r="S106" s="10" t="str">
        <f t="shared" si="21"/>
        <v>--</v>
      </c>
      <c r="T106" s="9"/>
      <c r="U106" s="10" t="str">
        <f t="shared" si="18"/>
        <v>--</v>
      </c>
      <c r="V106" s="11"/>
      <c r="W106" s="18"/>
      <c r="X106" s="22"/>
      <c r="Y106" s="59"/>
      <c r="Z106" s="6">
        <f t="shared" si="27"/>
        <v>0</v>
      </c>
      <c r="AA106" s="24" t="str">
        <f>IF(ISERROR(Z106*E106/1000),"--",Z106*E106/1000)</f>
        <v>--</v>
      </c>
      <c r="AB106" s="9"/>
      <c r="AC106" s="6"/>
      <c r="AD106" s="6"/>
      <c r="AE106" s="59"/>
      <c r="AF106" s="59"/>
      <c r="AG106" s="12" t="e">
        <f t="shared" si="28"/>
        <v>#DIV/0!</v>
      </c>
      <c r="AH106" s="24" t="str">
        <f t="shared" si="29"/>
        <v xml:space="preserve">  </v>
      </c>
      <c r="AI106" s="12" t="str">
        <f>IF(ISERROR(L106*1000/(2*AE106*578)),"  ",L106*1000/(2*AE106*578))</f>
        <v xml:space="preserve">  </v>
      </c>
      <c r="AJ106" s="6"/>
      <c r="AK106" s="6"/>
      <c r="AL106" s="6"/>
      <c r="AM106" s="59"/>
      <c r="AN106" s="59"/>
      <c r="AO106" s="12" t="e">
        <f t="shared" si="30"/>
        <v>#DIV/0!</v>
      </c>
      <c r="AP106" s="102" t="str">
        <f t="shared" si="31"/>
        <v xml:space="preserve">  </v>
      </c>
      <c r="AQ106" s="12" t="str">
        <f>IF(ISERROR(L106*1000/(2*AM106*578)),"  ",L106*1000/(2*AM106*578))</f>
        <v xml:space="preserve">  </v>
      </c>
      <c r="AR106" s="6"/>
      <c r="AS106" s="9"/>
      <c r="AT106" s="9"/>
      <c r="AU106" s="59"/>
      <c r="AV106" s="59"/>
      <c r="AW106" s="12" t="e">
        <f t="shared" si="32"/>
        <v>#DIV/0!</v>
      </c>
      <c r="AX106" s="12"/>
      <c r="AY106" s="24">
        <v>0</v>
      </c>
      <c r="AZ106" s="16">
        <f t="shared" si="22"/>
        <v>0</v>
      </c>
      <c r="BA106" s="16">
        <f t="shared" si="23"/>
        <v>0</v>
      </c>
      <c r="BB106" s="16">
        <f t="shared" si="35"/>
        <v>0</v>
      </c>
      <c r="BC106" s="15"/>
      <c r="BD106" s="16"/>
      <c r="BE106" s="16"/>
      <c r="BF106" s="15"/>
      <c r="BG106" s="15"/>
      <c r="BH106" s="15"/>
      <c r="BI106" s="15"/>
      <c r="BJ106" s="59"/>
      <c r="BK106" s="59"/>
      <c r="BL106" s="105" t="e">
        <f t="shared" si="24"/>
        <v>#DIV/0!</v>
      </c>
      <c r="BM106" s="22"/>
      <c r="BN106" s="22"/>
      <c r="BO106" s="22"/>
      <c r="BP106" s="23"/>
      <c r="BQ106" s="99"/>
      <c r="BR106" s="14">
        <f>BQ106*BJ106/1000</f>
        <v>0</v>
      </c>
      <c r="BS106" s="99"/>
      <c r="BT106" s="41"/>
      <c r="BU106" s="41"/>
      <c r="BV106" s="9"/>
      <c r="BW106" s="7"/>
      <c r="BX106" s="100" t="str">
        <f t="shared" si="33"/>
        <v>--</v>
      </c>
      <c r="BY106" s="19"/>
      <c r="BZ106" s="19"/>
      <c r="CA106" s="19"/>
      <c r="CB106" s="19"/>
      <c r="CC106" s="106"/>
      <c r="CD106" s="106">
        <f t="shared" si="34"/>
        <v>0</v>
      </c>
      <c r="CE106" s="6"/>
      <c r="CF106" s="109"/>
      <c r="CG106" s="109"/>
    </row>
    <row r="107" spans="2:85">
      <c r="B107" s="64">
        <v>43567</v>
      </c>
      <c r="C107" s="6"/>
      <c r="D107" s="9"/>
      <c r="E107" s="10" t="str">
        <f t="shared" si="25"/>
        <v xml:space="preserve">  </v>
      </c>
      <c r="F107" s="11" t="str">
        <f t="shared" si="26"/>
        <v xml:space="preserve">  </v>
      </c>
      <c r="G107" s="11"/>
      <c r="H107" s="18"/>
      <c r="I107" s="27"/>
      <c r="J107" s="59"/>
      <c r="K107" s="6">
        <f t="shared" si="19"/>
        <v>0</v>
      </c>
      <c r="L107" s="24" t="str">
        <f>IF(ISERROR(K107*E107/1000),"--",K107*E107/1000)</f>
        <v>--</v>
      </c>
      <c r="M107" s="24">
        <v>325</v>
      </c>
      <c r="N107" s="12"/>
      <c r="O107" s="13"/>
      <c r="P107" s="9"/>
      <c r="Q107" s="10" t="str">
        <f t="shared" si="20"/>
        <v>--</v>
      </c>
      <c r="R107" s="9"/>
      <c r="S107" s="10" t="str">
        <f t="shared" si="21"/>
        <v>--</v>
      </c>
      <c r="T107" s="9"/>
      <c r="U107" s="10" t="str">
        <f t="shared" si="18"/>
        <v>--</v>
      </c>
      <c r="V107" s="11"/>
      <c r="W107" s="18"/>
      <c r="X107" s="22"/>
      <c r="Y107" s="59"/>
      <c r="Z107" s="6">
        <f t="shared" si="27"/>
        <v>0</v>
      </c>
      <c r="AA107" s="24" t="str">
        <f>IF(ISERROR(Z107*E107/1000),"--",Z107*E107/1000)</f>
        <v>--</v>
      </c>
      <c r="AB107" s="9"/>
      <c r="AC107" s="6"/>
      <c r="AD107" s="6"/>
      <c r="AE107" s="59"/>
      <c r="AF107" s="59"/>
      <c r="AG107" s="12" t="e">
        <f t="shared" si="28"/>
        <v>#DIV/0!</v>
      </c>
      <c r="AH107" s="24" t="str">
        <f t="shared" si="29"/>
        <v xml:space="preserve">  </v>
      </c>
      <c r="AI107" s="12" t="str">
        <f>IF(ISERROR(L107*1000/(2*AE107*578)),"  ",L107*1000/(2*AE107*578))</f>
        <v xml:space="preserve">  </v>
      </c>
      <c r="AJ107" s="6"/>
      <c r="AK107" s="6"/>
      <c r="AL107" s="6"/>
      <c r="AM107" s="59"/>
      <c r="AN107" s="59"/>
      <c r="AO107" s="12" t="e">
        <f t="shared" si="30"/>
        <v>#DIV/0!</v>
      </c>
      <c r="AP107" s="102" t="str">
        <f t="shared" si="31"/>
        <v xml:space="preserve">  </v>
      </c>
      <c r="AQ107" s="12" t="str">
        <f>IF(ISERROR(L107*1000/(2*AM107*578)),"  ",L107*1000/(2*AM107*578))</f>
        <v xml:space="preserve">  </v>
      </c>
      <c r="AR107" s="6"/>
      <c r="AS107" s="9"/>
      <c r="AT107" s="9"/>
      <c r="AU107" s="59"/>
      <c r="AV107" s="59"/>
      <c r="AW107" s="12" t="e">
        <f t="shared" si="32"/>
        <v>#DIV/0!</v>
      </c>
      <c r="AX107" s="12"/>
      <c r="AY107" s="24">
        <v>0</v>
      </c>
      <c r="AZ107" s="16">
        <f t="shared" si="22"/>
        <v>0</v>
      </c>
      <c r="BA107" s="16">
        <f t="shared" si="23"/>
        <v>0</v>
      </c>
      <c r="BB107" s="16">
        <f t="shared" si="35"/>
        <v>0</v>
      </c>
      <c r="BC107" s="15"/>
      <c r="BD107" s="16"/>
      <c r="BE107" s="16"/>
      <c r="BF107" s="15"/>
      <c r="BG107" s="15"/>
      <c r="BH107" s="15"/>
      <c r="BI107" s="15"/>
      <c r="BJ107" s="59"/>
      <c r="BK107" s="59"/>
      <c r="BL107" s="105" t="e">
        <f t="shared" si="24"/>
        <v>#DIV/0!</v>
      </c>
      <c r="BM107" s="22"/>
      <c r="BN107" s="22"/>
      <c r="BO107" s="22"/>
      <c r="BP107" s="23"/>
      <c r="BQ107" s="99"/>
      <c r="BR107" s="14">
        <f>BQ107*BJ107/1000</f>
        <v>0</v>
      </c>
      <c r="BS107" s="99"/>
      <c r="BT107" s="41"/>
      <c r="BU107" s="41"/>
      <c r="BV107" s="9"/>
      <c r="BW107" s="7"/>
      <c r="BX107" s="100" t="str">
        <f t="shared" si="33"/>
        <v>--</v>
      </c>
      <c r="BY107" s="19"/>
      <c r="BZ107" s="19"/>
      <c r="CA107" s="19"/>
      <c r="CB107" s="19"/>
      <c r="CC107" s="106"/>
      <c r="CD107" s="106">
        <f t="shared" si="34"/>
        <v>0</v>
      </c>
      <c r="CE107" s="6"/>
      <c r="CF107" s="109"/>
      <c r="CG107" s="109"/>
    </row>
    <row r="108" spans="2:85">
      <c r="B108" s="64">
        <v>43568</v>
      </c>
      <c r="C108" s="6"/>
      <c r="D108" s="9"/>
      <c r="E108" s="10" t="str">
        <f t="shared" si="25"/>
        <v xml:space="preserve">  </v>
      </c>
      <c r="F108" s="11" t="str">
        <f t="shared" si="26"/>
        <v xml:space="preserve">  </v>
      </c>
      <c r="G108" s="11"/>
      <c r="H108" s="18"/>
      <c r="I108" s="27"/>
      <c r="J108" s="59"/>
      <c r="K108" s="6">
        <f t="shared" si="19"/>
        <v>0</v>
      </c>
      <c r="L108" s="24" t="str">
        <f>IF(ISERROR(K108*E108/1000),"--",K108*E108/1000)</f>
        <v>--</v>
      </c>
      <c r="M108" s="24">
        <v>325</v>
      </c>
      <c r="N108" s="12"/>
      <c r="O108" s="13"/>
      <c r="P108" s="9"/>
      <c r="Q108" s="10" t="str">
        <f t="shared" si="20"/>
        <v>--</v>
      </c>
      <c r="R108" s="9"/>
      <c r="S108" s="10" t="str">
        <f t="shared" si="21"/>
        <v>--</v>
      </c>
      <c r="T108" s="9"/>
      <c r="U108" s="10" t="str">
        <f t="shared" si="18"/>
        <v>--</v>
      </c>
      <c r="V108" s="11"/>
      <c r="W108" s="18"/>
      <c r="X108" s="22"/>
      <c r="Y108" s="59"/>
      <c r="Z108" s="6">
        <f t="shared" si="27"/>
        <v>0</v>
      </c>
      <c r="AA108" s="24" t="str">
        <f>IF(ISERROR(Z108*E108/1000),"--",Z108*E108/1000)</f>
        <v>--</v>
      </c>
      <c r="AB108" s="9"/>
      <c r="AC108" s="6"/>
      <c r="AD108" s="6"/>
      <c r="AE108" s="59"/>
      <c r="AF108" s="59"/>
      <c r="AG108" s="12" t="e">
        <f t="shared" si="28"/>
        <v>#DIV/0!</v>
      </c>
      <c r="AH108" s="24" t="str">
        <f t="shared" si="29"/>
        <v xml:space="preserve">  </v>
      </c>
      <c r="AI108" s="12" t="str">
        <f>IF(ISERROR(L108*1000/(2*AE108*578)),"  ",L108*1000/(2*AE108*578))</f>
        <v xml:space="preserve">  </v>
      </c>
      <c r="AJ108" s="6"/>
      <c r="AK108" s="6"/>
      <c r="AL108" s="6"/>
      <c r="AM108" s="59"/>
      <c r="AN108" s="59"/>
      <c r="AO108" s="12" t="e">
        <f t="shared" si="30"/>
        <v>#DIV/0!</v>
      </c>
      <c r="AP108" s="102" t="str">
        <f t="shared" si="31"/>
        <v xml:space="preserve">  </v>
      </c>
      <c r="AQ108" s="12" t="str">
        <f>IF(ISERROR(L108*1000/(2*AM108*578)),"  ",L108*1000/(2*AM108*578))</f>
        <v xml:space="preserve">  </v>
      </c>
      <c r="AR108" s="6"/>
      <c r="AS108" s="9"/>
      <c r="AT108" s="9"/>
      <c r="AU108" s="59"/>
      <c r="AV108" s="59"/>
      <c r="AW108" s="12" t="e">
        <f t="shared" si="32"/>
        <v>#DIV/0!</v>
      </c>
      <c r="AX108" s="12"/>
      <c r="AY108" s="24">
        <v>0</v>
      </c>
      <c r="AZ108" s="16">
        <f t="shared" si="22"/>
        <v>0</v>
      </c>
      <c r="BA108" s="16">
        <f t="shared" si="23"/>
        <v>0</v>
      </c>
      <c r="BB108" s="16">
        <f t="shared" si="35"/>
        <v>0</v>
      </c>
      <c r="BC108" s="15"/>
      <c r="BD108" s="16"/>
      <c r="BE108" s="16"/>
      <c r="BF108" s="15"/>
      <c r="BG108" s="15"/>
      <c r="BH108" s="15"/>
      <c r="BI108" s="15"/>
      <c r="BJ108" s="59"/>
      <c r="BK108" s="59"/>
      <c r="BL108" s="105" t="e">
        <f t="shared" si="24"/>
        <v>#DIV/0!</v>
      </c>
      <c r="BM108" s="22"/>
      <c r="BN108" s="22"/>
      <c r="BO108" s="22"/>
      <c r="BP108" s="23"/>
      <c r="BQ108" s="99"/>
      <c r="BR108" s="14">
        <f>BQ108*BJ108/1000</f>
        <v>0</v>
      </c>
      <c r="BS108" s="99"/>
      <c r="BT108" s="41"/>
      <c r="BU108" s="41"/>
      <c r="BV108" s="9"/>
      <c r="BW108" s="7"/>
      <c r="BX108" s="100" t="str">
        <f t="shared" si="33"/>
        <v>--</v>
      </c>
      <c r="BY108" s="19"/>
      <c r="BZ108" s="19"/>
      <c r="CA108" s="19"/>
      <c r="CB108" s="19"/>
      <c r="CC108" s="106"/>
      <c r="CD108" s="106">
        <f t="shared" si="34"/>
        <v>0</v>
      </c>
      <c r="CE108" s="6"/>
      <c r="CF108" s="109"/>
      <c r="CG108" s="109"/>
    </row>
    <row r="109" spans="2:85">
      <c r="B109" s="64">
        <v>43569</v>
      </c>
      <c r="C109" s="6"/>
      <c r="D109" s="9"/>
      <c r="E109" s="10" t="str">
        <f t="shared" si="25"/>
        <v xml:space="preserve">  </v>
      </c>
      <c r="F109" s="11" t="str">
        <f t="shared" si="26"/>
        <v xml:space="preserve">  </v>
      </c>
      <c r="G109" s="11"/>
      <c r="H109" s="18"/>
      <c r="I109" s="27"/>
      <c r="J109" s="59"/>
      <c r="K109" s="6">
        <f t="shared" si="19"/>
        <v>0</v>
      </c>
      <c r="L109" s="24" t="str">
        <f>IF(ISERROR(K109*E109/1000),"--",K109*E109/1000)</f>
        <v>--</v>
      </c>
      <c r="M109" s="24">
        <v>325</v>
      </c>
      <c r="N109" s="12"/>
      <c r="O109" s="13"/>
      <c r="P109" s="9"/>
      <c r="Q109" s="10" t="str">
        <f t="shared" si="20"/>
        <v>--</v>
      </c>
      <c r="R109" s="9"/>
      <c r="S109" s="10" t="str">
        <f t="shared" si="21"/>
        <v>--</v>
      </c>
      <c r="T109" s="9"/>
      <c r="U109" s="10" t="str">
        <f t="shared" si="18"/>
        <v>--</v>
      </c>
      <c r="V109" s="11"/>
      <c r="W109" s="18"/>
      <c r="X109" s="22"/>
      <c r="Y109" s="59"/>
      <c r="Z109" s="6">
        <f t="shared" si="27"/>
        <v>0</v>
      </c>
      <c r="AA109" s="24" t="str">
        <f>IF(ISERROR(Z109*E109/1000),"--",Z109*E109/1000)</f>
        <v>--</v>
      </c>
      <c r="AB109" s="9"/>
      <c r="AC109" s="6"/>
      <c r="AD109" s="6"/>
      <c r="AE109" s="59"/>
      <c r="AF109" s="59"/>
      <c r="AG109" s="12" t="e">
        <f t="shared" si="28"/>
        <v>#DIV/0!</v>
      </c>
      <c r="AH109" s="24" t="str">
        <f t="shared" si="29"/>
        <v xml:space="preserve">  </v>
      </c>
      <c r="AI109" s="12" t="str">
        <f>IF(ISERROR(L109*1000/(2*AE109*578)),"  ",L109*1000/(2*AE109*578))</f>
        <v xml:space="preserve">  </v>
      </c>
      <c r="AJ109" s="6"/>
      <c r="AK109" s="6"/>
      <c r="AL109" s="6"/>
      <c r="AM109" s="59"/>
      <c r="AN109" s="59"/>
      <c r="AO109" s="12" t="e">
        <f t="shared" si="30"/>
        <v>#DIV/0!</v>
      </c>
      <c r="AP109" s="102" t="str">
        <f t="shared" si="31"/>
        <v xml:space="preserve">  </v>
      </c>
      <c r="AQ109" s="12" t="str">
        <f>IF(ISERROR(L109*1000/(2*AM109*578)),"  ",L109*1000/(2*AM109*578))</f>
        <v xml:space="preserve">  </v>
      </c>
      <c r="AR109" s="6"/>
      <c r="AS109" s="9"/>
      <c r="AT109" s="9"/>
      <c r="AU109" s="59"/>
      <c r="AV109" s="59"/>
      <c r="AW109" s="12" t="e">
        <f t="shared" si="32"/>
        <v>#DIV/0!</v>
      </c>
      <c r="AX109" s="12"/>
      <c r="AY109" s="24">
        <v>0</v>
      </c>
      <c r="AZ109" s="16">
        <f t="shared" si="22"/>
        <v>0</v>
      </c>
      <c r="BA109" s="16">
        <f t="shared" si="23"/>
        <v>0</v>
      </c>
      <c r="BB109" s="16">
        <f t="shared" si="35"/>
        <v>0</v>
      </c>
      <c r="BC109" s="15"/>
      <c r="BD109" s="16"/>
      <c r="BE109" s="16"/>
      <c r="BF109" s="15"/>
      <c r="BG109" s="15"/>
      <c r="BH109" s="15"/>
      <c r="BI109" s="15"/>
      <c r="BJ109" s="59"/>
      <c r="BK109" s="59"/>
      <c r="BL109" s="105" t="e">
        <f t="shared" si="24"/>
        <v>#DIV/0!</v>
      </c>
      <c r="BM109" s="22"/>
      <c r="BN109" s="22"/>
      <c r="BO109" s="22"/>
      <c r="BP109" s="23"/>
      <c r="BQ109" s="99"/>
      <c r="BR109" s="14">
        <f>BQ109*BJ109/1000</f>
        <v>0</v>
      </c>
      <c r="BS109" s="99"/>
      <c r="BT109" s="41"/>
      <c r="BU109" s="41"/>
      <c r="BV109" s="9"/>
      <c r="BW109" s="7"/>
      <c r="BX109" s="100" t="str">
        <f t="shared" si="33"/>
        <v>--</v>
      </c>
      <c r="BY109" s="19"/>
      <c r="BZ109" s="19"/>
      <c r="CA109" s="19"/>
      <c r="CB109" s="19"/>
      <c r="CC109" s="106"/>
      <c r="CD109" s="106">
        <f t="shared" si="34"/>
        <v>0</v>
      </c>
      <c r="CE109" s="6"/>
      <c r="CF109" s="109"/>
      <c r="CG109" s="109"/>
    </row>
    <row r="110" spans="2:85">
      <c r="B110" s="64">
        <v>43570</v>
      </c>
      <c r="C110" s="6"/>
      <c r="D110" s="9"/>
      <c r="E110" s="10" t="str">
        <f t="shared" si="25"/>
        <v xml:space="preserve">  </v>
      </c>
      <c r="F110" s="11" t="str">
        <f t="shared" si="26"/>
        <v xml:space="preserve">  </v>
      </c>
      <c r="G110" s="11"/>
      <c r="H110" s="18"/>
      <c r="I110" s="27"/>
      <c r="J110" s="6"/>
      <c r="K110" s="6">
        <f t="shared" si="19"/>
        <v>0</v>
      </c>
      <c r="L110" s="24" t="str">
        <f>IF(ISERROR(K110*E110/1000),"--",K110*E110/1000)</f>
        <v>--</v>
      </c>
      <c r="M110" s="24">
        <v>325</v>
      </c>
      <c r="N110" s="12"/>
      <c r="O110" s="13"/>
      <c r="P110" s="9"/>
      <c r="Q110" s="10" t="str">
        <f t="shared" si="20"/>
        <v>--</v>
      </c>
      <c r="R110" s="9"/>
      <c r="S110" s="10" t="str">
        <f t="shared" si="21"/>
        <v>--</v>
      </c>
      <c r="T110" s="9"/>
      <c r="U110" s="10" t="str">
        <f t="shared" si="18"/>
        <v>--</v>
      </c>
      <c r="V110" s="11"/>
      <c r="W110" s="18"/>
      <c r="X110" s="22"/>
      <c r="Y110" s="6"/>
      <c r="Z110" s="6">
        <f t="shared" si="27"/>
        <v>0</v>
      </c>
      <c r="AA110" s="24" t="str">
        <f>IF(ISERROR(Z110*E110/1000),"--",Z110*E110/1000)</f>
        <v>--</v>
      </c>
      <c r="AB110" s="9"/>
      <c r="AC110" s="6"/>
      <c r="AD110" s="6"/>
      <c r="AE110" s="6"/>
      <c r="AF110" s="6"/>
      <c r="AG110" s="12" t="e">
        <f t="shared" si="28"/>
        <v>#DIV/0!</v>
      </c>
      <c r="AH110" s="24" t="str">
        <f t="shared" si="29"/>
        <v xml:space="preserve">  </v>
      </c>
      <c r="AI110" s="12" t="str">
        <f>IF(ISERROR(L110*1000/(2*AE110*578)),"  ",L110*1000/(2*AE110*578))</f>
        <v xml:space="preserve">  </v>
      </c>
      <c r="AJ110" s="6"/>
      <c r="AK110" s="6"/>
      <c r="AL110" s="6"/>
      <c r="AM110" s="6"/>
      <c r="AN110" s="6"/>
      <c r="AO110" s="12" t="e">
        <f t="shared" si="30"/>
        <v>#DIV/0!</v>
      </c>
      <c r="AP110" s="24" t="str">
        <f t="shared" si="31"/>
        <v xml:space="preserve">  </v>
      </c>
      <c r="AQ110" s="12" t="str">
        <f>IF(ISERROR(L110*1000/(2*AM110*578)),"  ",L110*1000/(2*AM110*578))</f>
        <v xml:space="preserve">  </v>
      </c>
      <c r="AR110" s="6"/>
      <c r="AS110" s="9"/>
      <c r="AT110" s="9"/>
      <c r="AU110" s="6"/>
      <c r="AV110" s="6"/>
      <c r="AW110" s="12" t="e">
        <f t="shared" si="32"/>
        <v>#DIV/0!</v>
      </c>
      <c r="AX110" s="12"/>
      <c r="AY110" s="24">
        <v>0</v>
      </c>
      <c r="AZ110" s="16">
        <f t="shared" si="22"/>
        <v>0</v>
      </c>
      <c r="BA110" s="16">
        <f t="shared" si="23"/>
        <v>0</v>
      </c>
      <c r="BB110" s="16">
        <f t="shared" si="35"/>
        <v>0</v>
      </c>
      <c r="BC110" s="15"/>
      <c r="BD110" s="16"/>
      <c r="BE110" s="16"/>
      <c r="BF110" s="15"/>
      <c r="BG110" s="15"/>
      <c r="BH110" s="15"/>
      <c r="BI110" s="15"/>
      <c r="BJ110" s="6"/>
      <c r="BK110" s="6"/>
      <c r="BL110" s="12" t="e">
        <f t="shared" si="24"/>
        <v>#DIV/0!</v>
      </c>
      <c r="BM110" s="22"/>
      <c r="BN110" s="22"/>
      <c r="BO110" s="22"/>
      <c r="BP110" s="23"/>
      <c r="BQ110" s="99"/>
      <c r="BR110" s="14">
        <f>BQ110*BJ110/1000</f>
        <v>0</v>
      </c>
      <c r="BS110" s="99"/>
      <c r="BT110" s="41"/>
      <c r="BU110" s="41"/>
      <c r="BV110" s="9"/>
      <c r="BW110" s="26"/>
      <c r="BX110" s="100" t="str">
        <f t="shared" si="33"/>
        <v>--</v>
      </c>
      <c r="BY110" s="19"/>
      <c r="BZ110" s="19"/>
      <c r="CA110" s="19"/>
      <c r="CB110" s="19"/>
      <c r="CC110" s="106"/>
      <c r="CD110" s="106">
        <f t="shared" si="34"/>
        <v>0</v>
      </c>
      <c r="CE110" s="6"/>
      <c r="CF110" s="109"/>
      <c r="CG110" s="109"/>
    </row>
    <row r="111" spans="2:85">
      <c r="B111" s="64">
        <v>43571</v>
      </c>
      <c r="C111" s="6"/>
      <c r="D111" s="9"/>
      <c r="E111" s="10" t="str">
        <f t="shared" si="25"/>
        <v xml:space="preserve">  </v>
      </c>
      <c r="F111" s="11" t="str">
        <f t="shared" si="26"/>
        <v xml:space="preserve">  </v>
      </c>
      <c r="G111" s="11"/>
      <c r="H111" s="18"/>
      <c r="I111" s="27"/>
      <c r="J111" s="6"/>
      <c r="K111" s="6">
        <f t="shared" si="19"/>
        <v>0</v>
      </c>
      <c r="L111" s="24" t="str">
        <f>IF(ISERROR(K111*E111/1000),"--",K111*E111/1000)</f>
        <v>--</v>
      </c>
      <c r="M111" s="24">
        <v>325</v>
      </c>
      <c r="N111" s="12"/>
      <c r="O111" s="13"/>
      <c r="P111" s="9"/>
      <c r="Q111" s="10" t="str">
        <f t="shared" si="20"/>
        <v>--</v>
      </c>
      <c r="R111" s="9"/>
      <c r="S111" s="10" t="str">
        <f t="shared" si="21"/>
        <v>--</v>
      </c>
      <c r="T111" s="9"/>
      <c r="U111" s="10" t="str">
        <f t="shared" si="18"/>
        <v>--</v>
      </c>
      <c r="V111" s="11"/>
      <c r="W111" s="18"/>
      <c r="X111" s="22"/>
      <c r="Y111" s="6"/>
      <c r="Z111" s="6">
        <f t="shared" si="27"/>
        <v>0</v>
      </c>
      <c r="AA111" s="24" t="str">
        <f>IF(ISERROR(Z111*E111/1000),"--",Z111*E111/1000)</f>
        <v>--</v>
      </c>
      <c r="AB111" s="9"/>
      <c r="AC111" s="6"/>
      <c r="AD111" s="6"/>
      <c r="AE111" s="6"/>
      <c r="AF111" s="6"/>
      <c r="AG111" s="12" t="e">
        <f t="shared" si="28"/>
        <v>#DIV/0!</v>
      </c>
      <c r="AH111" s="24" t="str">
        <f t="shared" si="29"/>
        <v xml:space="preserve">  </v>
      </c>
      <c r="AI111" s="12" t="str">
        <f>IF(ISERROR(L111*1000/(2*AE111*578)),"  ",L111*1000/(2*AE111*578))</f>
        <v xml:space="preserve">  </v>
      </c>
      <c r="AJ111" s="6"/>
      <c r="AK111" s="6"/>
      <c r="AL111" s="6"/>
      <c r="AM111" s="6"/>
      <c r="AN111" s="6"/>
      <c r="AO111" s="12" t="e">
        <f t="shared" si="30"/>
        <v>#DIV/0!</v>
      </c>
      <c r="AP111" s="24" t="str">
        <f t="shared" si="31"/>
        <v xml:space="preserve">  </v>
      </c>
      <c r="AQ111" s="12" t="str">
        <f>IF(ISERROR(L111*1000/(2*AM111*578)),"  ",L111*1000/(2*AM111*578))</f>
        <v xml:space="preserve">  </v>
      </c>
      <c r="AR111" s="6"/>
      <c r="AS111" s="9"/>
      <c r="AT111" s="9"/>
      <c r="AU111" s="6"/>
      <c r="AV111" s="6"/>
      <c r="AW111" s="12" t="e">
        <f t="shared" si="32"/>
        <v>#DIV/0!</v>
      </c>
      <c r="AX111" s="12"/>
      <c r="AY111" s="24">
        <v>0</v>
      </c>
      <c r="AZ111" s="16">
        <f t="shared" si="22"/>
        <v>0</v>
      </c>
      <c r="BA111" s="16">
        <f t="shared" si="23"/>
        <v>0</v>
      </c>
      <c r="BB111" s="16">
        <f t="shared" si="35"/>
        <v>0</v>
      </c>
      <c r="BC111" s="15"/>
      <c r="BD111" s="16"/>
      <c r="BE111" s="16"/>
      <c r="BF111" s="15"/>
      <c r="BG111" s="15"/>
      <c r="BH111" s="15"/>
      <c r="BI111" s="15"/>
      <c r="BJ111" s="6"/>
      <c r="BK111" s="6"/>
      <c r="BL111" s="12" t="e">
        <f t="shared" si="24"/>
        <v>#DIV/0!</v>
      </c>
      <c r="BM111" s="22"/>
      <c r="BN111" s="22"/>
      <c r="BO111" s="22"/>
      <c r="BP111" s="23"/>
      <c r="BQ111" s="99"/>
      <c r="BR111" s="14">
        <f>BQ111*BJ111/1000</f>
        <v>0</v>
      </c>
      <c r="BS111" s="99"/>
      <c r="BT111" s="41"/>
      <c r="BU111" s="41"/>
      <c r="BV111" s="9"/>
      <c r="BW111" s="26"/>
      <c r="BX111" s="100" t="str">
        <f t="shared" si="33"/>
        <v>--</v>
      </c>
      <c r="BY111" s="19"/>
      <c r="BZ111" s="19"/>
      <c r="CA111" s="19"/>
      <c r="CB111" s="19"/>
      <c r="CC111" s="106"/>
      <c r="CD111" s="106">
        <f t="shared" si="34"/>
        <v>0</v>
      </c>
      <c r="CE111" s="6"/>
      <c r="CF111" s="109"/>
      <c r="CG111" s="109"/>
    </row>
    <row r="112" spans="2:85">
      <c r="B112" s="64">
        <v>43572</v>
      </c>
      <c r="C112" s="6"/>
      <c r="D112" s="9"/>
      <c r="E112" s="10" t="str">
        <f t="shared" si="25"/>
        <v xml:space="preserve">  </v>
      </c>
      <c r="F112" s="11" t="str">
        <f t="shared" si="26"/>
        <v xml:space="preserve">  </v>
      </c>
      <c r="G112" s="11"/>
      <c r="H112" s="18"/>
      <c r="I112" s="27"/>
      <c r="J112" s="6"/>
      <c r="K112" s="6">
        <f t="shared" si="19"/>
        <v>0</v>
      </c>
      <c r="L112" s="24" t="str">
        <f>IF(ISERROR(K112*E112/1000),"--",K112*E112/1000)</f>
        <v>--</v>
      </c>
      <c r="M112" s="24">
        <v>325</v>
      </c>
      <c r="N112" s="12"/>
      <c r="O112" s="13"/>
      <c r="P112" s="9"/>
      <c r="Q112" s="10" t="str">
        <f t="shared" si="20"/>
        <v>--</v>
      </c>
      <c r="R112" s="9"/>
      <c r="S112" s="10" t="str">
        <f t="shared" si="21"/>
        <v>--</v>
      </c>
      <c r="T112" s="9"/>
      <c r="U112" s="10" t="str">
        <f t="shared" si="18"/>
        <v>--</v>
      </c>
      <c r="V112" s="11"/>
      <c r="W112" s="18"/>
      <c r="X112" s="22"/>
      <c r="Y112" s="6"/>
      <c r="Z112" s="6">
        <f t="shared" si="27"/>
        <v>0</v>
      </c>
      <c r="AA112" s="24" t="str">
        <f>IF(ISERROR(Z112*E112/1000),"--",Z112*E112/1000)</f>
        <v>--</v>
      </c>
      <c r="AB112" s="9"/>
      <c r="AC112" s="6"/>
      <c r="AD112" s="6"/>
      <c r="AE112" s="6"/>
      <c r="AF112" s="6"/>
      <c r="AG112" s="12" t="e">
        <f t="shared" si="28"/>
        <v>#DIV/0!</v>
      </c>
      <c r="AH112" s="24" t="str">
        <f t="shared" si="29"/>
        <v xml:space="preserve">  </v>
      </c>
      <c r="AI112" s="12" t="str">
        <f>IF(ISERROR(L112*1000/(2*AE112*578)),"  ",L112*1000/(2*AE112*578))</f>
        <v xml:space="preserve">  </v>
      </c>
      <c r="AJ112" s="6"/>
      <c r="AK112" s="6"/>
      <c r="AL112" s="6"/>
      <c r="AM112" s="6"/>
      <c r="AN112" s="6"/>
      <c r="AO112" s="12" t="e">
        <f t="shared" si="30"/>
        <v>#DIV/0!</v>
      </c>
      <c r="AP112" s="24" t="str">
        <f t="shared" si="31"/>
        <v xml:space="preserve">  </v>
      </c>
      <c r="AQ112" s="12" t="str">
        <f>IF(ISERROR(L112*1000/(2*AM112*578)),"  ",L112*1000/(2*AM112*578))</f>
        <v xml:space="preserve">  </v>
      </c>
      <c r="AR112" s="6"/>
      <c r="AS112" s="9"/>
      <c r="AT112" s="9"/>
      <c r="AU112" s="6"/>
      <c r="AV112" s="6"/>
      <c r="AW112" s="12" t="e">
        <f t="shared" si="32"/>
        <v>#DIV/0!</v>
      </c>
      <c r="AX112" s="12"/>
      <c r="AY112" s="24">
        <v>0</v>
      </c>
      <c r="AZ112" s="16">
        <f t="shared" si="22"/>
        <v>0</v>
      </c>
      <c r="BA112" s="16">
        <f t="shared" si="23"/>
        <v>0</v>
      </c>
      <c r="BB112" s="16">
        <f t="shared" si="35"/>
        <v>0</v>
      </c>
      <c r="BC112" s="15"/>
      <c r="BD112" s="16"/>
      <c r="BE112" s="16"/>
      <c r="BF112" s="15"/>
      <c r="BG112" s="15"/>
      <c r="BH112" s="15"/>
      <c r="BI112" s="15"/>
      <c r="BJ112" s="6"/>
      <c r="BK112" s="6"/>
      <c r="BL112" s="12" t="e">
        <f t="shared" si="24"/>
        <v>#DIV/0!</v>
      </c>
      <c r="BM112" s="22"/>
      <c r="BN112" s="22"/>
      <c r="BO112" s="22"/>
      <c r="BP112" s="23"/>
      <c r="BQ112" s="99"/>
      <c r="BR112" s="14">
        <f>BQ112*BJ112/1000</f>
        <v>0</v>
      </c>
      <c r="BS112" s="99"/>
      <c r="BT112" s="41"/>
      <c r="BU112" s="41"/>
      <c r="BV112" s="9"/>
      <c r="BW112" s="26"/>
      <c r="BX112" s="100" t="str">
        <f t="shared" si="33"/>
        <v>--</v>
      </c>
      <c r="BY112" s="19"/>
      <c r="BZ112" s="19"/>
      <c r="CA112" s="19"/>
      <c r="CB112" s="19"/>
      <c r="CC112" s="106"/>
      <c r="CD112" s="106">
        <f t="shared" si="34"/>
        <v>0</v>
      </c>
      <c r="CE112" s="6"/>
      <c r="CF112" s="109"/>
      <c r="CG112" s="109"/>
    </row>
    <row r="113" spans="2:85">
      <c r="B113" s="64">
        <v>43573</v>
      </c>
      <c r="C113" s="6"/>
      <c r="D113" s="9"/>
      <c r="E113" s="10" t="str">
        <f t="shared" si="25"/>
        <v xml:space="preserve">  </v>
      </c>
      <c r="F113" s="11" t="str">
        <f t="shared" si="26"/>
        <v xml:space="preserve">  </v>
      </c>
      <c r="G113" s="11"/>
      <c r="H113" s="18"/>
      <c r="I113" s="27"/>
      <c r="J113" s="6"/>
      <c r="K113" s="6">
        <f t="shared" si="19"/>
        <v>0</v>
      </c>
      <c r="L113" s="24" t="str">
        <f>IF(ISERROR(K113*E113/1000),"--",K113*E113/1000)</f>
        <v>--</v>
      </c>
      <c r="M113" s="24">
        <v>325</v>
      </c>
      <c r="N113" s="12"/>
      <c r="O113" s="13"/>
      <c r="P113" s="9"/>
      <c r="Q113" s="10" t="str">
        <f t="shared" si="20"/>
        <v>--</v>
      </c>
      <c r="R113" s="9"/>
      <c r="S113" s="10" t="str">
        <f t="shared" si="21"/>
        <v>--</v>
      </c>
      <c r="T113" s="9"/>
      <c r="U113" s="10" t="str">
        <f t="shared" si="18"/>
        <v>--</v>
      </c>
      <c r="V113" s="11"/>
      <c r="W113" s="18"/>
      <c r="X113" s="22"/>
      <c r="Y113" s="6"/>
      <c r="Z113" s="6">
        <f t="shared" si="27"/>
        <v>0</v>
      </c>
      <c r="AA113" s="24" t="str">
        <f>IF(ISERROR(Z113*E113/1000),"--",Z113*E113/1000)</f>
        <v>--</v>
      </c>
      <c r="AB113" s="9"/>
      <c r="AC113" s="6"/>
      <c r="AD113" s="6"/>
      <c r="AE113" s="6"/>
      <c r="AF113" s="6"/>
      <c r="AG113" s="12" t="e">
        <f t="shared" si="28"/>
        <v>#DIV/0!</v>
      </c>
      <c r="AH113" s="24" t="str">
        <f t="shared" si="29"/>
        <v xml:space="preserve">  </v>
      </c>
      <c r="AI113" s="12" t="str">
        <f>IF(ISERROR(L113*1000/(2*AE113*578)),"  ",L113*1000/(2*AE113*578))</f>
        <v xml:space="preserve">  </v>
      </c>
      <c r="AJ113" s="6"/>
      <c r="AK113" s="6"/>
      <c r="AL113" s="6"/>
      <c r="AM113" s="6"/>
      <c r="AN113" s="6"/>
      <c r="AO113" s="12" t="e">
        <f t="shared" si="30"/>
        <v>#DIV/0!</v>
      </c>
      <c r="AP113" s="24" t="str">
        <f t="shared" si="31"/>
        <v xml:space="preserve">  </v>
      </c>
      <c r="AQ113" s="12" t="str">
        <f>IF(ISERROR(L113*1000/(2*AM113*578)),"  ",L113*1000/(2*AM113*578))</f>
        <v xml:space="preserve">  </v>
      </c>
      <c r="AR113" s="6"/>
      <c r="AS113" s="9"/>
      <c r="AT113" s="9"/>
      <c r="AU113" s="6"/>
      <c r="AV113" s="6"/>
      <c r="AW113" s="12" t="e">
        <f t="shared" si="32"/>
        <v>#DIV/0!</v>
      </c>
      <c r="AX113" s="12"/>
      <c r="AY113" s="24">
        <v>0</v>
      </c>
      <c r="AZ113" s="16">
        <f t="shared" si="22"/>
        <v>0</v>
      </c>
      <c r="BA113" s="16">
        <f t="shared" si="23"/>
        <v>0</v>
      </c>
      <c r="BB113" s="16">
        <f t="shared" si="35"/>
        <v>0</v>
      </c>
      <c r="BC113" s="15"/>
      <c r="BD113" s="16"/>
      <c r="BE113" s="16"/>
      <c r="BF113" s="15"/>
      <c r="BG113" s="15"/>
      <c r="BH113" s="15"/>
      <c r="BI113" s="15"/>
      <c r="BJ113" s="6"/>
      <c r="BK113" s="6"/>
      <c r="BL113" s="12" t="e">
        <f t="shared" si="24"/>
        <v>#DIV/0!</v>
      </c>
      <c r="BM113" s="22"/>
      <c r="BN113" s="22"/>
      <c r="BO113" s="22"/>
      <c r="BP113" s="23"/>
      <c r="BQ113" s="99"/>
      <c r="BR113" s="14">
        <f>BQ113*BJ113/1000</f>
        <v>0</v>
      </c>
      <c r="BS113" s="99"/>
      <c r="BT113" s="41"/>
      <c r="BU113" s="41"/>
      <c r="BV113" s="9"/>
      <c r="BW113" s="26"/>
      <c r="BX113" s="100" t="str">
        <f t="shared" si="33"/>
        <v>--</v>
      </c>
      <c r="BY113" s="19"/>
      <c r="BZ113" s="19"/>
      <c r="CA113" s="19"/>
      <c r="CB113" s="19"/>
      <c r="CC113" s="106"/>
      <c r="CD113" s="106">
        <f t="shared" si="34"/>
        <v>0</v>
      </c>
      <c r="CE113" s="6"/>
      <c r="CF113" s="109"/>
      <c r="CG113" s="109"/>
    </row>
    <row r="114" spans="2:85">
      <c r="B114" s="64">
        <v>43574</v>
      </c>
      <c r="C114" s="6"/>
      <c r="D114" s="9"/>
      <c r="E114" s="10" t="str">
        <f t="shared" si="25"/>
        <v xml:space="preserve">  </v>
      </c>
      <c r="F114" s="11" t="str">
        <f t="shared" si="26"/>
        <v xml:space="preserve">  </v>
      </c>
      <c r="G114" s="11"/>
      <c r="H114" s="18"/>
      <c r="I114" s="27"/>
      <c r="J114" s="6"/>
      <c r="K114" s="6">
        <f t="shared" si="19"/>
        <v>0</v>
      </c>
      <c r="L114" s="24" t="str">
        <f>IF(ISERROR(K114*E114/1000),"--",K114*E114/1000)</f>
        <v>--</v>
      </c>
      <c r="M114" s="24">
        <v>325</v>
      </c>
      <c r="N114" s="12"/>
      <c r="O114" s="13"/>
      <c r="P114" s="9"/>
      <c r="Q114" s="10" t="str">
        <f t="shared" si="20"/>
        <v>--</v>
      </c>
      <c r="R114" s="9"/>
      <c r="S114" s="10" t="str">
        <f t="shared" si="21"/>
        <v>--</v>
      </c>
      <c r="T114" s="9"/>
      <c r="U114" s="10" t="str">
        <f t="shared" si="18"/>
        <v>--</v>
      </c>
      <c r="V114" s="11"/>
      <c r="W114" s="18"/>
      <c r="X114" s="22"/>
      <c r="Y114" s="6"/>
      <c r="Z114" s="6">
        <f t="shared" si="27"/>
        <v>0</v>
      </c>
      <c r="AA114" s="24" t="str">
        <f>IF(ISERROR(Z114*E114/1000),"--",Z114*E114/1000)</f>
        <v>--</v>
      </c>
      <c r="AB114" s="9"/>
      <c r="AC114" s="6"/>
      <c r="AD114" s="6"/>
      <c r="AE114" s="6"/>
      <c r="AF114" s="6"/>
      <c r="AG114" s="12" t="e">
        <f t="shared" si="28"/>
        <v>#DIV/0!</v>
      </c>
      <c r="AH114" s="24" t="str">
        <f t="shared" si="29"/>
        <v xml:space="preserve">  </v>
      </c>
      <c r="AI114" s="12" t="str">
        <f>IF(ISERROR(L114*1000/(2*AE114*578)),"  ",L114*1000/(2*AE114*578))</f>
        <v xml:space="preserve">  </v>
      </c>
      <c r="AJ114" s="6"/>
      <c r="AK114" s="6"/>
      <c r="AL114" s="6"/>
      <c r="AM114" s="6"/>
      <c r="AN114" s="6"/>
      <c r="AO114" s="12" t="e">
        <f t="shared" si="30"/>
        <v>#DIV/0!</v>
      </c>
      <c r="AP114" s="24" t="str">
        <f t="shared" si="31"/>
        <v xml:space="preserve">  </v>
      </c>
      <c r="AQ114" s="12" t="str">
        <f>IF(ISERROR(L114*1000/(2*AM114*578)),"  ",L114*1000/(2*AM114*578))</f>
        <v xml:space="preserve">  </v>
      </c>
      <c r="AR114" s="6"/>
      <c r="AS114" s="9"/>
      <c r="AT114" s="9"/>
      <c r="AU114" s="6"/>
      <c r="AV114" s="6"/>
      <c r="AW114" s="12" t="e">
        <f t="shared" si="32"/>
        <v>#DIV/0!</v>
      </c>
      <c r="AX114" s="12"/>
      <c r="AY114" s="24">
        <v>0</v>
      </c>
      <c r="AZ114" s="16">
        <f t="shared" si="22"/>
        <v>0</v>
      </c>
      <c r="BA114" s="16">
        <f t="shared" si="23"/>
        <v>0</v>
      </c>
      <c r="BB114" s="16">
        <f t="shared" si="35"/>
        <v>0</v>
      </c>
      <c r="BC114" s="15"/>
      <c r="BD114" s="16"/>
      <c r="BE114" s="16"/>
      <c r="BF114" s="15"/>
      <c r="BG114" s="15"/>
      <c r="BH114" s="15"/>
      <c r="BI114" s="15"/>
      <c r="BJ114" s="6"/>
      <c r="BK114" s="6"/>
      <c r="BL114" s="12" t="e">
        <f t="shared" si="24"/>
        <v>#DIV/0!</v>
      </c>
      <c r="BM114" s="22"/>
      <c r="BN114" s="22"/>
      <c r="BO114" s="22"/>
      <c r="BP114" s="23"/>
      <c r="BQ114" s="99"/>
      <c r="BR114" s="14">
        <f>BQ114*BJ114/1000</f>
        <v>0</v>
      </c>
      <c r="BS114" s="99"/>
      <c r="BT114" s="41"/>
      <c r="BU114" s="41"/>
      <c r="BV114" s="9"/>
      <c r="BW114" s="26"/>
      <c r="BX114" s="100" t="str">
        <f t="shared" si="33"/>
        <v>--</v>
      </c>
      <c r="BY114" s="19"/>
      <c r="BZ114" s="19"/>
      <c r="CA114" s="19"/>
      <c r="CB114" s="19"/>
      <c r="CC114" s="106"/>
      <c r="CD114" s="106">
        <f t="shared" si="34"/>
        <v>0</v>
      </c>
      <c r="CE114" s="6"/>
      <c r="CF114" s="109"/>
      <c r="CG114" s="109"/>
    </row>
    <row r="115" spans="2:85">
      <c r="B115" s="64">
        <v>43575</v>
      </c>
      <c r="C115" s="6"/>
      <c r="D115" s="9"/>
      <c r="E115" s="10" t="str">
        <f t="shared" si="25"/>
        <v xml:space="preserve">  </v>
      </c>
      <c r="F115" s="11" t="str">
        <f t="shared" si="26"/>
        <v xml:space="preserve">  </v>
      </c>
      <c r="G115" s="11"/>
      <c r="H115" s="18"/>
      <c r="I115" s="27"/>
      <c r="J115" s="6"/>
      <c r="K115" s="6">
        <f t="shared" si="19"/>
        <v>0</v>
      </c>
      <c r="L115" s="24" t="str">
        <f>IF(ISERROR(K115*E115/1000),"--",K115*E115/1000)</f>
        <v>--</v>
      </c>
      <c r="M115" s="24">
        <v>325</v>
      </c>
      <c r="N115" s="12"/>
      <c r="O115" s="13"/>
      <c r="P115" s="9"/>
      <c r="Q115" s="10" t="str">
        <f t="shared" si="20"/>
        <v>--</v>
      </c>
      <c r="R115" s="9"/>
      <c r="S115" s="10" t="str">
        <f t="shared" si="21"/>
        <v>--</v>
      </c>
      <c r="T115" s="9"/>
      <c r="U115" s="10" t="str">
        <f t="shared" si="18"/>
        <v>--</v>
      </c>
      <c r="V115" s="11"/>
      <c r="W115" s="18"/>
      <c r="X115" s="22"/>
      <c r="Y115" s="6"/>
      <c r="Z115" s="6">
        <f t="shared" si="27"/>
        <v>0</v>
      </c>
      <c r="AA115" s="24" t="str">
        <f>IF(ISERROR(Z115*E115/1000),"--",Z115*E115/1000)</f>
        <v>--</v>
      </c>
      <c r="AB115" s="9"/>
      <c r="AC115" s="6"/>
      <c r="AD115" s="6"/>
      <c r="AE115" s="6"/>
      <c r="AF115" s="6"/>
      <c r="AG115" s="12" t="e">
        <f t="shared" si="28"/>
        <v>#DIV/0!</v>
      </c>
      <c r="AH115" s="24" t="str">
        <f t="shared" si="29"/>
        <v xml:space="preserve">  </v>
      </c>
      <c r="AI115" s="12" t="str">
        <f>IF(ISERROR(L115*1000/(2*AE115*578)),"  ",L115*1000/(2*AE115*578))</f>
        <v xml:space="preserve">  </v>
      </c>
      <c r="AJ115" s="6"/>
      <c r="AK115" s="6"/>
      <c r="AL115" s="6"/>
      <c r="AM115" s="6"/>
      <c r="AN115" s="6"/>
      <c r="AO115" s="12" t="e">
        <f t="shared" si="30"/>
        <v>#DIV/0!</v>
      </c>
      <c r="AP115" s="24" t="str">
        <f t="shared" si="31"/>
        <v xml:space="preserve">  </v>
      </c>
      <c r="AQ115" s="12" t="str">
        <f>IF(ISERROR(L115*1000/(2*AM115*578)),"  ",L115*1000/(2*AM115*578))</f>
        <v xml:space="preserve">  </v>
      </c>
      <c r="AR115" s="6"/>
      <c r="AS115" s="9"/>
      <c r="AT115" s="9"/>
      <c r="AU115" s="6"/>
      <c r="AV115" s="6"/>
      <c r="AW115" s="12" t="e">
        <f t="shared" si="32"/>
        <v>#DIV/0!</v>
      </c>
      <c r="AX115" s="12"/>
      <c r="AY115" s="24">
        <v>0</v>
      </c>
      <c r="AZ115" s="16">
        <f t="shared" si="22"/>
        <v>0</v>
      </c>
      <c r="BA115" s="16">
        <f t="shared" si="23"/>
        <v>0</v>
      </c>
      <c r="BB115" s="16">
        <f t="shared" si="35"/>
        <v>0</v>
      </c>
      <c r="BC115" s="15"/>
      <c r="BD115" s="16"/>
      <c r="BE115" s="16"/>
      <c r="BF115" s="15"/>
      <c r="BG115" s="15"/>
      <c r="BH115" s="15"/>
      <c r="BI115" s="15"/>
      <c r="BJ115" s="6"/>
      <c r="BK115" s="6"/>
      <c r="BL115" s="12" t="e">
        <f t="shared" si="24"/>
        <v>#DIV/0!</v>
      </c>
      <c r="BM115" s="22"/>
      <c r="BN115" s="22"/>
      <c r="BO115" s="22"/>
      <c r="BP115" s="23"/>
      <c r="BQ115" s="99"/>
      <c r="BR115" s="14">
        <f>BQ115*BJ115/1000</f>
        <v>0</v>
      </c>
      <c r="BS115" s="99"/>
      <c r="BT115" s="41"/>
      <c r="BU115" s="41"/>
      <c r="BV115" s="9"/>
      <c r="BW115" s="26"/>
      <c r="BX115" s="100" t="str">
        <f t="shared" si="33"/>
        <v>--</v>
      </c>
      <c r="BY115" s="19"/>
      <c r="BZ115" s="19"/>
      <c r="CA115" s="19"/>
      <c r="CB115" s="19"/>
      <c r="CC115" s="106"/>
      <c r="CD115" s="106">
        <f t="shared" si="34"/>
        <v>0</v>
      </c>
      <c r="CE115" s="6"/>
      <c r="CF115" s="109"/>
      <c r="CG115" s="109"/>
    </row>
    <row r="116" spans="2:85">
      <c r="B116" s="64">
        <v>43576</v>
      </c>
      <c r="C116" s="6"/>
      <c r="D116" s="9"/>
      <c r="E116" s="10" t="str">
        <f t="shared" si="25"/>
        <v xml:space="preserve">  </v>
      </c>
      <c r="F116" s="11" t="str">
        <f t="shared" si="26"/>
        <v xml:space="preserve">  </v>
      </c>
      <c r="G116" s="11"/>
      <c r="H116" s="18"/>
      <c r="I116" s="27"/>
      <c r="J116" s="6"/>
      <c r="K116" s="6">
        <f t="shared" si="19"/>
        <v>0</v>
      </c>
      <c r="L116" s="24" t="str">
        <f>IF(ISERROR(K116*E116/1000),"--",K116*E116/1000)</f>
        <v>--</v>
      </c>
      <c r="M116" s="24">
        <v>325</v>
      </c>
      <c r="N116" s="12"/>
      <c r="O116" s="13"/>
      <c r="P116" s="9"/>
      <c r="Q116" s="10" t="str">
        <f t="shared" si="20"/>
        <v>--</v>
      </c>
      <c r="R116" s="9"/>
      <c r="S116" s="10" t="str">
        <f t="shared" si="21"/>
        <v>--</v>
      </c>
      <c r="T116" s="9"/>
      <c r="U116" s="10" t="str">
        <f t="shared" si="18"/>
        <v>--</v>
      </c>
      <c r="V116" s="11"/>
      <c r="W116" s="18"/>
      <c r="X116" s="22"/>
      <c r="Y116" s="6"/>
      <c r="Z116" s="6">
        <f t="shared" si="27"/>
        <v>0</v>
      </c>
      <c r="AA116" s="24" t="str">
        <f>IF(ISERROR(Z116*E116/1000),"--",Z116*E116/1000)</f>
        <v>--</v>
      </c>
      <c r="AB116" s="9"/>
      <c r="AC116" s="6"/>
      <c r="AD116" s="6"/>
      <c r="AE116" s="6"/>
      <c r="AF116" s="6"/>
      <c r="AG116" s="12" t="e">
        <f t="shared" si="28"/>
        <v>#DIV/0!</v>
      </c>
      <c r="AH116" s="24" t="str">
        <f t="shared" si="29"/>
        <v xml:space="preserve">  </v>
      </c>
      <c r="AI116" s="12" t="str">
        <f>IF(ISERROR(L116*1000/(2*AE116*578)),"  ",L116*1000/(2*AE116*578))</f>
        <v xml:space="preserve">  </v>
      </c>
      <c r="AJ116" s="6"/>
      <c r="AK116" s="6"/>
      <c r="AL116" s="6"/>
      <c r="AM116" s="6"/>
      <c r="AN116" s="6"/>
      <c r="AO116" s="12" t="e">
        <f t="shared" si="30"/>
        <v>#DIV/0!</v>
      </c>
      <c r="AP116" s="24" t="str">
        <f t="shared" si="31"/>
        <v xml:space="preserve">  </v>
      </c>
      <c r="AQ116" s="12" t="str">
        <f>IF(ISERROR(L116*1000/(2*AM116*578)),"  ",L116*1000/(2*AM116*578))</f>
        <v xml:space="preserve">  </v>
      </c>
      <c r="AR116" s="6"/>
      <c r="AS116" s="9"/>
      <c r="AT116" s="9"/>
      <c r="AU116" s="6"/>
      <c r="AV116" s="6"/>
      <c r="AW116" s="12" t="e">
        <f t="shared" si="32"/>
        <v>#DIV/0!</v>
      </c>
      <c r="AX116" s="12"/>
      <c r="AY116" s="24">
        <v>0</v>
      </c>
      <c r="AZ116" s="16">
        <f t="shared" si="22"/>
        <v>0</v>
      </c>
      <c r="BA116" s="16">
        <f t="shared" si="23"/>
        <v>0</v>
      </c>
      <c r="BB116" s="16">
        <f t="shared" si="35"/>
        <v>0</v>
      </c>
      <c r="BC116" s="15"/>
      <c r="BD116" s="16"/>
      <c r="BE116" s="16"/>
      <c r="BF116" s="15"/>
      <c r="BG116" s="15"/>
      <c r="BH116" s="15"/>
      <c r="BI116" s="15"/>
      <c r="BJ116" s="6"/>
      <c r="BK116" s="6"/>
      <c r="BL116" s="12" t="e">
        <f t="shared" si="24"/>
        <v>#DIV/0!</v>
      </c>
      <c r="BM116" s="22"/>
      <c r="BN116" s="22"/>
      <c r="BO116" s="22"/>
      <c r="BP116" s="23"/>
      <c r="BQ116" s="99"/>
      <c r="BR116" s="14">
        <f>BQ116*BJ116/1000</f>
        <v>0</v>
      </c>
      <c r="BS116" s="99"/>
      <c r="BT116" s="41"/>
      <c r="BU116" s="41"/>
      <c r="BV116" s="9"/>
      <c r="BW116" s="26"/>
      <c r="BX116" s="100" t="str">
        <f t="shared" si="33"/>
        <v>--</v>
      </c>
      <c r="BY116" s="19"/>
      <c r="BZ116" s="19"/>
      <c r="CA116" s="19"/>
      <c r="CB116" s="19"/>
      <c r="CC116" s="106"/>
      <c r="CD116" s="106">
        <f t="shared" si="34"/>
        <v>0</v>
      </c>
      <c r="CE116" s="6"/>
      <c r="CF116" s="109"/>
      <c r="CG116" s="109"/>
    </row>
    <row r="117" spans="2:85">
      <c r="B117" s="64">
        <v>43577</v>
      </c>
      <c r="C117" s="6"/>
      <c r="D117" s="9"/>
      <c r="E117" s="10" t="str">
        <f t="shared" si="25"/>
        <v xml:space="preserve">  </v>
      </c>
      <c r="F117" s="11" t="str">
        <f t="shared" si="26"/>
        <v xml:space="preserve">  </v>
      </c>
      <c r="G117" s="11"/>
      <c r="H117" s="18"/>
      <c r="I117" s="27"/>
      <c r="J117" s="6"/>
      <c r="K117" s="6">
        <f t="shared" si="19"/>
        <v>0</v>
      </c>
      <c r="L117" s="24" t="str">
        <f>IF(ISERROR(K117*E117/1000),"--",K117*E117/1000)</f>
        <v>--</v>
      </c>
      <c r="M117" s="24">
        <v>325</v>
      </c>
      <c r="N117" s="12"/>
      <c r="O117" s="13"/>
      <c r="P117" s="9"/>
      <c r="Q117" s="10" t="str">
        <f t="shared" si="20"/>
        <v>--</v>
      </c>
      <c r="R117" s="9"/>
      <c r="S117" s="10" t="str">
        <f t="shared" si="21"/>
        <v>--</v>
      </c>
      <c r="T117" s="9"/>
      <c r="U117" s="10" t="str">
        <f t="shared" si="18"/>
        <v>--</v>
      </c>
      <c r="V117" s="11"/>
      <c r="W117" s="18"/>
      <c r="X117" s="22"/>
      <c r="Y117" s="6"/>
      <c r="Z117" s="6">
        <f t="shared" si="27"/>
        <v>0</v>
      </c>
      <c r="AA117" s="24" t="str">
        <f>IF(ISERROR(Z117*E117/1000),"--",Z117*E117/1000)</f>
        <v>--</v>
      </c>
      <c r="AB117" s="9"/>
      <c r="AC117" s="6"/>
      <c r="AD117" s="6"/>
      <c r="AE117" s="6"/>
      <c r="AF117" s="6"/>
      <c r="AG117" s="12" t="e">
        <f t="shared" si="28"/>
        <v>#DIV/0!</v>
      </c>
      <c r="AH117" s="24" t="str">
        <f t="shared" si="29"/>
        <v xml:space="preserve">  </v>
      </c>
      <c r="AI117" s="12" t="str">
        <f>IF(ISERROR(L117*1000/(2*AE117*578)),"  ",L117*1000/(2*AE117*578))</f>
        <v xml:space="preserve">  </v>
      </c>
      <c r="AJ117" s="6"/>
      <c r="AK117" s="6"/>
      <c r="AL117" s="6"/>
      <c r="AM117" s="6"/>
      <c r="AN117" s="6"/>
      <c r="AO117" s="12" t="e">
        <f t="shared" si="30"/>
        <v>#DIV/0!</v>
      </c>
      <c r="AP117" s="24" t="str">
        <f t="shared" si="31"/>
        <v xml:space="preserve">  </v>
      </c>
      <c r="AQ117" s="12" t="str">
        <f>IF(ISERROR(L117*1000/(2*AM117*578)),"  ",L117*1000/(2*AM117*578))</f>
        <v xml:space="preserve">  </v>
      </c>
      <c r="AR117" s="6"/>
      <c r="AS117" s="9"/>
      <c r="AT117" s="9"/>
      <c r="AU117" s="6"/>
      <c r="AV117" s="6"/>
      <c r="AW117" s="12" t="e">
        <f t="shared" si="32"/>
        <v>#DIV/0!</v>
      </c>
      <c r="AX117" s="12"/>
      <c r="AY117" s="24">
        <v>0</v>
      </c>
      <c r="AZ117" s="16">
        <f t="shared" si="22"/>
        <v>0</v>
      </c>
      <c r="BA117" s="16">
        <f t="shared" si="23"/>
        <v>0</v>
      </c>
      <c r="BB117" s="16">
        <f t="shared" si="35"/>
        <v>0</v>
      </c>
      <c r="BC117" s="15"/>
      <c r="BD117" s="16"/>
      <c r="BE117" s="16"/>
      <c r="BF117" s="15"/>
      <c r="BG117" s="15"/>
      <c r="BH117" s="15"/>
      <c r="BI117" s="15"/>
      <c r="BJ117" s="6"/>
      <c r="BK117" s="6"/>
      <c r="BL117" s="12" t="e">
        <f t="shared" si="24"/>
        <v>#DIV/0!</v>
      </c>
      <c r="BM117" s="22"/>
      <c r="BN117" s="22"/>
      <c r="BO117" s="22"/>
      <c r="BP117" s="23"/>
      <c r="BQ117" s="99"/>
      <c r="BR117" s="14">
        <f>BQ117*BJ117/1000</f>
        <v>0</v>
      </c>
      <c r="BS117" s="99"/>
      <c r="BT117" s="41"/>
      <c r="BU117" s="41"/>
      <c r="BV117" s="9"/>
      <c r="BW117" s="26"/>
      <c r="BX117" s="100" t="str">
        <f t="shared" si="33"/>
        <v>--</v>
      </c>
      <c r="BY117" s="19"/>
      <c r="BZ117" s="19"/>
      <c r="CA117" s="19"/>
      <c r="CB117" s="19"/>
      <c r="CC117" s="106"/>
      <c r="CD117" s="106">
        <f t="shared" si="34"/>
        <v>0</v>
      </c>
      <c r="CE117" s="6"/>
      <c r="CF117" s="109"/>
      <c r="CG117" s="109"/>
    </row>
    <row r="118" spans="2:85">
      <c r="B118" s="64">
        <v>43578</v>
      </c>
      <c r="C118" s="6"/>
      <c r="D118" s="9"/>
      <c r="E118" s="10" t="str">
        <f t="shared" si="25"/>
        <v xml:space="preserve">  </v>
      </c>
      <c r="F118" s="11" t="str">
        <f t="shared" si="26"/>
        <v xml:space="preserve">  </v>
      </c>
      <c r="G118" s="11"/>
      <c r="H118" s="18"/>
      <c r="I118" s="27"/>
      <c r="J118" s="6"/>
      <c r="K118" s="6">
        <f t="shared" si="19"/>
        <v>0</v>
      </c>
      <c r="L118" s="24" t="str">
        <f>IF(ISERROR(K118*E118/1000),"--",K118*E118/1000)</f>
        <v>--</v>
      </c>
      <c r="M118" s="24">
        <v>325</v>
      </c>
      <c r="N118" s="12"/>
      <c r="O118" s="13"/>
      <c r="P118" s="9"/>
      <c r="Q118" s="10" t="str">
        <f t="shared" si="20"/>
        <v>--</v>
      </c>
      <c r="R118" s="9"/>
      <c r="S118" s="10" t="str">
        <f t="shared" si="21"/>
        <v>--</v>
      </c>
      <c r="T118" s="9"/>
      <c r="U118" s="10" t="str">
        <f t="shared" si="18"/>
        <v>--</v>
      </c>
      <c r="V118" s="11"/>
      <c r="W118" s="18"/>
      <c r="X118" s="22"/>
      <c r="Y118" s="6"/>
      <c r="Z118" s="6">
        <f t="shared" si="27"/>
        <v>0</v>
      </c>
      <c r="AA118" s="24" t="str">
        <f>IF(ISERROR(Z118*E118/1000),"--",Z118*E118/1000)</f>
        <v>--</v>
      </c>
      <c r="AB118" s="9"/>
      <c r="AC118" s="6"/>
      <c r="AD118" s="6"/>
      <c r="AE118" s="6"/>
      <c r="AF118" s="6"/>
      <c r="AG118" s="12" t="e">
        <f t="shared" si="28"/>
        <v>#DIV/0!</v>
      </c>
      <c r="AH118" s="24" t="str">
        <f t="shared" si="29"/>
        <v xml:space="preserve">  </v>
      </c>
      <c r="AI118" s="12" t="str">
        <f>IF(ISERROR(L118*1000/(2*AE118*578)),"  ",L118*1000/(2*AE118*578))</f>
        <v xml:space="preserve">  </v>
      </c>
      <c r="AJ118" s="6"/>
      <c r="AK118" s="6"/>
      <c r="AL118" s="6"/>
      <c r="AM118" s="6"/>
      <c r="AN118" s="6"/>
      <c r="AO118" s="12" t="e">
        <f t="shared" si="30"/>
        <v>#DIV/0!</v>
      </c>
      <c r="AP118" s="24" t="str">
        <f t="shared" si="31"/>
        <v xml:space="preserve">  </v>
      </c>
      <c r="AQ118" s="12" t="str">
        <f>IF(ISERROR(L118*1000/(2*AM118*578)),"  ",L118*1000/(2*AM118*578))</f>
        <v xml:space="preserve">  </v>
      </c>
      <c r="AR118" s="6"/>
      <c r="AS118" s="9"/>
      <c r="AT118" s="9"/>
      <c r="AU118" s="6"/>
      <c r="AV118" s="6"/>
      <c r="AW118" s="12" t="e">
        <f t="shared" si="32"/>
        <v>#DIV/0!</v>
      </c>
      <c r="AX118" s="12"/>
      <c r="AY118" s="24">
        <v>0</v>
      </c>
      <c r="AZ118" s="16">
        <f t="shared" si="22"/>
        <v>0</v>
      </c>
      <c r="BA118" s="16">
        <f t="shared" si="23"/>
        <v>0</v>
      </c>
      <c r="BB118" s="16">
        <f t="shared" si="35"/>
        <v>0</v>
      </c>
      <c r="BC118" s="15"/>
      <c r="BD118" s="16"/>
      <c r="BE118" s="16"/>
      <c r="BF118" s="15"/>
      <c r="BG118" s="15"/>
      <c r="BH118" s="15"/>
      <c r="BI118" s="15"/>
      <c r="BJ118" s="6"/>
      <c r="BK118" s="6"/>
      <c r="BL118" s="12" t="e">
        <f t="shared" si="24"/>
        <v>#DIV/0!</v>
      </c>
      <c r="BM118" s="22"/>
      <c r="BN118" s="22"/>
      <c r="BO118" s="22"/>
      <c r="BP118" s="23"/>
      <c r="BQ118" s="99"/>
      <c r="BR118" s="14">
        <f>BQ118*BJ118/1000</f>
        <v>0</v>
      </c>
      <c r="BS118" s="99"/>
      <c r="BT118" s="41"/>
      <c r="BU118" s="41"/>
      <c r="BV118" s="9"/>
      <c r="BW118" s="26"/>
      <c r="BX118" s="100" t="str">
        <f t="shared" si="33"/>
        <v>--</v>
      </c>
      <c r="BY118" s="19"/>
      <c r="BZ118" s="19"/>
      <c r="CA118" s="19"/>
      <c r="CB118" s="19"/>
      <c r="CC118" s="106"/>
      <c r="CD118" s="106">
        <f t="shared" si="34"/>
        <v>0</v>
      </c>
      <c r="CE118" s="6"/>
      <c r="CF118" s="109"/>
      <c r="CG118" s="109"/>
    </row>
    <row r="119" spans="2:85">
      <c r="B119" s="64">
        <v>43579</v>
      </c>
      <c r="C119" s="6"/>
      <c r="D119" s="9"/>
      <c r="E119" s="10" t="str">
        <f t="shared" si="25"/>
        <v xml:space="preserve">  </v>
      </c>
      <c r="F119" s="11" t="str">
        <f t="shared" si="26"/>
        <v xml:space="preserve">  </v>
      </c>
      <c r="G119" s="11"/>
      <c r="H119" s="18"/>
      <c r="I119" s="27"/>
      <c r="J119" s="6"/>
      <c r="K119" s="6">
        <f t="shared" si="19"/>
        <v>0</v>
      </c>
      <c r="L119" s="24" t="str">
        <f>IF(ISERROR(K119*E119/1000),"--",K119*E119/1000)</f>
        <v>--</v>
      </c>
      <c r="M119" s="24">
        <v>325</v>
      </c>
      <c r="N119" s="12"/>
      <c r="O119" s="13"/>
      <c r="P119" s="9"/>
      <c r="Q119" s="10" t="str">
        <f t="shared" si="20"/>
        <v>--</v>
      </c>
      <c r="R119" s="9"/>
      <c r="S119" s="10" t="str">
        <f t="shared" si="21"/>
        <v>--</v>
      </c>
      <c r="T119" s="9"/>
      <c r="U119" s="10" t="str">
        <f t="shared" si="18"/>
        <v>--</v>
      </c>
      <c r="V119" s="11"/>
      <c r="W119" s="23"/>
      <c r="X119" s="22"/>
      <c r="Y119" s="6"/>
      <c r="Z119" s="6">
        <f t="shared" si="27"/>
        <v>0</v>
      </c>
      <c r="AA119" s="24" t="str">
        <f>IF(ISERROR(Z119*E119/1000),"--",Z119*E119/1000)</f>
        <v>--</v>
      </c>
      <c r="AB119" s="9"/>
      <c r="AC119" s="6"/>
      <c r="AD119" s="6"/>
      <c r="AE119" s="6"/>
      <c r="AF119" s="6"/>
      <c r="AG119" s="12" t="e">
        <f t="shared" si="28"/>
        <v>#DIV/0!</v>
      </c>
      <c r="AH119" s="24" t="str">
        <f t="shared" si="29"/>
        <v xml:space="preserve">  </v>
      </c>
      <c r="AI119" s="12" t="str">
        <f>IF(ISERROR(L119*1000/(2*AE119*578)),"  ",L119*1000/(2*AE119*578))</f>
        <v xml:space="preserve">  </v>
      </c>
      <c r="AJ119" s="6"/>
      <c r="AK119" s="6"/>
      <c r="AL119" s="6"/>
      <c r="AM119" s="6"/>
      <c r="AN119" s="6"/>
      <c r="AO119" s="12" t="e">
        <f t="shared" si="30"/>
        <v>#DIV/0!</v>
      </c>
      <c r="AP119" s="24" t="str">
        <f t="shared" si="31"/>
        <v xml:space="preserve">  </v>
      </c>
      <c r="AQ119" s="12" t="str">
        <f>IF(ISERROR(L119*1000/(2*AM119*578)),"  ",L119*1000/(2*AM119*578))</f>
        <v xml:space="preserve">  </v>
      </c>
      <c r="AR119" s="6"/>
      <c r="AS119" s="9"/>
      <c r="AT119" s="9"/>
      <c r="AU119" s="6"/>
      <c r="AV119" s="6"/>
      <c r="AW119" s="12" t="e">
        <f t="shared" si="32"/>
        <v>#DIV/0!</v>
      </c>
      <c r="AX119" s="12"/>
      <c r="AY119" s="24">
        <v>0</v>
      </c>
      <c r="AZ119" s="16">
        <f t="shared" si="22"/>
        <v>0</v>
      </c>
      <c r="BA119" s="16">
        <f t="shared" si="23"/>
        <v>0</v>
      </c>
      <c r="BB119" s="16">
        <f t="shared" si="35"/>
        <v>0</v>
      </c>
      <c r="BC119" s="15"/>
      <c r="BD119" s="16"/>
      <c r="BE119" s="16"/>
      <c r="BF119" s="15"/>
      <c r="BG119" s="15"/>
      <c r="BH119" s="15"/>
      <c r="BI119" s="15"/>
      <c r="BJ119" s="6"/>
      <c r="BK119" s="6"/>
      <c r="BL119" s="12" t="e">
        <f t="shared" si="24"/>
        <v>#DIV/0!</v>
      </c>
      <c r="BM119" s="22"/>
      <c r="BN119" s="22"/>
      <c r="BO119" s="22"/>
      <c r="BP119" s="23"/>
      <c r="BQ119" s="99"/>
      <c r="BR119" s="14">
        <f>BQ119*BJ119/1000</f>
        <v>0</v>
      </c>
      <c r="BS119" s="99"/>
      <c r="BT119" s="41"/>
      <c r="BU119" s="41"/>
      <c r="BV119" s="9"/>
      <c r="BW119" s="26"/>
      <c r="BX119" s="100" t="str">
        <f t="shared" si="33"/>
        <v>--</v>
      </c>
      <c r="BY119" s="19"/>
      <c r="BZ119" s="19"/>
      <c r="CA119" s="19"/>
      <c r="CB119" s="19"/>
      <c r="CC119" s="106"/>
      <c r="CD119" s="106">
        <f t="shared" si="34"/>
        <v>0</v>
      </c>
      <c r="CE119" s="6"/>
      <c r="CF119" s="109"/>
      <c r="CG119" s="109"/>
    </row>
    <row r="120" spans="2:85">
      <c r="B120" s="64">
        <v>43580</v>
      </c>
      <c r="C120" s="6"/>
      <c r="D120" s="9"/>
      <c r="E120" s="10" t="str">
        <f t="shared" si="25"/>
        <v xml:space="preserve">  </v>
      </c>
      <c r="F120" s="11" t="str">
        <f t="shared" si="26"/>
        <v xml:space="preserve">  </v>
      </c>
      <c r="G120" s="11"/>
      <c r="H120" s="18"/>
      <c r="I120" s="27"/>
      <c r="J120" s="6"/>
      <c r="K120" s="6">
        <f t="shared" si="19"/>
        <v>0</v>
      </c>
      <c r="L120" s="24" t="str">
        <f>IF(ISERROR(K120*E120/1000),"--",K120*E120/1000)</f>
        <v>--</v>
      </c>
      <c r="M120" s="24">
        <v>325</v>
      </c>
      <c r="N120" s="12"/>
      <c r="O120" s="13"/>
      <c r="P120" s="9"/>
      <c r="Q120" s="10" t="str">
        <f t="shared" si="20"/>
        <v>--</v>
      </c>
      <c r="R120" s="9"/>
      <c r="S120" s="10" t="str">
        <f t="shared" si="21"/>
        <v>--</v>
      </c>
      <c r="T120" s="9"/>
      <c r="U120" s="10" t="str">
        <f t="shared" si="18"/>
        <v>--</v>
      </c>
      <c r="V120" s="11"/>
      <c r="W120" s="18"/>
      <c r="X120" s="22"/>
      <c r="Y120" s="6"/>
      <c r="Z120" s="6">
        <f t="shared" si="27"/>
        <v>0</v>
      </c>
      <c r="AA120" s="24" t="str">
        <f>IF(ISERROR(Z120*E120/1000),"--",Z120*E120/1000)</f>
        <v>--</v>
      </c>
      <c r="AB120" s="9"/>
      <c r="AC120" s="6"/>
      <c r="AD120" s="6"/>
      <c r="AE120" s="6"/>
      <c r="AF120" s="6"/>
      <c r="AG120" s="12" t="e">
        <f t="shared" si="28"/>
        <v>#DIV/0!</v>
      </c>
      <c r="AH120" s="24" t="str">
        <f t="shared" si="29"/>
        <v xml:space="preserve">  </v>
      </c>
      <c r="AI120" s="12" t="str">
        <f>IF(ISERROR(L120*1000/(2*AE120*578)),"  ",L120*1000/(2*AE120*578))</f>
        <v xml:space="preserve">  </v>
      </c>
      <c r="AJ120" s="6"/>
      <c r="AK120" s="6"/>
      <c r="AL120" s="6"/>
      <c r="AM120" s="6"/>
      <c r="AN120" s="6"/>
      <c r="AO120" s="12" t="e">
        <f t="shared" si="30"/>
        <v>#DIV/0!</v>
      </c>
      <c r="AP120" s="24" t="str">
        <f t="shared" si="31"/>
        <v xml:space="preserve">  </v>
      </c>
      <c r="AQ120" s="12" t="str">
        <f>IF(ISERROR(L120*1000/(2*AM120*578)),"  ",L120*1000/(2*AM120*578))</f>
        <v xml:space="preserve">  </v>
      </c>
      <c r="AR120" s="6"/>
      <c r="AS120" s="9"/>
      <c r="AT120" s="9"/>
      <c r="AU120" s="6"/>
      <c r="AV120" s="6"/>
      <c r="AW120" s="12" t="e">
        <f t="shared" si="32"/>
        <v>#DIV/0!</v>
      </c>
      <c r="AX120" s="12"/>
      <c r="AY120" s="24">
        <v>0</v>
      </c>
      <c r="AZ120" s="16">
        <f t="shared" si="22"/>
        <v>0</v>
      </c>
      <c r="BA120" s="16">
        <f t="shared" si="23"/>
        <v>0</v>
      </c>
      <c r="BB120" s="16">
        <f t="shared" si="35"/>
        <v>0</v>
      </c>
      <c r="BC120" s="15"/>
      <c r="BD120" s="16"/>
      <c r="BE120" s="16"/>
      <c r="BF120" s="15"/>
      <c r="BG120" s="15"/>
      <c r="BH120" s="15"/>
      <c r="BI120" s="15"/>
      <c r="BJ120" s="6"/>
      <c r="BK120" s="6"/>
      <c r="BL120" s="12" t="e">
        <f t="shared" si="24"/>
        <v>#DIV/0!</v>
      </c>
      <c r="BM120" s="22"/>
      <c r="BN120" s="22"/>
      <c r="BO120" s="22"/>
      <c r="BP120" s="23"/>
      <c r="BQ120" s="99"/>
      <c r="BR120" s="14">
        <f>BQ120*BJ120/1000</f>
        <v>0</v>
      </c>
      <c r="BS120" s="99"/>
      <c r="BT120" s="41"/>
      <c r="BU120" s="41"/>
      <c r="BV120" s="9"/>
      <c r="BW120" s="26"/>
      <c r="BX120" s="100" t="str">
        <f t="shared" si="33"/>
        <v>--</v>
      </c>
      <c r="BY120" s="19"/>
      <c r="BZ120" s="19"/>
      <c r="CA120" s="19"/>
      <c r="CB120" s="19"/>
      <c r="CC120" s="106"/>
      <c r="CD120" s="106">
        <f t="shared" si="34"/>
        <v>0</v>
      </c>
      <c r="CE120" s="6"/>
      <c r="CF120" s="109"/>
      <c r="CG120" s="109"/>
    </row>
    <row r="121" spans="2:85">
      <c r="B121" s="64">
        <v>43581</v>
      </c>
      <c r="C121" s="6"/>
      <c r="D121" s="9"/>
      <c r="E121" s="10" t="str">
        <f t="shared" si="25"/>
        <v xml:space="preserve">  </v>
      </c>
      <c r="F121" s="11" t="str">
        <f t="shared" si="26"/>
        <v xml:space="preserve">  </v>
      </c>
      <c r="G121" s="11"/>
      <c r="H121" s="18"/>
      <c r="I121" s="27"/>
      <c r="J121" s="6"/>
      <c r="K121" s="6">
        <f t="shared" si="19"/>
        <v>0</v>
      </c>
      <c r="L121" s="24" t="str">
        <f>IF(ISERROR(K121*E121/1000),"--",K121*E121/1000)</f>
        <v>--</v>
      </c>
      <c r="M121" s="24">
        <v>325</v>
      </c>
      <c r="N121" s="12"/>
      <c r="O121" s="13"/>
      <c r="P121" s="9"/>
      <c r="Q121" s="10" t="str">
        <f t="shared" si="20"/>
        <v>--</v>
      </c>
      <c r="R121" s="9"/>
      <c r="S121" s="10" t="str">
        <f t="shared" si="21"/>
        <v>--</v>
      </c>
      <c r="T121" s="9"/>
      <c r="U121" s="10" t="str">
        <f t="shared" si="18"/>
        <v>--</v>
      </c>
      <c r="V121" s="11"/>
      <c r="W121" s="18"/>
      <c r="X121" s="22"/>
      <c r="Y121" s="6"/>
      <c r="Z121" s="6">
        <f t="shared" si="27"/>
        <v>0</v>
      </c>
      <c r="AA121" s="24" t="str">
        <f>IF(ISERROR(Z121*E121/1000),"--",Z121*E121/1000)</f>
        <v>--</v>
      </c>
      <c r="AB121" s="9"/>
      <c r="AC121" s="6"/>
      <c r="AD121" s="6"/>
      <c r="AE121" s="6"/>
      <c r="AF121" s="6"/>
      <c r="AG121" s="12" t="e">
        <f t="shared" si="28"/>
        <v>#DIV/0!</v>
      </c>
      <c r="AH121" s="24" t="str">
        <f t="shared" si="29"/>
        <v xml:space="preserve">  </v>
      </c>
      <c r="AI121" s="12" t="str">
        <f>IF(ISERROR(L121*1000/(2*AE121*578)),"  ",L121*1000/(2*AE121*578))</f>
        <v xml:space="preserve">  </v>
      </c>
      <c r="AJ121" s="6"/>
      <c r="AK121" s="6"/>
      <c r="AL121" s="6"/>
      <c r="AM121" s="6"/>
      <c r="AN121" s="6"/>
      <c r="AO121" s="12" t="e">
        <f t="shared" si="30"/>
        <v>#DIV/0!</v>
      </c>
      <c r="AP121" s="24" t="str">
        <f t="shared" si="31"/>
        <v xml:space="preserve">  </v>
      </c>
      <c r="AQ121" s="12" t="str">
        <f>IF(ISERROR(L121*1000/(2*AM121*578)),"  ",L121*1000/(2*AM121*578))</f>
        <v xml:space="preserve">  </v>
      </c>
      <c r="AR121" s="6"/>
      <c r="AS121" s="9"/>
      <c r="AT121" s="9"/>
      <c r="AU121" s="6"/>
      <c r="AV121" s="6"/>
      <c r="AW121" s="12" t="e">
        <f t="shared" si="32"/>
        <v>#DIV/0!</v>
      </c>
      <c r="AX121" s="12"/>
      <c r="AY121" s="24">
        <v>0</v>
      </c>
      <c r="AZ121" s="16">
        <f t="shared" si="22"/>
        <v>0</v>
      </c>
      <c r="BA121" s="16">
        <f t="shared" si="23"/>
        <v>0</v>
      </c>
      <c r="BB121" s="16">
        <f t="shared" si="35"/>
        <v>0</v>
      </c>
      <c r="BC121" s="15"/>
      <c r="BD121" s="16"/>
      <c r="BE121" s="16"/>
      <c r="BF121" s="32"/>
      <c r="BG121" s="32"/>
      <c r="BH121" s="32"/>
      <c r="BI121" s="32"/>
      <c r="BJ121" s="6"/>
      <c r="BK121" s="6"/>
      <c r="BL121" s="12" t="e">
        <f t="shared" si="24"/>
        <v>#DIV/0!</v>
      </c>
      <c r="BM121" s="22"/>
      <c r="BN121" s="22"/>
      <c r="BO121" s="22"/>
      <c r="BP121" s="23"/>
      <c r="BQ121" s="99"/>
      <c r="BR121" s="14">
        <f>BQ121*BJ121/1000</f>
        <v>0</v>
      </c>
      <c r="BS121" s="99"/>
      <c r="BT121" s="41"/>
      <c r="BU121" s="41"/>
      <c r="BV121" s="9"/>
      <c r="BW121" s="7"/>
      <c r="BX121" s="100" t="str">
        <f t="shared" si="33"/>
        <v>--</v>
      </c>
      <c r="BY121" s="19"/>
      <c r="BZ121" s="19"/>
      <c r="CA121" s="19"/>
      <c r="CB121" s="19"/>
      <c r="CC121" s="106"/>
      <c r="CD121" s="106">
        <f t="shared" si="34"/>
        <v>0</v>
      </c>
      <c r="CE121" s="6"/>
      <c r="CF121" s="109"/>
      <c r="CG121" s="109"/>
    </row>
    <row r="122" spans="2:85">
      <c r="B122" s="64">
        <v>43582</v>
      </c>
      <c r="C122" s="6"/>
      <c r="D122" s="9"/>
      <c r="E122" s="10" t="str">
        <f t="shared" si="25"/>
        <v xml:space="preserve">  </v>
      </c>
      <c r="F122" s="11" t="str">
        <f t="shared" si="26"/>
        <v xml:space="preserve">  </v>
      </c>
      <c r="G122" s="11"/>
      <c r="H122" s="18"/>
      <c r="I122" s="27"/>
      <c r="J122" s="6"/>
      <c r="K122" s="6">
        <f t="shared" si="19"/>
        <v>0</v>
      </c>
      <c r="L122" s="24" t="str">
        <f>IF(ISERROR(K122*E122/1000),"--",K122*E122/1000)</f>
        <v>--</v>
      </c>
      <c r="M122" s="24">
        <v>325</v>
      </c>
      <c r="N122" s="12"/>
      <c r="O122" s="13"/>
      <c r="P122" s="9"/>
      <c r="Q122" s="10" t="str">
        <f t="shared" si="20"/>
        <v>--</v>
      </c>
      <c r="R122" s="9"/>
      <c r="S122" s="10" t="str">
        <f t="shared" si="21"/>
        <v>--</v>
      </c>
      <c r="T122" s="9"/>
      <c r="U122" s="10" t="str">
        <f t="shared" si="18"/>
        <v>--</v>
      </c>
      <c r="V122" s="11"/>
      <c r="W122" s="18"/>
      <c r="X122" s="22"/>
      <c r="Y122" s="6"/>
      <c r="Z122" s="6">
        <f t="shared" si="27"/>
        <v>0</v>
      </c>
      <c r="AA122" s="24" t="str">
        <f>IF(ISERROR(Z122*E122/1000),"--",Z122*E122/1000)</f>
        <v>--</v>
      </c>
      <c r="AB122" s="9"/>
      <c r="AC122" s="6"/>
      <c r="AD122" s="6"/>
      <c r="AE122" s="6"/>
      <c r="AF122" s="6"/>
      <c r="AG122" s="12" t="e">
        <f t="shared" si="28"/>
        <v>#DIV/0!</v>
      </c>
      <c r="AH122" s="24" t="str">
        <f t="shared" si="29"/>
        <v xml:space="preserve">  </v>
      </c>
      <c r="AI122" s="12" t="str">
        <f>IF(ISERROR(L122*1000/(2*AE122*578)),"  ",L122*1000/(2*AE122*578))</f>
        <v xml:space="preserve">  </v>
      </c>
      <c r="AJ122" s="6"/>
      <c r="AK122" s="6"/>
      <c r="AL122" s="6"/>
      <c r="AM122" s="6"/>
      <c r="AN122" s="6"/>
      <c r="AO122" s="12" t="e">
        <f t="shared" si="30"/>
        <v>#DIV/0!</v>
      </c>
      <c r="AP122" s="24" t="str">
        <f t="shared" si="31"/>
        <v xml:space="preserve">  </v>
      </c>
      <c r="AQ122" s="12" t="str">
        <f>IF(ISERROR(L122*1000/(2*AM122*578)),"  ",L122*1000/(2*AM122*578))</f>
        <v xml:space="preserve">  </v>
      </c>
      <c r="AR122" s="6"/>
      <c r="AS122" s="9"/>
      <c r="AT122" s="9"/>
      <c r="AU122" s="6"/>
      <c r="AV122" s="6"/>
      <c r="AW122" s="12" t="e">
        <f t="shared" si="32"/>
        <v>#DIV/0!</v>
      </c>
      <c r="AX122" s="12"/>
      <c r="AY122" s="24">
        <v>0</v>
      </c>
      <c r="AZ122" s="16">
        <f t="shared" si="22"/>
        <v>0</v>
      </c>
      <c r="BA122" s="16">
        <f t="shared" si="23"/>
        <v>0</v>
      </c>
      <c r="BB122" s="16">
        <f t="shared" si="35"/>
        <v>0</v>
      </c>
      <c r="BC122" s="15"/>
      <c r="BD122" s="16"/>
      <c r="BE122" s="16"/>
      <c r="BF122" s="15"/>
      <c r="BG122" s="15"/>
      <c r="BH122" s="15"/>
      <c r="BI122" s="15"/>
      <c r="BJ122" s="6"/>
      <c r="BK122" s="6"/>
      <c r="BL122" s="12" t="e">
        <f t="shared" si="24"/>
        <v>#DIV/0!</v>
      </c>
      <c r="BM122" s="22"/>
      <c r="BN122" s="22"/>
      <c r="BO122" s="22"/>
      <c r="BP122" s="23"/>
      <c r="BQ122" s="99"/>
      <c r="BR122" s="14">
        <f>BQ122*BJ122/1000</f>
        <v>0</v>
      </c>
      <c r="BS122" s="99"/>
      <c r="BT122" s="41"/>
      <c r="BU122" s="41"/>
      <c r="BV122" s="9"/>
      <c r="BW122" s="7"/>
      <c r="BX122" s="100" t="str">
        <f t="shared" si="33"/>
        <v>--</v>
      </c>
      <c r="BY122" s="19"/>
      <c r="BZ122" s="19"/>
      <c r="CA122" s="19"/>
      <c r="CB122" s="19"/>
      <c r="CC122" s="106"/>
      <c r="CD122" s="106">
        <f t="shared" si="34"/>
        <v>0</v>
      </c>
      <c r="CE122" s="6"/>
      <c r="CF122" s="109"/>
      <c r="CG122" s="109"/>
    </row>
    <row r="123" spans="2:85">
      <c r="B123" s="64">
        <v>43583</v>
      </c>
      <c r="C123" s="6"/>
      <c r="D123" s="9"/>
      <c r="E123" s="10" t="str">
        <f t="shared" si="25"/>
        <v xml:space="preserve">  </v>
      </c>
      <c r="F123" s="11" t="str">
        <f t="shared" si="26"/>
        <v xml:space="preserve">  </v>
      </c>
      <c r="G123" s="11"/>
      <c r="H123" s="18"/>
      <c r="I123" s="27"/>
      <c r="J123" s="6"/>
      <c r="K123" s="6">
        <f t="shared" si="19"/>
        <v>0</v>
      </c>
      <c r="L123" s="24" t="str">
        <f>IF(ISERROR(K123*E123/1000),"--",K123*E123/1000)</f>
        <v>--</v>
      </c>
      <c r="M123" s="24">
        <v>325</v>
      </c>
      <c r="N123" s="12"/>
      <c r="O123" s="13"/>
      <c r="P123" s="9"/>
      <c r="Q123" s="10" t="str">
        <f t="shared" si="20"/>
        <v>--</v>
      </c>
      <c r="R123" s="9"/>
      <c r="S123" s="10" t="str">
        <f t="shared" si="21"/>
        <v>--</v>
      </c>
      <c r="T123" s="9"/>
      <c r="U123" s="10" t="str">
        <f t="shared" si="18"/>
        <v>--</v>
      </c>
      <c r="V123" s="11"/>
      <c r="W123" s="18"/>
      <c r="X123" s="22"/>
      <c r="Y123" s="6"/>
      <c r="Z123" s="6">
        <f t="shared" si="27"/>
        <v>0</v>
      </c>
      <c r="AA123" s="24" t="str">
        <f>IF(ISERROR(Z123*E123/1000),"--",Z123*E123/1000)</f>
        <v>--</v>
      </c>
      <c r="AB123" s="9"/>
      <c r="AC123" s="6"/>
      <c r="AD123" s="6"/>
      <c r="AE123" s="6"/>
      <c r="AF123" s="6"/>
      <c r="AG123" s="12" t="e">
        <f t="shared" si="28"/>
        <v>#DIV/0!</v>
      </c>
      <c r="AH123" s="24" t="str">
        <f t="shared" si="29"/>
        <v xml:space="preserve">  </v>
      </c>
      <c r="AI123" s="12" t="str">
        <f>IF(ISERROR(L123*1000/(2*AE123*578)),"  ",L123*1000/(2*AE123*578))</f>
        <v xml:space="preserve">  </v>
      </c>
      <c r="AJ123" s="6"/>
      <c r="AK123" s="6"/>
      <c r="AL123" s="6"/>
      <c r="AM123" s="6"/>
      <c r="AN123" s="6"/>
      <c r="AO123" s="12" t="e">
        <f t="shared" si="30"/>
        <v>#DIV/0!</v>
      </c>
      <c r="AP123" s="24" t="str">
        <f t="shared" si="31"/>
        <v xml:space="preserve">  </v>
      </c>
      <c r="AQ123" s="12" t="str">
        <f>IF(ISERROR(L123*1000/(2*AM123*578)),"  ",L123*1000/(2*AM123*578))</f>
        <v xml:space="preserve">  </v>
      </c>
      <c r="AR123" s="6"/>
      <c r="AS123" s="9"/>
      <c r="AT123" s="9"/>
      <c r="AU123" s="6"/>
      <c r="AV123" s="6"/>
      <c r="AW123" s="12" t="e">
        <f t="shared" si="32"/>
        <v>#DIV/0!</v>
      </c>
      <c r="AX123" s="12"/>
      <c r="AY123" s="24">
        <v>0</v>
      </c>
      <c r="AZ123" s="16">
        <f t="shared" si="22"/>
        <v>0</v>
      </c>
      <c r="BA123" s="16">
        <f t="shared" si="23"/>
        <v>0</v>
      </c>
      <c r="BB123" s="16">
        <f t="shared" si="35"/>
        <v>0</v>
      </c>
      <c r="BC123" s="15"/>
      <c r="BD123" s="16"/>
      <c r="BE123" s="16"/>
      <c r="BF123" s="15"/>
      <c r="BG123" s="15"/>
      <c r="BH123" s="15"/>
      <c r="BI123" s="15"/>
      <c r="BJ123" s="6"/>
      <c r="BK123" s="6"/>
      <c r="BL123" s="12" t="e">
        <f t="shared" si="24"/>
        <v>#DIV/0!</v>
      </c>
      <c r="BM123" s="22"/>
      <c r="BN123" s="22"/>
      <c r="BO123" s="22"/>
      <c r="BP123" s="23"/>
      <c r="BQ123" s="99"/>
      <c r="BR123" s="14">
        <f>BQ123*BJ123/1000</f>
        <v>0</v>
      </c>
      <c r="BS123" s="99"/>
      <c r="BT123" s="41"/>
      <c r="BU123" s="41"/>
      <c r="BV123" s="9"/>
      <c r="BW123" s="7"/>
      <c r="BX123" s="100" t="str">
        <f t="shared" si="33"/>
        <v>--</v>
      </c>
      <c r="BY123" s="19"/>
      <c r="BZ123" s="19"/>
      <c r="CA123" s="19"/>
      <c r="CB123" s="19"/>
      <c r="CC123" s="106"/>
      <c r="CD123" s="106">
        <f t="shared" si="34"/>
        <v>0</v>
      </c>
      <c r="CE123" s="6"/>
      <c r="CF123" s="109"/>
      <c r="CG123" s="109"/>
    </row>
    <row r="124" spans="2:85">
      <c r="B124" s="64">
        <v>43584</v>
      </c>
      <c r="C124" s="6"/>
      <c r="D124" s="9"/>
      <c r="E124" s="10" t="str">
        <f t="shared" si="25"/>
        <v xml:space="preserve">  </v>
      </c>
      <c r="F124" s="11" t="str">
        <f t="shared" si="26"/>
        <v xml:space="preserve">  </v>
      </c>
      <c r="G124" s="11"/>
      <c r="H124" s="18"/>
      <c r="I124" s="27"/>
      <c r="J124" s="6"/>
      <c r="K124" s="6">
        <f t="shared" si="19"/>
        <v>0</v>
      </c>
      <c r="L124" s="24" t="str">
        <f>IF(ISERROR(K124*E124/1000),"--",K124*E124/1000)</f>
        <v>--</v>
      </c>
      <c r="M124" s="24">
        <v>325</v>
      </c>
      <c r="N124" s="12"/>
      <c r="O124" s="13"/>
      <c r="P124" s="9"/>
      <c r="Q124" s="10" t="str">
        <f t="shared" si="20"/>
        <v>--</v>
      </c>
      <c r="R124" s="9"/>
      <c r="S124" s="10" t="str">
        <f t="shared" si="21"/>
        <v>--</v>
      </c>
      <c r="T124" s="9"/>
      <c r="U124" s="10" t="str">
        <f t="shared" si="18"/>
        <v>--</v>
      </c>
      <c r="V124" s="11"/>
      <c r="W124" s="18"/>
      <c r="X124" s="22"/>
      <c r="Y124" s="6"/>
      <c r="Z124" s="6">
        <f t="shared" si="27"/>
        <v>0</v>
      </c>
      <c r="AA124" s="24" t="str">
        <f>IF(ISERROR(Z124*E124/1000),"--",Z124*E124/1000)</f>
        <v>--</v>
      </c>
      <c r="AB124" s="9"/>
      <c r="AC124" s="6"/>
      <c r="AD124" s="6"/>
      <c r="AE124" s="6"/>
      <c r="AF124" s="6"/>
      <c r="AG124" s="12" t="e">
        <f t="shared" si="28"/>
        <v>#DIV/0!</v>
      </c>
      <c r="AH124" s="24" t="str">
        <f t="shared" si="29"/>
        <v xml:space="preserve">  </v>
      </c>
      <c r="AI124" s="12" t="str">
        <f>IF(ISERROR(L124*1000/(2*AE124*578)),"  ",L124*1000/(2*AE124*578))</f>
        <v xml:space="preserve">  </v>
      </c>
      <c r="AJ124" s="6"/>
      <c r="AK124" s="6"/>
      <c r="AL124" s="6"/>
      <c r="AM124" s="6"/>
      <c r="AN124" s="6"/>
      <c r="AO124" s="12" t="e">
        <f t="shared" si="30"/>
        <v>#DIV/0!</v>
      </c>
      <c r="AP124" s="24" t="str">
        <f t="shared" si="31"/>
        <v xml:space="preserve">  </v>
      </c>
      <c r="AQ124" s="12" t="str">
        <f>IF(ISERROR(L124*1000/(2*AM124*578)),"  ",L124*1000/(2*AM124*578))</f>
        <v xml:space="preserve">  </v>
      </c>
      <c r="AR124" s="6"/>
      <c r="AS124" s="9"/>
      <c r="AT124" s="9"/>
      <c r="AU124" s="6"/>
      <c r="AV124" s="6"/>
      <c r="AW124" s="12" t="e">
        <f t="shared" si="32"/>
        <v>#DIV/0!</v>
      </c>
      <c r="AX124" s="12"/>
      <c r="AY124" s="24">
        <v>0</v>
      </c>
      <c r="AZ124" s="16">
        <f t="shared" si="22"/>
        <v>0</v>
      </c>
      <c r="BA124" s="16">
        <f t="shared" si="23"/>
        <v>0</v>
      </c>
      <c r="BB124" s="16">
        <f t="shared" si="35"/>
        <v>0</v>
      </c>
      <c r="BC124" s="15"/>
      <c r="BD124" s="16"/>
      <c r="BE124" s="16"/>
      <c r="BF124" s="15"/>
      <c r="BG124" s="15"/>
      <c r="BH124" s="15"/>
      <c r="BI124" s="15"/>
      <c r="BJ124" s="6"/>
      <c r="BK124" s="6"/>
      <c r="BL124" s="12" t="e">
        <f t="shared" si="24"/>
        <v>#DIV/0!</v>
      </c>
      <c r="BM124" s="22"/>
      <c r="BN124" s="22"/>
      <c r="BO124" s="22"/>
      <c r="BP124" s="23"/>
      <c r="BQ124" s="99"/>
      <c r="BR124" s="14">
        <f>BQ124*BJ124/1000</f>
        <v>0</v>
      </c>
      <c r="BS124" s="99"/>
      <c r="BT124" s="41"/>
      <c r="BU124" s="41"/>
      <c r="BV124" s="9"/>
      <c r="BW124" s="7"/>
      <c r="BX124" s="100" t="str">
        <f t="shared" si="33"/>
        <v>--</v>
      </c>
      <c r="BY124" s="19"/>
      <c r="BZ124" s="19"/>
      <c r="CA124" s="19"/>
      <c r="CB124" s="19"/>
      <c r="CC124" s="106"/>
      <c r="CD124" s="106">
        <f t="shared" si="34"/>
        <v>0</v>
      </c>
      <c r="CE124" s="6"/>
      <c r="CF124" s="109"/>
      <c r="CG124" s="109"/>
    </row>
    <row r="125" spans="2:85">
      <c r="B125" s="64">
        <v>43585</v>
      </c>
      <c r="C125" s="6"/>
      <c r="D125" s="9"/>
      <c r="E125" s="10" t="str">
        <f t="shared" si="25"/>
        <v xml:space="preserve">  </v>
      </c>
      <c r="F125" s="11" t="str">
        <f t="shared" si="26"/>
        <v xml:space="preserve">  </v>
      </c>
      <c r="G125" s="11"/>
      <c r="H125" s="18"/>
      <c r="I125" s="27"/>
      <c r="J125" s="6"/>
      <c r="K125" s="6">
        <f t="shared" si="19"/>
        <v>0</v>
      </c>
      <c r="L125" s="24" t="str">
        <f>IF(ISERROR(K125*E125/1000),"--",K125*E125/1000)</f>
        <v>--</v>
      </c>
      <c r="M125" s="24">
        <v>325</v>
      </c>
      <c r="N125" s="12"/>
      <c r="O125" s="13"/>
      <c r="P125" s="9"/>
      <c r="Q125" s="10" t="str">
        <f t="shared" si="20"/>
        <v>--</v>
      </c>
      <c r="R125" s="9"/>
      <c r="S125" s="10" t="str">
        <f t="shared" si="21"/>
        <v>--</v>
      </c>
      <c r="T125" s="9"/>
      <c r="U125" s="10" t="str">
        <f t="shared" si="18"/>
        <v>--</v>
      </c>
      <c r="V125" s="11"/>
      <c r="W125" s="18"/>
      <c r="X125" s="22"/>
      <c r="Y125" s="6"/>
      <c r="Z125" s="6">
        <f t="shared" si="27"/>
        <v>0</v>
      </c>
      <c r="AA125" s="24" t="str">
        <f>IF(ISERROR(Z125*E125/1000),"--",Z125*E125/1000)</f>
        <v>--</v>
      </c>
      <c r="AB125" s="9"/>
      <c r="AC125" s="6"/>
      <c r="AD125" s="6"/>
      <c r="AE125" s="6"/>
      <c r="AF125" s="6"/>
      <c r="AG125" s="12" t="e">
        <f t="shared" si="28"/>
        <v>#DIV/0!</v>
      </c>
      <c r="AH125" s="24" t="str">
        <f t="shared" si="29"/>
        <v xml:space="preserve">  </v>
      </c>
      <c r="AI125" s="12" t="str">
        <f>IF(ISERROR(L125*1000/(2*AE125*578)),"  ",L125*1000/(2*AE125*578))</f>
        <v xml:space="preserve">  </v>
      </c>
      <c r="AJ125" s="6"/>
      <c r="AK125" s="6"/>
      <c r="AL125" s="6"/>
      <c r="AM125" s="6"/>
      <c r="AN125" s="6"/>
      <c r="AO125" s="12" t="e">
        <f t="shared" si="30"/>
        <v>#DIV/0!</v>
      </c>
      <c r="AP125" s="24" t="str">
        <f t="shared" si="31"/>
        <v xml:space="preserve">  </v>
      </c>
      <c r="AQ125" s="12" t="str">
        <f>IF(ISERROR(L125*1000/(2*AM125*578)),"  ",L125*1000/(2*AM125*578))</f>
        <v xml:space="preserve">  </v>
      </c>
      <c r="AR125" s="6"/>
      <c r="AS125" s="9"/>
      <c r="AT125" s="9"/>
      <c r="AU125" s="6"/>
      <c r="AV125" s="6"/>
      <c r="AW125" s="12" t="e">
        <f t="shared" si="32"/>
        <v>#DIV/0!</v>
      </c>
      <c r="AX125" s="12"/>
      <c r="AY125" s="24">
        <v>0</v>
      </c>
      <c r="AZ125" s="16">
        <f t="shared" si="22"/>
        <v>0</v>
      </c>
      <c r="BA125" s="16">
        <f t="shared" si="23"/>
        <v>0</v>
      </c>
      <c r="BB125" s="16">
        <f t="shared" si="35"/>
        <v>0</v>
      </c>
      <c r="BC125" s="15"/>
      <c r="BD125" s="16"/>
      <c r="BE125" s="16"/>
      <c r="BF125" s="15"/>
      <c r="BG125" s="15"/>
      <c r="BH125" s="15"/>
      <c r="BI125" s="15"/>
      <c r="BJ125" s="6"/>
      <c r="BK125" s="6"/>
      <c r="BL125" s="12" t="e">
        <f t="shared" si="24"/>
        <v>#DIV/0!</v>
      </c>
      <c r="BM125" s="22"/>
      <c r="BN125" s="22"/>
      <c r="BO125" s="22"/>
      <c r="BP125" s="23"/>
      <c r="BQ125" s="99"/>
      <c r="BR125" s="14">
        <f>BQ125*BJ125/1000</f>
        <v>0</v>
      </c>
      <c r="BS125" s="99"/>
      <c r="BT125" s="41"/>
      <c r="BU125" s="41"/>
      <c r="BV125" s="9"/>
      <c r="BW125" s="7"/>
      <c r="BX125" s="100" t="str">
        <f t="shared" si="33"/>
        <v>--</v>
      </c>
      <c r="BY125" s="19"/>
      <c r="BZ125" s="19"/>
      <c r="CA125" s="19"/>
      <c r="CB125" s="19"/>
      <c r="CC125" s="106"/>
      <c r="CD125" s="106">
        <f t="shared" si="34"/>
        <v>0</v>
      </c>
      <c r="CE125" s="6"/>
      <c r="CF125" s="109"/>
      <c r="CG125" s="109"/>
    </row>
    <row r="126" spans="2:85">
      <c r="B126" s="64">
        <v>43586</v>
      </c>
      <c r="C126" s="6"/>
      <c r="D126" s="9"/>
      <c r="E126" s="10" t="str">
        <f t="shared" si="25"/>
        <v xml:space="preserve">  </v>
      </c>
      <c r="F126" s="11" t="str">
        <f t="shared" si="26"/>
        <v xml:space="preserve">  </v>
      </c>
      <c r="G126" s="11"/>
      <c r="H126" s="18"/>
      <c r="I126" s="27"/>
      <c r="J126" s="6"/>
      <c r="K126" s="6">
        <f t="shared" si="19"/>
        <v>0</v>
      </c>
      <c r="L126" s="24" t="str">
        <f>IF(ISERROR(K126*E126/1000),"--",K126*E126/1000)</f>
        <v>--</v>
      </c>
      <c r="M126" s="24">
        <v>325</v>
      </c>
      <c r="N126" s="12"/>
      <c r="O126" s="13"/>
      <c r="P126" s="9"/>
      <c r="Q126" s="10" t="str">
        <f t="shared" si="20"/>
        <v>--</v>
      </c>
      <c r="R126" s="9"/>
      <c r="S126" s="10" t="str">
        <f t="shared" si="21"/>
        <v>--</v>
      </c>
      <c r="T126" s="9"/>
      <c r="U126" s="10" t="str">
        <f t="shared" si="18"/>
        <v>--</v>
      </c>
      <c r="V126" s="11"/>
      <c r="W126" s="18"/>
      <c r="X126" s="22"/>
      <c r="Y126" s="6"/>
      <c r="Z126" s="6">
        <f t="shared" si="27"/>
        <v>0</v>
      </c>
      <c r="AA126" s="24" t="str">
        <f>IF(ISERROR(Z126*E126/1000),"--",Z126*E126/1000)</f>
        <v>--</v>
      </c>
      <c r="AB126" s="9"/>
      <c r="AC126" s="6"/>
      <c r="AD126" s="6"/>
      <c r="AE126" s="6"/>
      <c r="AF126" s="6"/>
      <c r="AG126" s="12" t="e">
        <f t="shared" si="28"/>
        <v>#DIV/0!</v>
      </c>
      <c r="AH126" s="24" t="str">
        <f t="shared" si="29"/>
        <v xml:space="preserve">  </v>
      </c>
      <c r="AI126" s="12" t="str">
        <f>IF(ISERROR(L126*1000/(2*AE126*578)),"  ",L126*1000/(2*AE126*578))</f>
        <v xml:space="preserve">  </v>
      </c>
      <c r="AJ126" s="6"/>
      <c r="AK126" s="6"/>
      <c r="AL126" s="6"/>
      <c r="AM126" s="6"/>
      <c r="AN126" s="6"/>
      <c r="AO126" s="12" t="e">
        <f t="shared" si="30"/>
        <v>#DIV/0!</v>
      </c>
      <c r="AP126" s="24" t="str">
        <f t="shared" si="31"/>
        <v xml:space="preserve">  </v>
      </c>
      <c r="AQ126" s="12" t="str">
        <f>IF(ISERROR(L126*1000/(2*AM126*578)),"  ",L126*1000/(2*AM126*578))</f>
        <v xml:space="preserve">  </v>
      </c>
      <c r="AR126" s="6"/>
      <c r="AS126" s="9"/>
      <c r="AT126" s="9"/>
      <c r="AU126" s="6"/>
      <c r="AV126" s="6"/>
      <c r="AW126" s="12" t="e">
        <f t="shared" si="32"/>
        <v>#DIV/0!</v>
      </c>
      <c r="AX126" s="12"/>
      <c r="AY126" s="24">
        <v>0</v>
      </c>
      <c r="AZ126" s="16">
        <f t="shared" si="22"/>
        <v>0</v>
      </c>
      <c r="BA126" s="16">
        <f t="shared" si="23"/>
        <v>0</v>
      </c>
      <c r="BB126" s="16">
        <f t="shared" si="35"/>
        <v>0</v>
      </c>
      <c r="BC126" s="15"/>
      <c r="BD126" s="16"/>
      <c r="BE126" s="16"/>
      <c r="BF126" s="15"/>
      <c r="BG126" s="15"/>
      <c r="BH126" s="15"/>
      <c r="BI126" s="15"/>
      <c r="BJ126" s="6"/>
      <c r="BK126" s="6"/>
      <c r="BL126" s="12" t="e">
        <f t="shared" si="24"/>
        <v>#DIV/0!</v>
      </c>
      <c r="BM126" s="22"/>
      <c r="BN126" s="22"/>
      <c r="BO126" s="22"/>
      <c r="BP126" s="23"/>
      <c r="BQ126" s="99"/>
      <c r="BR126" s="14">
        <f>BQ126*BJ126/1000</f>
        <v>0</v>
      </c>
      <c r="BS126" s="99"/>
      <c r="BT126" s="41"/>
      <c r="BU126" s="41"/>
      <c r="BV126" s="14"/>
      <c r="BW126" s="26"/>
      <c r="BX126" s="100" t="str">
        <f t="shared" si="33"/>
        <v>--</v>
      </c>
      <c r="BY126" s="19"/>
      <c r="BZ126" s="19"/>
      <c r="CA126" s="19"/>
      <c r="CB126" s="19"/>
      <c r="CC126" s="106"/>
      <c r="CD126" s="106">
        <f t="shared" si="34"/>
        <v>0</v>
      </c>
      <c r="CE126" s="6"/>
      <c r="CF126" s="109"/>
      <c r="CG126" s="109"/>
    </row>
    <row r="127" spans="2:85">
      <c r="B127" s="64">
        <v>43587</v>
      </c>
      <c r="C127" s="6"/>
      <c r="D127" s="9"/>
      <c r="E127" s="10" t="str">
        <f t="shared" si="25"/>
        <v xml:space="preserve">  </v>
      </c>
      <c r="F127" s="11" t="str">
        <f t="shared" si="26"/>
        <v xml:space="preserve">  </v>
      </c>
      <c r="G127" s="11"/>
      <c r="H127" s="18"/>
      <c r="I127" s="27"/>
      <c r="J127" s="6"/>
      <c r="K127" s="6">
        <f t="shared" si="19"/>
        <v>0</v>
      </c>
      <c r="L127" s="24" t="str">
        <f>IF(ISERROR(K127*E127/1000),"--",K127*E127/1000)</f>
        <v>--</v>
      </c>
      <c r="M127" s="24">
        <v>325</v>
      </c>
      <c r="N127" s="12"/>
      <c r="O127" s="13"/>
      <c r="P127" s="14"/>
      <c r="Q127" s="10" t="str">
        <f t="shared" si="20"/>
        <v>--</v>
      </c>
      <c r="R127" s="9"/>
      <c r="S127" s="10" t="str">
        <f t="shared" si="21"/>
        <v>--</v>
      </c>
      <c r="T127" s="9"/>
      <c r="U127" s="10" t="str">
        <f t="shared" si="18"/>
        <v>--</v>
      </c>
      <c r="V127" s="11"/>
      <c r="W127" s="18"/>
      <c r="X127" s="22"/>
      <c r="Y127" s="6"/>
      <c r="Z127" s="6">
        <f t="shared" si="27"/>
        <v>0</v>
      </c>
      <c r="AA127" s="24" t="str">
        <f>IF(ISERROR(Z127*E127/1000),"--",Z127*E127/1000)</f>
        <v>--</v>
      </c>
      <c r="AB127" s="9"/>
      <c r="AC127" s="6"/>
      <c r="AD127" s="6"/>
      <c r="AE127" s="6"/>
      <c r="AF127" s="6"/>
      <c r="AG127" s="12" t="e">
        <f t="shared" si="28"/>
        <v>#DIV/0!</v>
      </c>
      <c r="AH127" s="24" t="str">
        <f t="shared" si="29"/>
        <v xml:space="preserve">  </v>
      </c>
      <c r="AI127" s="12" t="str">
        <f>IF(ISERROR(L127*1000/(2*AE127*578)),"  ",L127*1000/(2*AE127*578))</f>
        <v xml:space="preserve">  </v>
      </c>
      <c r="AJ127" s="6"/>
      <c r="AK127" s="6"/>
      <c r="AL127" s="6"/>
      <c r="AM127" s="6"/>
      <c r="AN127" s="6"/>
      <c r="AO127" s="12" t="e">
        <f t="shared" si="30"/>
        <v>#DIV/0!</v>
      </c>
      <c r="AP127" s="24" t="str">
        <f t="shared" si="31"/>
        <v xml:space="preserve">  </v>
      </c>
      <c r="AQ127" s="12" t="str">
        <f>IF(ISERROR(L127*1000/(2*AM127*578)),"  ",L127*1000/(2*AM127*578))</f>
        <v xml:space="preserve">  </v>
      </c>
      <c r="AR127" s="6"/>
      <c r="AS127" s="9"/>
      <c r="AT127" s="9"/>
      <c r="AU127" s="6"/>
      <c r="AV127" s="6"/>
      <c r="AW127" s="12" t="e">
        <f t="shared" si="32"/>
        <v>#DIV/0!</v>
      </c>
      <c r="AX127" s="12"/>
      <c r="AY127" s="24">
        <v>0</v>
      </c>
      <c r="AZ127" s="16">
        <f t="shared" si="22"/>
        <v>0</v>
      </c>
      <c r="BA127" s="16">
        <f t="shared" si="23"/>
        <v>0</v>
      </c>
      <c r="BB127" s="16">
        <f t="shared" si="35"/>
        <v>0</v>
      </c>
      <c r="BC127" s="15"/>
      <c r="BD127" s="16"/>
      <c r="BE127" s="16"/>
      <c r="BF127" s="15"/>
      <c r="BG127" s="15"/>
      <c r="BH127" s="15"/>
      <c r="BI127" s="15"/>
      <c r="BJ127" s="6"/>
      <c r="BK127" s="6"/>
      <c r="BL127" s="12" t="e">
        <f t="shared" si="24"/>
        <v>#DIV/0!</v>
      </c>
      <c r="BM127" s="22"/>
      <c r="BN127" s="22"/>
      <c r="BO127" s="22"/>
      <c r="BP127" s="23"/>
      <c r="BQ127" s="99"/>
      <c r="BR127" s="14">
        <f>BQ127*BJ127/1000</f>
        <v>0</v>
      </c>
      <c r="BS127" s="99"/>
      <c r="BT127" s="41"/>
      <c r="BU127" s="41"/>
      <c r="BV127" s="14"/>
      <c r="BW127" s="26"/>
      <c r="BX127" s="100" t="str">
        <f t="shared" si="33"/>
        <v>--</v>
      </c>
      <c r="BY127" s="19"/>
      <c r="BZ127" s="19"/>
      <c r="CA127" s="19"/>
      <c r="CB127" s="19"/>
      <c r="CC127" s="106"/>
      <c r="CD127" s="106">
        <f t="shared" si="34"/>
        <v>0</v>
      </c>
      <c r="CE127" s="6"/>
      <c r="CF127" s="109"/>
      <c r="CG127" s="109"/>
    </row>
    <row r="128" spans="2:85">
      <c r="B128" s="64">
        <v>43588</v>
      </c>
      <c r="C128" s="6"/>
      <c r="D128" s="9"/>
      <c r="E128" s="10" t="str">
        <f t="shared" si="25"/>
        <v xml:space="preserve">  </v>
      </c>
      <c r="F128" s="11" t="str">
        <f t="shared" si="26"/>
        <v xml:space="preserve">  </v>
      </c>
      <c r="G128" s="11"/>
      <c r="H128" s="26"/>
      <c r="I128" s="27"/>
      <c r="J128" s="6"/>
      <c r="K128" s="6">
        <f t="shared" si="19"/>
        <v>0</v>
      </c>
      <c r="L128" s="24" t="str">
        <f>IF(ISERROR(K128*E128/1000),"--",K128*E128/1000)</f>
        <v>--</v>
      </c>
      <c r="M128" s="24">
        <v>325</v>
      </c>
      <c r="N128" s="12"/>
      <c r="O128" s="13"/>
      <c r="P128" s="9"/>
      <c r="Q128" s="10" t="str">
        <f t="shared" si="20"/>
        <v>--</v>
      </c>
      <c r="R128" s="9"/>
      <c r="S128" s="10" t="str">
        <f t="shared" si="21"/>
        <v>--</v>
      </c>
      <c r="T128" s="9"/>
      <c r="U128" s="10" t="str">
        <f t="shared" si="18"/>
        <v>--</v>
      </c>
      <c r="V128" s="11"/>
      <c r="W128" s="18"/>
      <c r="X128" s="27"/>
      <c r="Y128" s="6"/>
      <c r="Z128" s="6">
        <f t="shared" si="27"/>
        <v>0</v>
      </c>
      <c r="AA128" s="24" t="str">
        <f>IF(ISERROR(Z128*E128/1000),"--",Z128*E128/1000)</f>
        <v>--</v>
      </c>
      <c r="AB128" s="9"/>
      <c r="AC128" s="6"/>
      <c r="AD128" s="6"/>
      <c r="AE128" s="6"/>
      <c r="AF128" s="6"/>
      <c r="AG128" s="12" t="e">
        <f t="shared" si="28"/>
        <v>#DIV/0!</v>
      </c>
      <c r="AH128" s="24" t="str">
        <f t="shared" si="29"/>
        <v xml:space="preserve">  </v>
      </c>
      <c r="AI128" s="12" t="str">
        <f>IF(ISERROR(L128*1000/(2*AE128*578)),"  ",L128*1000/(2*AE128*578))</f>
        <v xml:space="preserve">  </v>
      </c>
      <c r="AJ128" s="6"/>
      <c r="AK128" s="6"/>
      <c r="AL128" s="6"/>
      <c r="AM128" s="6"/>
      <c r="AN128" s="6"/>
      <c r="AO128" s="12" t="e">
        <f t="shared" si="30"/>
        <v>#DIV/0!</v>
      </c>
      <c r="AP128" s="24" t="str">
        <f t="shared" si="31"/>
        <v xml:space="preserve">  </v>
      </c>
      <c r="AQ128" s="12" t="str">
        <f>IF(ISERROR(L128*1000/(2*AM128*578)),"  ",L128*1000/(2*AM128*578))</f>
        <v xml:space="preserve">  </v>
      </c>
      <c r="AR128" s="6"/>
      <c r="AS128" s="9"/>
      <c r="AT128" s="9"/>
      <c r="AU128" s="6"/>
      <c r="AV128" s="6"/>
      <c r="AW128" s="12" t="e">
        <f t="shared" si="32"/>
        <v>#DIV/0!</v>
      </c>
      <c r="AX128" s="12"/>
      <c r="AY128" s="24">
        <v>0</v>
      </c>
      <c r="AZ128" s="16">
        <f t="shared" si="22"/>
        <v>0</v>
      </c>
      <c r="BA128" s="16">
        <f t="shared" si="23"/>
        <v>0</v>
      </c>
      <c r="BB128" s="16">
        <f t="shared" si="35"/>
        <v>0</v>
      </c>
      <c r="BC128" s="15"/>
      <c r="BD128" s="16"/>
      <c r="BE128" s="16"/>
      <c r="BF128" s="15"/>
      <c r="BG128" s="15"/>
      <c r="BH128" s="15"/>
      <c r="BI128" s="15"/>
      <c r="BJ128" s="6"/>
      <c r="BK128" s="6"/>
      <c r="BL128" s="12" t="e">
        <f t="shared" si="24"/>
        <v>#DIV/0!</v>
      </c>
      <c r="BM128" s="27"/>
      <c r="BN128" s="27"/>
      <c r="BO128" s="27"/>
      <c r="BP128" s="18"/>
      <c r="BQ128" s="12"/>
      <c r="BR128" s="14">
        <f>BQ128*BJ128/1000</f>
        <v>0</v>
      </c>
      <c r="BS128" s="12"/>
      <c r="BT128" s="16"/>
      <c r="BU128" s="27"/>
      <c r="BV128" s="9"/>
      <c r="BW128" s="26"/>
      <c r="BX128" s="100" t="str">
        <f t="shared" si="33"/>
        <v>--</v>
      </c>
      <c r="BY128" s="19"/>
      <c r="BZ128" s="19"/>
      <c r="CA128" s="19"/>
      <c r="CB128" s="19"/>
      <c r="CC128" s="106"/>
      <c r="CD128" s="106">
        <f t="shared" si="34"/>
        <v>0</v>
      </c>
      <c r="CE128" s="6"/>
      <c r="CF128" s="109"/>
      <c r="CG128" s="109"/>
    </row>
    <row r="129" spans="2:85">
      <c r="B129" s="64">
        <v>43589</v>
      </c>
      <c r="C129" s="6"/>
      <c r="D129" s="9"/>
      <c r="E129" s="10" t="str">
        <f t="shared" si="25"/>
        <v xml:space="preserve">  </v>
      </c>
      <c r="F129" s="11" t="str">
        <f t="shared" si="26"/>
        <v xml:space="preserve">  </v>
      </c>
      <c r="G129" s="11"/>
      <c r="H129" s="26"/>
      <c r="I129" s="27"/>
      <c r="J129" s="6"/>
      <c r="K129" s="6">
        <f t="shared" si="19"/>
        <v>0</v>
      </c>
      <c r="L129" s="24" t="str">
        <f>IF(ISERROR(K129*E129/1000),"--",K129*E129/1000)</f>
        <v>--</v>
      </c>
      <c r="M129" s="24">
        <v>325</v>
      </c>
      <c r="N129" s="12"/>
      <c r="O129" s="13"/>
      <c r="P129" s="9"/>
      <c r="Q129" s="10" t="str">
        <f t="shared" si="20"/>
        <v>--</v>
      </c>
      <c r="R129" s="9"/>
      <c r="S129" s="10" t="str">
        <f t="shared" si="21"/>
        <v>--</v>
      </c>
      <c r="T129" s="9"/>
      <c r="U129" s="10" t="str">
        <f t="shared" ref="U129:U192" si="36">IF((T130-T129)&lt;=0,"--",T130-T129)</f>
        <v>--</v>
      </c>
      <c r="V129" s="11"/>
      <c r="W129" s="18"/>
      <c r="X129" s="27"/>
      <c r="Y129" s="6"/>
      <c r="Z129" s="6">
        <f t="shared" si="27"/>
        <v>0</v>
      </c>
      <c r="AA129" s="24" t="str">
        <f>IF(ISERROR(Z129*E129/1000),"--",Z129*E129/1000)</f>
        <v>--</v>
      </c>
      <c r="AB129" s="9"/>
      <c r="AC129" s="6"/>
      <c r="AD129" s="6"/>
      <c r="AE129" s="6"/>
      <c r="AF129" s="6"/>
      <c r="AG129" s="12" t="e">
        <f t="shared" si="28"/>
        <v>#DIV/0!</v>
      </c>
      <c r="AH129" s="24" t="str">
        <f t="shared" si="29"/>
        <v xml:space="preserve">  </v>
      </c>
      <c r="AI129" s="12" t="str">
        <f>IF(ISERROR(L129*1000/(2*AE129*578)),"  ",L129*1000/(2*AE129*578))</f>
        <v xml:space="preserve">  </v>
      </c>
      <c r="AJ129" s="6"/>
      <c r="AK129" s="6"/>
      <c r="AL129" s="6"/>
      <c r="AM129" s="6"/>
      <c r="AN129" s="6"/>
      <c r="AO129" s="12" t="e">
        <f t="shared" si="30"/>
        <v>#DIV/0!</v>
      </c>
      <c r="AP129" s="24" t="str">
        <f t="shared" si="31"/>
        <v xml:space="preserve">  </v>
      </c>
      <c r="AQ129" s="12" t="str">
        <f>IF(ISERROR(L129*1000/(2*AM129*578)),"  ",L129*1000/(2*AM129*578))</f>
        <v xml:space="preserve">  </v>
      </c>
      <c r="AR129" s="6"/>
      <c r="AS129" s="9"/>
      <c r="AT129" s="9"/>
      <c r="AU129" s="6"/>
      <c r="AV129" s="6"/>
      <c r="AW129" s="12" t="e">
        <f t="shared" si="32"/>
        <v>#DIV/0!</v>
      </c>
      <c r="AX129" s="12"/>
      <c r="AY129" s="24">
        <v>0</v>
      </c>
      <c r="AZ129" s="16">
        <f t="shared" si="22"/>
        <v>0</v>
      </c>
      <c r="BA129" s="16">
        <f t="shared" si="23"/>
        <v>0</v>
      </c>
      <c r="BB129" s="16">
        <f t="shared" si="35"/>
        <v>0</v>
      </c>
      <c r="BC129" s="15"/>
      <c r="BD129" s="16"/>
      <c r="BE129" s="16"/>
      <c r="BF129" s="15"/>
      <c r="BG129" s="15"/>
      <c r="BH129" s="15"/>
      <c r="BI129" s="15"/>
      <c r="BJ129" s="6"/>
      <c r="BK129" s="6"/>
      <c r="BL129" s="12" t="e">
        <f t="shared" si="24"/>
        <v>#DIV/0!</v>
      </c>
      <c r="BM129" s="27"/>
      <c r="BN129" s="27"/>
      <c r="BO129" s="27"/>
      <c r="BP129" s="18"/>
      <c r="BQ129" s="12"/>
      <c r="BR129" s="14">
        <f>BQ129*BJ129/1000</f>
        <v>0</v>
      </c>
      <c r="BS129" s="12"/>
      <c r="BT129" s="16"/>
      <c r="BU129" s="27"/>
      <c r="BV129" s="9"/>
      <c r="BW129" s="26"/>
      <c r="BX129" s="100" t="str">
        <f t="shared" si="33"/>
        <v>--</v>
      </c>
      <c r="BY129" s="19"/>
      <c r="BZ129" s="19"/>
      <c r="CA129" s="19"/>
      <c r="CB129" s="19"/>
      <c r="CC129" s="106"/>
      <c r="CD129" s="106">
        <f t="shared" si="34"/>
        <v>0</v>
      </c>
      <c r="CE129" s="6"/>
      <c r="CF129" s="109"/>
      <c r="CG129" s="109"/>
    </row>
    <row r="130" spans="2:85">
      <c r="B130" s="64">
        <v>43590</v>
      </c>
      <c r="C130" s="6"/>
      <c r="D130" s="9"/>
      <c r="E130" s="10" t="str">
        <f t="shared" si="25"/>
        <v xml:space="preserve">  </v>
      </c>
      <c r="F130" s="11" t="str">
        <f t="shared" si="26"/>
        <v xml:space="preserve">  </v>
      </c>
      <c r="G130" s="11"/>
      <c r="H130" s="26"/>
      <c r="I130" s="27"/>
      <c r="J130" s="6"/>
      <c r="K130" s="6">
        <f t="shared" si="19"/>
        <v>0</v>
      </c>
      <c r="L130" s="24" t="str">
        <f>IF(ISERROR(K130*E130/1000),"--",K130*E130/1000)</f>
        <v>--</v>
      </c>
      <c r="M130" s="24">
        <v>325</v>
      </c>
      <c r="N130" s="12"/>
      <c r="O130" s="13"/>
      <c r="P130" s="9"/>
      <c r="Q130" s="10" t="str">
        <f t="shared" si="20"/>
        <v>--</v>
      </c>
      <c r="R130" s="9"/>
      <c r="S130" s="10" t="str">
        <f t="shared" si="21"/>
        <v>--</v>
      </c>
      <c r="T130" s="9"/>
      <c r="U130" s="10" t="str">
        <f t="shared" si="36"/>
        <v>--</v>
      </c>
      <c r="V130" s="11"/>
      <c r="W130" s="18"/>
      <c r="X130" s="27"/>
      <c r="Y130" s="6"/>
      <c r="Z130" s="6">
        <f t="shared" si="27"/>
        <v>0</v>
      </c>
      <c r="AA130" s="24" t="str">
        <f>IF(ISERROR(Z130*E130/1000),"--",Z130*E130/1000)</f>
        <v>--</v>
      </c>
      <c r="AB130" s="9"/>
      <c r="AC130" s="6"/>
      <c r="AD130" s="6"/>
      <c r="AE130" s="6"/>
      <c r="AF130" s="6"/>
      <c r="AG130" s="12" t="e">
        <f t="shared" si="28"/>
        <v>#DIV/0!</v>
      </c>
      <c r="AH130" s="24" t="str">
        <f t="shared" si="29"/>
        <v xml:space="preserve">  </v>
      </c>
      <c r="AI130" s="12" t="str">
        <f>IF(ISERROR(L130*1000/(2*AE130*578)),"  ",L130*1000/(2*AE130*578))</f>
        <v xml:space="preserve">  </v>
      </c>
      <c r="AJ130" s="6"/>
      <c r="AK130" s="6"/>
      <c r="AL130" s="6"/>
      <c r="AM130" s="6"/>
      <c r="AN130" s="6"/>
      <c r="AO130" s="12" t="e">
        <f t="shared" si="30"/>
        <v>#DIV/0!</v>
      </c>
      <c r="AP130" s="24" t="str">
        <f t="shared" si="31"/>
        <v xml:space="preserve">  </v>
      </c>
      <c r="AQ130" s="12" t="str">
        <f>IF(ISERROR(L130*1000/(2*AM130*578)),"  ",L130*1000/(2*AM130*578))</f>
        <v xml:space="preserve">  </v>
      </c>
      <c r="AR130" s="6"/>
      <c r="AS130" s="9"/>
      <c r="AT130" s="9"/>
      <c r="AU130" s="6"/>
      <c r="AV130" s="6"/>
      <c r="AW130" s="12" t="e">
        <f t="shared" si="32"/>
        <v>#DIV/0!</v>
      </c>
      <c r="AX130" s="12"/>
      <c r="AY130" s="24">
        <v>0</v>
      </c>
      <c r="AZ130" s="16">
        <f t="shared" si="22"/>
        <v>0</v>
      </c>
      <c r="BA130" s="16">
        <f t="shared" si="23"/>
        <v>0</v>
      </c>
      <c r="BB130" s="16">
        <f t="shared" si="35"/>
        <v>0</v>
      </c>
      <c r="BC130" s="15"/>
      <c r="BD130" s="16"/>
      <c r="BE130" s="16"/>
      <c r="BF130" s="15"/>
      <c r="BG130" s="15"/>
      <c r="BH130" s="15"/>
      <c r="BI130" s="15"/>
      <c r="BJ130" s="6"/>
      <c r="BK130" s="6"/>
      <c r="BL130" s="12" t="e">
        <f t="shared" si="24"/>
        <v>#DIV/0!</v>
      </c>
      <c r="BM130" s="27"/>
      <c r="BN130" s="27"/>
      <c r="BO130" s="27"/>
      <c r="BP130" s="18"/>
      <c r="BQ130" s="12"/>
      <c r="BR130" s="14">
        <f>BQ130*BJ130/1000</f>
        <v>0</v>
      </c>
      <c r="BS130" s="12"/>
      <c r="BT130" s="16"/>
      <c r="BU130" s="27"/>
      <c r="BV130" s="9"/>
      <c r="BW130" s="7"/>
      <c r="BX130" s="100" t="str">
        <f t="shared" si="33"/>
        <v>--</v>
      </c>
      <c r="BY130" s="19"/>
      <c r="BZ130" s="19"/>
      <c r="CA130" s="19"/>
      <c r="CB130" s="19"/>
      <c r="CC130" s="106"/>
      <c r="CD130" s="106">
        <f t="shared" si="34"/>
        <v>0</v>
      </c>
      <c r="CE130" s="6"/>
      <c r="CF130" s="109"/>
      <c r="CG130" s="109"/>
    </row>
    <row r="131" spans="2:85">
      <c r="B131" s="64">
        <v>43591</v>
      </c>
      <c r="C131" s="6"/>
      <c r="D131" s="9"/>
      <c r="E131" s="10" t="str">
        <f t="shared" si="25"/>
        <v xml:space="preserve">  </v>
      </c>
      <c r="F131" s="11" t="str">
        <f t="shared" si="26"/>
        <v xml:space="preserve">  </v>
      </c>
      <c r="G131" s="11"/>
      <c r="H131" s="18"/>
      <c r="I131" s="27"/>
      <c r="J131" s="59"/>
      <c r="K131" s="6">
        <f t="shared" si="19"/>
        <v>0</v>
      </c>
      <c r="L131" s="24" t="str">
        <f>IF(ISERROR(K131*E131/1000),"--",K131*E131/1000)</f>
        <v>--</v>
      </c>
      <c r="M131" s="24">
        <v>325</v>
      </c>
      <c r="N131" s="12"/>
      <c r="O131" s="13"/>
      <c r="P131" s="9"/>
      <c r="Q131" s="10" t="str">
        <f t="shared" si="20"/>
        <v>--</v>
      </c>
      <c r="R131" s="9"/>
      <c r="S131" s="10" t="str">
        <f t="shared" si="21"/>
        <v>--</v>
      </c>
      <c r="T131" s="9"/>
      <c r="U131" s="10" t="str">
        <f t="shared" si="36"/>
        <v>--</v>
      </c>
      <c r="V131" s="11"/>
      <c r="W131" s="18"/>
      <c r="X131" s="22"/>
      <c r="Y131" s="59"/>
      <c r="Z131" s="6">
        <f t="shared" si="27"/>
        <v>0</v>
      </c>
      <c r="AA131" s="24" t="str">
        <f>IF(ISERROR(Z131*E131/1000),"--",Z131*E131/1000)</f>
        <v>--</v>
      </c>
      <c r="AB131" s="9"/>
      <c r="AC131" s="6"/>
      <c r="AD131" s="6"/>
      <c r="AE131" s="6"/>
      <c r="AF131" s="6"/>
      <c r="AG131" s="12" t="e">
        <f t="shared" si="28"/>
        <v>#DIV/0!</v>
      </c>
      <c r="AH131" s="24" t="str">
        <f t="shared" si="29"/>
        <v xml:space="preserve">  </v>
      </c>
      <c r="AI131" s="12" t="str">
        <f>IF(ISERROR(L131*1000/(2*AE131*578)),"  ",L131*1000/(2*AE131*578))</f>
        <v xml:space="preserve">  </v>
      </c>
      <c r="AJ131" s="6"/>
      <c r="AK131" s="6"/>
      <c r="AL131" s="6"/>
      <c r="AM131" s="6"/>
      <c r="AN131" s="6"/>
      <c r="AO131" s="12" t="e">
        <f t="shared" si="30"/>
        <v>#DIV/0!</v>
      </c>
      <c r="AP131" s="24" t="str">
        <f t="shared" si="31"/>
        <v xml:space="preserve">  </v>
      </c>
      <c r="AQ131" s="12" t="str">
        <f>IF(ISERROR(L131*1000/(2*AM131*578)),"  ",L131*1000/(2*AM131*578))</f>
        <v xml:space="preserve">  </v>
      </c>
      <c r="AR131" s="6"/>
      <c r="AS131" s="9"/>
      <c r="AT131" s="9"/>
      <c r="AU131" s="6"/>
      <c r="AV131" s="6"/>
      <c r="AW131" s="12" t="e">
        <f t="shared" si="32"/>
        <v>#DIV/0!</v>
      </c>
      <c r="AX131" s="12"/>
      <c r="AY131" s="24">
        <v>0</v>
      </c>
      <c r="AZ131" s="16">
        <f t="shared" si="22"/>
        <v>0</v>
      </c>
      <c r="BA131" s="16">
        <f t="shared" si="23"/>
        <v>0</v>
      </c>
      <c r="BB131" s="16">
        <f t="shared" si="35"/>
        <v>0</v>
      </c>
      <c r="BC131" s="15"/>
      <c r="BD131" s="16"/>
      <c r="BE131" s="16"/>
      <c r="BF131" s="15"/>
      <c r="BG131" s="15"/>
      <c r="BH131" s="15"/>
      <c r="BI131" s="15"/>
      <c r="BJ131" s="6"/>
      <c r="BK131" s="59"/>
      <c r="BL131" s="105" t="e">
        <f t="shared" si="24"/>
        <v>#DIV/0!</v>
      </c>
      <c r="BM131" s="22"/>
      <c r="BN131" s="22"/>
      <c r="BO131" s="22"/>
      <c r="BP131" s="23"/>
      <c r="BQ131" s="12"/>
      <c r="BR131" s="14">
        <f>BQ131*BJ131/1000</f>
        <v>0</v>
      </c>
      <c r="BS131" s="12"/>
      <c r="BT131" s="16"/>
      <c r="BU131" s="27"/>
      <c r="BV131" s="9"/>
      <c r="BW131" s="7"/>
      <c r="BX131" s="100" t="str">
        <f t="shared" si="33"/>
        <v>--</v>
      </c>
      <c r="BY131" s="19"/>
      <c r="BZ131" s="19"/>
      <c r="CA131" s="19"/>
      <c r="CB131" s="19"/>
      <c r="CC131" s="106"/>
      <c r="CD131" s="106">
        <f t="shared" si="34"/>
        <v>0</v>
      </c>
      <c r="CE131" s="6"/>
      <c r="CF131" s="109"/>
      <c r="CG131" s="109"/>
    </row>
    <row r="132" spans="2:85">
      <c r="B132" s="64">
        <v>43592</v>
      </c>
      <c r="C132" s="6"/>
      <c r="D132" s="9"/>
      <c r="E132" s="10" t="str">
        <f t="shared" si="25"/>
        <v xml:space="preserve">  </v>
      </c>
      <c r="F132" s="11" t="str">
        <f t="shared" si="26"/>
        <v xml:space="preserve">  </v>
      </c>
      <c r="G132" s="11"/>
      <c r="H132" s="18"/>
      <c r="I132" s="27"/>
      <c r="J132" s="59"/>
      <c r="K132" s="6">
        <f t="shared" si="19"/>
        <v>0</v>
      </c>
      <c r="L132" s="24" t="str">
        <f>IF(ISERROR(K132*E132/1000),"--",K132*E132/1000)</f>
        <v>--</v>
      </c>
      <c r="M132" s="24">
        <v>325</v>
      </c>
      <c r="N132" s="12"/>
      <c r="O132" s="13"/>
      <c r="P132" s="9"/>
      <c r="Q132" s="10" t="str">
        <f t="shared" si="20"/>
        <v>--</v>
      </c>
      <c r="R132" s="9"/>
      <c r="S132" s="10" t="str">
        <f t="shared" si="21"/>
        <v>--</v>
      </c>
      <c r="T132" s="9"/>
      <c r="U132" s="10" t="str">
        <f t="shared" si="36"/>
        <v>--</v>
      </c>
      <c r="V132" s="11"/>
      <c r="W132" s="18"/>
      <c r="X132" s="22"/>
      <c r="Y132" s="59"/>
      <c r="Z132" s="6">
        <f t="shared" si="27"/>
        <v>0</v>
      </c>
      <c r="AA132" s="24" t="str">
        <f>IF(ISERROR(Z132*E132/1000),"--",Z132*E132/1000)</f>
        <v>--</v>
      </c>
      <c r="AB132" s="9"/>
      <c r="AC132" s="6"/>
      <c r="AD132" s="6"/>
      <c r="AE132" s="6"/>
      <c r="AF132" s="6"/>
      <c r="AG132" s="12" t="e">
        <f t="shared" si="28"/>
        <v>#DIV/0!</v>
      </c>
      <c r="AH132" s="24" t="str">
        <f t="shared" si="29"/>
        <v xml:space="preserve">  </v>
      </c>
      <c r="AI132" s="12" t="str">
        <f>IF(ISERROR(L132*1000/(2*AE132*578)),"  ",L132*1000/(2*AE132*578))</f>
        <v xml:space="preserve">  </v>
      </c>
      <c r="AJ132" s="6"/>
      <c r="AK132" s="6"/>
      <c r="AL132" s="6"/>
      <c r="AM132" s="6"/>
      <c r="AN132" s="6"/>
      <c r="AO132" s="12" t="e">
        <f t="shared" si="30"/>
        <v>#DIV/0!</v>
      </c>
      <c r="AP132" s="24" t="str">
        <f t="shared" si="31"/>
        <v xml:space="preserve">  </v>
      </c>
      <c r="AQ132" s="12" t="str">
        <f>IF(ISERROR(L132*1000/(2*AM132*578)),"  ",L132*1000/(2*AM132*578))</f>
        <v xml:space="preserve">  </v>
      </c>
      <c r="AR132" s="6"/>
      <c r="AS132" s="9"/>
      <c r="AT132" s="9"/>
      <c r="AU132" s="6"/>
      <c r="AV132" s="6"/>
      <c r="AW132" s="12" t="e">
        <f t="shared" si="32"/>
        <v>#DIV/0!</v>
      </c>
      <c r="AX132" s="12"/>
      <c r="AY132" s="24">
        <v>0</v>
      </c>
      <c r="AZ132" s="16">
        <f t="shared" si="22"/>
        <v>0</v>
      </c>
      <c r="BA132" s="16">
        <f t="shared" si="23"/>
        <v>0</v>
      </c>
      <c r="BB132" s="16">
        <f t="shared" si="35"/>
        <v>0</v>
      </c>
      <c r="BC132" s="15"/>
      <c r="BD132" s="16"/>
      <c r="BE132" s="16"/>
      <c r="BF132" s="15"/>
      <c r="BG132" s="15"/>
      <c r="BH132" s="15"/>
      <c r="BI132" s="15"/>
      <c r="BJ132" s="6"/>
      <c r="BK132" s="59"/>
      <c r="BL132" s="105" t="e">
        <f t="shared" si="24"/>
        <v>#DIV/0!</v>
      </c>
      <c r="BM132" s="22"/>
      <c r="BN132" s="22"/>
      <c r="BO132" s="22"/>
      <c r="BP132" s="23"/>
      <c r="BQ132" s="12"/>
      <c r="BR132" s="14">
        <f>BQ132*BJ132/1000</f>
        <v>0</v>
      </c>
      <c r="BS132" s="12"/>
      <c r="BT132" s="16"/>
      <c r="BU132" s="27"/>
      <c r="BV132" s="9"/>
      <c r="BW132" s="7"/>
      <c r="BX132" s="100" t="str">
        <f t="shared" si="33"/>
        <v>--</v>
      </c>
      <c r="BY132" s="19"/>
      <c r="BZ132" s="19"/>
      <c r="CA132" s="19"/>
      <c r="CB132" s="19"/>
      <c r="CC132" s="106"/>
      <c r="CD132" s="106">
        <f t="shared" si="34"/>
        <v>0</v>
      </c>
      <c r="CE132" s="6"/>
      <c r="CF132" s="109"/>
      <c r="CG132" s="109"/>
    </row>
    <row r="133" spans="2:85">
      <c r="B133" s="64">
        <v>43593</v>
      </c>
      <c r="C133" s="6"/>
      <c r="D133" s="9"/>
      <c r="E133" s="10" t="str">
        <f t="shared" si="25"/>
        <v xml:space="preserve">  </v>
      </c>
      <c r="F133" s="11" t="str">
        <f t="shared" si="26"/>
        <v xml:space="preserve">  </v>
      </c>
      <c r="G133" s="11"/>
      <c r="H133" s="18"/>
      <c r="I133" s="27"/>
      <c r="J133" s="59"/>
      <c r="K133" s="6">
        <f t="shared" si="19"/>
        <v>0</v>
      </c>
      <c r="L133" s="24" t="str">
        <f>IF(ISERROR(K133*E133/1000),"--",K133*E133/1000)</f>
        <v>--</v>
      </c>
      <c r="M133" s="24">
        <v>325</v>
      </c>
      <c r="N133" s="12"/>
      <c r="O133" s="13"/>
      <c r="P133" s="9"/>
      <c r="Q133" s="10" t="str">
        <f t="shared" si="20"/>
        <v>--</v>
      </c>
      <c r="R133" s="9"/>
      <c r="S133" s="10" t="str">
        <f t="shared" si="21"/>
        <v>--</v>
      </c>
      <c r="T133" s="9"/>
      <c r="U133" s="10" t="str">
        <f t="shared" si="36"/>
        <v>--</v>
      </c>
      <c r="V133" s="11"/>
      <c r="W133" s="18"/>
      <c r="X133" s="22"/>
      <c r="Y133" s="59"/>
      <c r="Z133" s="6">
        <f t="shared" si="27"/>
        <v>0</v>
      </c>
      <c r="AA133" s="24" t="str">
        <f>IF(ISERROR(Z133*E133/1000),"--",Z133*E133/1000)</f>
        <v>--</v>
      </c>
      <c r="AB133" s="9"/>
      <c r="AC133" s="6"/>
      <c r="AD133" s="6"/>
      <c r="AE133" s="6"/>
      <c r="AF133" s="6"/>
      <c r="AG133" s="12" t="e">
        <f t="shared" si="28"/>
        <v>#DIV/0!</v>
      </c>
      <c r="AH133" s="24" t="str">
        <f t="shared" si="29"/>
        <v xml:space="preserve">  </v>
      </c>
      <c r="AI133" s="12" t="str">
        <f>IF(ISERROR(L133*1000/(2*AE133*578)),"  ",L133*1000/(2*AE133*578))</f>
        <v xml:space="preserve">  </v>
      </c>
      <c r="AJ133" s="6"/>
      <c r="AK133" s="6"/>
      <c r="AL133" s="6"/>
      <c r="AM133" s="6"/>
      <c r="AN133" s="6"/>
      <c r="AO133" s="12" t="e">
        <f t="shared" si="30"/>
        <v>#DIV/0!</v>
      </c>
      <c r="AP133" s="24" t="str">
        <f t="shared" si="31"/>
        <v xml:space="preserve">  </v>
      </c>
      <c r="AQ133" s="12" t="str">
        <f>IF(ISERROR(L133*1000/(2*AM133*578)),"  ",L133*1000/(2*AM133*578))</f>
        <v xml:space="preserve">  </v>
      </c>
      <c r="AR133" s="6"/>
      <c r="AS133" s="9"/>
      <c r="AT133" s="9"/>
      <c r="AU133" s="6"/>
      <c r="AV133" s="6"/>
      <c r="AW133" s="12" t="e">
        <f t="shared" si="32"/>
        <v>#DIV/0!</v>
      </c>
      <c r="AX133" s="12"/>
      <c r="AY133" s="24">
        <v>0</v>
      </c>
      <c r="AZ133" s="16">
        <f t="shared" si="22"/>
        <v>0</v>
      </c>
      <c r="BA133" s="16">
        <f t="shared" si="23"/>
        <v>0</v>
      </c>
      <c r="BB133" s="16">
        <f t="shared" si="35"/>
        <v>0</v>
      </c>
      <c r="BC133" s="15"/>
      <c r="BD133" s="16"/>
      <c r="BE133" s="16"/>
      <c r="BF133" s="15"/>
      <c r="BG133" s="15"/>
      <c r="BH133" s="15"/>
      <c r="BI133" s="15"/>
      <c r="BJ133" s="6"/>
      <c r="BK133" s="59"/>
      <c r="BL133" s="105" t="e">
        <f t="shared" si="24"/>
        <v>#DIV/0!</v>
      </c>
      <c r="BM133" s="22"/>
      <c r="BN133" s="22"/>
      <c r="BO133" s="22"/>
      <c r="BP133" s="23"/>
      <c r="BQ133" s="12"/>
      <c r="BR133" s="14">
        <f>BQ133*BJ133/1000</f>
        <v>0</v>
      </c>
      <c r="BS133" s="12"/>
      <c r="BT133" s="16"/>
      <c r="BU133" s="27"/>
      <c r="BV133" s="9"/>
      <c r="BW133" s="7"/>
      <c r="BX133" s="100" t="str">
        <f t="shared" si="33"/>
        <v>--</v>
      </c>
      <c r="BY133" s="19"/>
      <c r="BZ133" s="19"/>
      <c r="CA133" s="19"/>
      <c r="CB133" s="19"/>
      <c r="CC133" s="106"/>
      <c r="CD133" s="106">
        <f t="shared" si="34"/>
        <v>0</v>
      </c>
      <c r="CE133" s="6"/>
      <c r="CF133" s="109"/>
      <c r="CG133" s="109"/>
    </row>
    <row r="134" spans="2:85">
      <c r="B134" s="64">
        <v>43594</v>
      </c>
      <c r="C134" s="6"/>
      <c r="D134" s="9"/>
      <c r="E134" s="10" t="str">
        <f t="shared" si="25"/>
        <v xml:space="preserve">  </v>
      </c>
      <c r="F134" s="11" t="str">
        <f t="shared" si="26"/>
        <v xml:space="preserve">  </v>
      </c>
      <c r="G134" s="11"/>
      <c r="H134" s="18"/>
      <c r="I134" s="30"/>
      <c r="J134" s="59"/>
      <c r="K134" s="6">
        <f t="shared" ref="K134:K197" si="37">J134/2</f>
        <v>0</v>
      </c>
      <c r="L134" s="24" t="str">
        <f>IF(ISERROR(K134*E134/1000),"--",K134*E134/1000)</f>
        <v>--</v>
      </c>
      <c r="M134" s="24">
        <v>325</v>
      </c>
      <c r="N134" s="12"/>
      <c r="O134" s="13"/>
      <c r="P134" s="9"/>
      <c r="Q134" s="10" t="str">
        <f t="shared" ref="Q134:Q197" si="38">IF((P135-P134)&lt;=0,"--",P135-P134)</f>
        <v>--</v>
      </c>
      <c r="R134" s="9"/>
      <c r="S134" s="10" t="str">
        <f t="shared" ref="S134:S197" si="39">IF((R135-R134)&lt;=0,"--",R135-R134)</f>
        <v>--</v>
      </c>
      <c r="T134" s="9"/>
      <c r="U134" s="10" t="str">
        <f t="shared" si="36"/>
        <v>--</v>
      </c>
      <c r="V134" s="11"/>
      <c r="W134" s="18"/>
      <c r="X134" s="22"/>
      <c r="Y134" s="59"/>
      <c r="Z134" s="6">
        <f t="shared" si="27"/>
        <v>0</v>
      </c>
      <c r="AA134" s="24" t="str">
        <f>IF(ISERROR(Z134*E134/1000),"--",Z134*E134/1000)</f>
        <v>--</v>
      </c>
      <c r="AB134" s="9"/>
      <c r="AC134" s="6"/>
      <c r="AD134" s="6"/>
      <c r="AE134" s="6"/>
      <c r="AF134" s="6"/>
      <c r="AG134" s="12" t="e">
        <f t="shared" si="28"/>
        <v>#DIV/0!</v>
      </c>
      <c r="AH134" s="24" t="str">
        <f t="shared" si="29"/>
        <v xml:space="preserve">  </v>
      </c>
      <c r="AI134" s="12" t="str">
        <f>IF(ISERROR(L134*1000/(2*AE134*578)),"  ",L134*1000/(2*AE134*578))</f>
        <v xml:space="preserve">  </v>
      </c>
      <c r="AJ134" s="6"/>
      <c r="AK134" s="6"/>
      <c r="AL134" s="6"/>
      <c r="AM134" s="6"/>
      <c r="AN134" s="6"/>
      <c r="AO134" s="12" t="e">
        <f t="shared" si="30"/>
        <v>#DIV/0!</v>
      </c>
      <c r="AP134" s="24" t="str">
        <f t="shared" si="31"/>
        <v xml:space="preserve">  </v>
      </c>
      <c r="AQ134" s="12" t="str">
        <f>IF(ISERROR(L134*1000/(2*AM134*578)),"  ",L134*1000/(2*AM134*578))</f>
        <v xml:space="preserve">  </v>
      </c>
      <c r="AR134" s="6"/>
      <c r="AS134" s="9"/>
      <c r="AT134" s="9"/>
      <c r="AU134" s="6"/>
      <c r="AV134" s="6"/>
      <c r="AW134" s="12" t="e">
        <f t="shared" si="32"/>
        <v>#DIV/0!</v>
      </c>
      <c r="AX134" s="12"/>
      <c r="AY134" s="24">
        <v>0</v>
      </c>
      <c r="AZ134" s="16">
        <f t="shared" ref="AZ134:AZ197" si="40">AY134*0.432</f>
        <v>0</v>
      </c>
      <c r="BA134" s="16">
        <f t="shared" ref="BA134:BA197" si="41">AZ134*AU134/1000</f>
        <v>0</v>
      </c>
      <c r="BB134" s="16">
        <f t="shared" si="35"/>
        <v>0</v>
      </c>
      <c r="BC134" s="15"/>
      <c r="BD134" s="16"/>
      <c r="BE134" s="16"/>
      <c r="BF134" s="15"/>
      <c r="BG134" s="15"/>
      <c r="BH134" s="15"/>
      <c r="BI134" s="15"/>
      <c r="BJ134" s="6"/>
      <c r="BK134" s="59"/>
      <c r="BL134" s="105" t="e">
        <f t="shared" ref="BL134:BL197" si="42">BK134/BJ134</f>
        <v>#DIV/0!</v>
      </c>
      <c r="BM134" s="22"/>
      <c r="BN134" s="22"/>
      <c r="BO134" s="22"/>
      <c r="BP134" s="23"/>
      <c r="BQ134" s="12"/>
      <c r="BR134" s="14">
        <f>BQ134*BJ134/1000</f>
        <v>0</v>
      </c>
      <c r="BS134" s="12"/>
      <c r="BT134" s="16"/>
      <c r="BU134" s="27"/>
      <c r="BV134" s="9"/>
      <c r="BW134" s="7"/>
      <c r="BX134" s="100" t="str">
        <f t="shared" si="33"/>
        <v>--</v>
      </c>
      <c r="BY134" s="19"/>
      <c r="BZ134" s="19"/>
      <c r="CA134" s="19"/>
      <c r="CB134" s="19"/>
      <c r="CC134" s="106"/>
      <c r="CD134" s="106">
        <f t="shared" si="34"/>
        <v>0</v>
      </c>
      <c r="CE134" s="6"/>
      <c r="CF134" s="109"/>
      <c r="CG134" s="109"/>
    </row>
    <row r="135" spans="2:85">
      <c r="B135" s="64">
        <v>43595</v>
      </c>
      <c r="C135" s="6"/>
      <c r="D135" s="9"/>
      <c r="E135" s="10" t="str">
        <f t="shared" ref="E135:E198" si="43">IF((D136-D135)&lt;=0,"  ",D136-D135)</f>
        <v xml:space="preserve">  </v>
      </c>
      <c r="F135" s="11" t="str">
        <f t="shared" ref="F135:F198" si="44">IF(E135="  ","  ",E135/86.4)</f>
        <v xml:space="preserve">  </v>
      </c>
      <c r="G135" s="11"/>
      <c r="H135" s="18"/>
      <c r="I135" s="27"/>
      <c r="J135" s="59"/>
      <c r="K135" s="6">
        <f t="shared" si="37"/>
        <v>0</v>
      </c>
      <c r="L135" s="24" t="str">
        <f>IF(ISERROR(K135*E135/1000),"--",K135*E135/1000)</f>
        <v>--</v>
      </c>
      <c r="M135" s="24">
        <v>325</v>
      </c>
      <c r="N135" s="12"/>
      <c r="O135" s="13"/>
      <c r="P135" s="9"/>
      <c r="Q135" s="10" t="str">
        <f t="shared" si="38"/>
        <v>--</v>
      </c>
      <c r="R135" s="9"/>
      <c r="S135" s="10" t="str">
        <f t="shared" si="39"/>
        <v>--</v>
      </c>
      <c r="T135" s="9"/>
      <c r="U135" s="10" t="str">
        <f t="shared" si="36"/>
        <v>--</v>
      </c>
      <c r="V135" s="11"/>
      <c r="W135" s="18"/>
      <c r="X135" s="22"/>
      <c r="Y135" s="59"/>
      <c r="Z135" s="6">
        <f t="shared" ref="Z135:Z198" si="45">Y135/2</f>
        <v>0</v>
      </c>
      <c r="AA135" s="24" t="str">
        <f>IF(ISERROR(Z135*E135/1000),"--",Z135*E135/1000)</f>
        <v>--</v>
      </c>
      <c r="AB135" s="9"/>
      <c r="AC135" s="6"/>
      <c r="AD135" s="6"/>
      <c r="AE135" s="6"/>
      <c r="AF135" s="6"/>
      <c r="AG135" s="12" t="e">
        <f t="shared" ref="AG135:AG198" si="46">AF135/AE135</f>
        <v>#DIV/0!</v>
      </c>
      <c r="AH135" s="24" t="str">
        <f t="shared" ref="AH135:AH198" si="47">IF(ISERROR(AD135*1000/AE135),"  ",(AD135*1000/AE135))</f>
        <v xml:space="preserve">  </v>
      </c>
      <c r="AI135" s="12" t="str">
        <f>IF(ISERROR(L135*1000/(2*AE135*578)),"  ",L135*1000/(2*AE135*578))</f>
        <v xml:space="preserve">  </v>
      </c>
      <c r="AJ135" s="6"/>
      <c r="AK135" s="6"/>
      <c r="AL135" s="6"/>
      <c r="AM135" s="6"/>
      <c r="AN135" s="6"/>
      <c r="AO135" s="12" t="e">
        <f t="shared" ref="AO135:AO198" si="48">AN135/AM135</f>
        <v>#DIV/0!</v>
      </c>
      <c r="AP135" s="24" t="str">
        <f t="shared" ref="AP135:AP198" si="49">IF(ISERROR(AL135*1000/AM135),"  ",(AL135*1000/AM135))</f>
        <v xml:space="preserve">  </v>
      </c>
      <c r="AQ135" s="12" t="str">
        <f>IF(ISERROR(L135*1000/(2*AM135*578)),"  ",L135*1000/(2*AM135*578))</f>
        <v xml:space="preserve">  </v>
      </c>
      <c r="AR135" s="6"/>
      <c r="AS135" s="9"/>
      <c r="AT135" s="9"/>
      <c r="AU135" s="6"/>
      <c r="AV135" s="6"/>
      <c r="AW135" s="12" t="e">
        <f t="shared" ref="AW135:AW198" si="50">AV135/AU135</f>
        <v>#DIV/0!</v>
      </c>
      <c r="AX135" s="12"/>
      <c r="AY135" s="24">
        <v>0</v>
      </c>
      <c r="AZ135" s="16">
        <f t="shared" si="40"/>
        <v>0</v>
      </c>
      <c r="BA135" s="16">
        <f t="shared" si="41"/>
        <v>0</v>
      </c>
      <c r="BB135" s="16">
        <f t="shared" si="35"/>
        <v>0</v>
      </c>
      <c r="BC135" s="15"/>
      <c r="BD135" s="16"/>
      <c r="BE135" s="16"/>
      <c r="BF135" s="15"/>
      <c r="BG135" s="15"/>
      <c r="BH135" s="15"/>
      <c r="BI135" s="15"/>
      <c r="BJ135" s="6"/>
      <c r="BK135" s="59"/>
      <c r="BL135" s="105" t="e">
        <f t="shared" si="42"/>
        <v>#DIV/0!</v>
      </c>
      <c r="BM135" s="22"/>
      <c r="BN135" s="22"/>
      <c r="BO135" s="22"/>
      <c r="BP135" s="23"/>
      <c r="BQ135" s="12"/>
      <c r="BR135" s="14">
        <f>BQ135*BJ135/1000</f>
        <v>0</v>
      </c>
      <c r="BS135" s="12"/>
      <c r="BT135" s="16"/>
      <c r="BU135" s="27"/>
      <c r="BV135" s="9"/>
      <c r="BW135" s="7"/>
      <c r="BX135" s="100" t="str">
        <f t="shared" ref="BX135:BX198" si="51">IF((BW136-BW135)&lt;=0,"--",(BW136-BW135)*50)</f>
        <v>--</v>
      </c>
      <c r="BY135" s="19"/>
      <c r="BZ135" s="19"/>
      <c r="CA135" s="19"/>
      <c r="CB135" s="19"/>
      <c r="CC135" s="106"/>
      <c r="CD135" s="106">
        <f t="shared" si="34"/>
        <v>0</v>
      </c>
      <c r="CE135" s="6"/>
      <c r="CF135" s="109"/>
      <c r="CG135" s="109"/>
    </row>
    <row r="136" spans="2:85">
      <c r="B136" s="64">
        <v>43596</v>
      </c>
      <c r="C136" s="6"/>
      <c r="D136" s="9"/>
      <c r="E136" s="10" t="str">
        <f t="shared" si="43"/>
        <v xml:space="preserve">  </v>
      </c>
      <c r="F136" s="11" t="str">
        <f t="shared" si="44"/>
        <v xml:space="preserve">  </v>
      </c>
      <c r="G136" s="11"/>
      <c r="H136" s="18"/>
      <c r="I136" s="27"/>
      <c r="J136" s="59"/>
      <c r="K136" s="6">
        <f t="shared" si="37"/>
        <v>0</v>
      </c>
      <c r="L136" s="24" t="str">
        <f>IF(ISERROR(K136*E136/1000),"--",K136*E136/1000)</f>
        <v>--</v>
      </c>
      <c r="M136" s="24">
        <v>325</v>
      </c>
      <c r="N136" s="12"/>
      <c r="O136" s="13"/>
      <c r="P136" s="9"/>
      <c r="Q136" s="10" t="str">
        <f t="shared" si="38"/>
        <v>--</v>
      </c>
      <c r="R136" s="9"/>
      <c r="S136" s="10" t="str">
        <f t="shared" si="39"/>
        <v>--</v>
      </c>
      <c r="T136" s="9"/>
      <c r="U136" s="10" t="str">
        <f t="shared" si="36"/>
        <v>--</v>
      </c>
      <c r="V136" s="11"/>
      <c r="W136" s="18"/>
      <c r="X136" s="22"/>
      <c r="Y136" s="59"/>
      <c r="Z136" s="6">
        <f t="shared" si="45"/>
        <v>0</v>
      </c>
      <c r="AA136" s="24" t="str">
        <f>IF(ISERROR(Z136*E136/1000),"--",Z136*E136/1000)</f>
        <v>--</v>
      </c>
      <c r="AB136" s="9"/>
      <c r="AC136" s="6"/>
      <c r="AD136" s="6"/>
      <c r="AE136" s="6"/>
      <c r="AF136" s="6"/>
      <c r="AG136" s="12" t="e">
        <f t="shared" si="46"/>
        <v>#DIV/0!</v>
      </c>
      <c r="AH136" s="24" t="str">
        <f t="shared" si="47"/>
        <v xml:space="preserve">  </v>
      </c>
      <c r="AI136" s="12" t="str">
        <f>IF(ISERROR(L136*1000/(2*AE136*578)),"  ",L136*1000/(2*AE136*578))</f>
        <v xml:space="preserve">  </v>
      </c>
      <c r="AJ136" s="6"/>
      <c r="AK136" s="6"/>
      <c r="AL136" s="6"/>
      <c r="AM136" s="6"/>
      <c r="AN136" s="6"/>
      <c r="AO136" s="12" t="e">
        <f t="shared" si="48"/>
        <v>#DIV/0!</v>
      </c>
      <c r="AP136" s="24" t="str">
        <f t="shared" si="49"/>
        <v xml:space="preserve">  </v>
      </c>
      <c r="AQ136" s="12" t="str">
        <f>IF(ISERROR(L136*1000/(2*AM136*578)),"  ",L136*1000/(2*AM136*578))</f>
        <v xml:space="preserve">  </v>
      </c>
      <c r="AR136" s="6"/>
      <c r="AS136" s="9"/>
      <c r="AT136" s="9"/>
      <c r="AU136" s="6"/>
      <c r="AV136" s="6"/>
      <c r="AW136" s="12" t="e">
        <f t="shared" si="50"/>
        <v>#DIV/0!</v>
      </c>
      <c r="AX136" s="12"/>
      <c r="AY136" s="24">
        <v>0</v>
      </c>
      <c r="AZ136" s="16">
        <f t="shared" si="40"/>
        <v>0</v>
      </c>
      <c r="BA136" s="16">
        <f t="shared" si="41"/>
        <v>0</v>
      </c>
      <c r="BB136" s="16">
        <f t="shared" si="35"/>
        <v>0</v>
      </c>
      <c r="BC136" s="15"/>
      <c r="BD136" s="16"/>
      <c r="BE136" s="16"/>
      <c r="BF136" s="15"/>
      <c r="BG136" s="15"/>
      <c r="BH136" s="15"/>
      <c r="BI136" s="15"/>
      <c r="BJ136" s="6"/>
      <c r="BK136" s="59"/>
      <c r="BL136" s="105" t="e">
        <f t="shared" si="42"/>
        <v>#DIV/0!</v>
      </c>
      <c r="BM136" s="22"/>
      <c r="BN136" s="22"/>
      <c r="BO136" s="22"/>
      <c r="BP136" s="23"/>
      <c r="BQ136" s="12"/>
      <c r="BR136" s="14">
        <f>BQ136*BJ136/1000</f>
        <v>0</v>
      </c>
      <c r="BS136" s="12"/>
      <c r="BT136" s="16"/>
      <c r="BU136" s="27"/>
      <c r="BV136" s="9"/>
      <c r="BW136" s="7"/>
      <c r="BX136" s="100" t="str">
        <f t="shared" si="51"/>
        <v>--</v>
      </c>
      <c r="BY136" s="19"/>
      <c r="BZ136" s="19"/>
      <c r="CA136" s="19"/>
      <c r="CB136" s="19"/>
      <c r="CC136" s="106"/>
      <c r="CD136" s="106">
        <f t="shared" ref="CD136:CD199" si="52">IF(CC137-CC136&lt;0,0,CC137-CC136)</f>
        <v>0</v>
      </c>
      <c r="CE136" s="6"/>
      <c r="CF136" s="109"/>
      <c r="CG136" s="109"/>
    </row>
    <row r="137" spans="2:85">
      <c r="B137" s="64">
        <v>43597</v>
      </c>
      <c r="C137" s="6"/>
      <c r="D137" s="9"/>
      <c r="E137" s="10" t="str">
        <f t="shared" si="43"/>
        <v xml:space="preserve">  </v>
      </c>
      <c r="F137" s="11" t="str">
        <f t="shared" si="44"/>
        <v xml:space="preserve">  </v>
      </c>
      <c r="G137" s="11"/>
      <c r="H137" s="18"/>
      <c r="I137" s="27"/>
      <c r="J137" s="59"/>
      <c r="K137" s="6">
        <f t="shared" si="37"/>
        <v>0</v>
      </c>
      <c r="L137" s="24" t="str">
        <f>IF(ISERROR(K137*E137/1000),"--",K137*E137/1000)</f>
        <v>--</v>
      </c>
      <c r="M137" s="24">
        <v>325</v>
      </c>
      <c r="N137" s="12"/>
      <c r="O137" s="13"/>
      <c r="P137" s="9"/>
      <c r="Q137" s="10" t="str">
        <f t="shared" si="38"/>
        <v>--</v>
      </c>
      <c r="R137" s="9"/>
      <c r="S137" s="10" t="str">
        <f t="shared" si="39"/>
        <v>--</v>
      </c>
      <c r="T137" s="9"/>
      <c r="U137" s="10" t="str">
        <f t="shared" si="36"/>
        <v>--</v>
      </c>
      <c r="V137" s="11"/>
      <c r="W137" s="18"/>
      <c r="X137" s="22"/>
      <c r="Y137" s="59"/>
      <c r="Z137" s="6">
        <f t="shared" si="45"/>
        <v>0</v>
      </c>
      <c r="AA137" s="24" t="str">
        <f>IF(ISERROR(Z137*E137/1000),"--",Z137*E137/1000)</f>
        <v>--</v>
      </c>
      <c r="AB137" s="9"/>
      <c r="AC137" s="6"/>
      <c r="AD137" s="6"/>
      <c r="AE137" s="6"/>
      <c r="AF137" s="6"/>
      <c r="AG137" s="12" t="e">
        <f t="shared" si="46"/>
        <v>#DIV/0!</v>
      </c>
      <c r="AH137" s="24" t="str">
        <f t="shared" si="47"/>
        <v xml:space="preserve">  </v>
      </c>
      <c r="AI137" s="12" t="str">
        <f>IF(ISERROR(L137*1000/(2*AE137*578)),"  ",L137*1000/(2*AE137*578))</f>
        <v xml:space="preserve">  </v>
      </c>
      <c r="AJ137" s="6"/>
      <c r="AK137" s="6"/>
      <c r="AL137" s="6"/>
      <c r="AM137" s="6"/>
      <c r="AN137" s="6"/>
      <c r="AO137" s="12" t="e">
        <f t="shared" si="48"/>
        <v>#DIV/0!</v>
      </c>
      <c r="AP137" s="24" t="str">
        <f t="shared" si="49"/>
        <v xml:space="preserve">  </v>
      </c>
      <c r="AQ137" s="12" t="str">
        <f>IF(ISERROR(L137*1000/(2*AM137*578)),"  ",L137*1000/(2*AM137*578))</f>
        <v xml:space="preserve">  </v>
      </c>
      <c r="AR137" s="6"/>
      <c r="AS137" s="9"/>
      <c r="AT137" s="9"/>
      <c r="AU137" s="6"/>
      <c r="AV137" s="6"/>
      <c r="AW137" s="12" t="e">
        <f t="shared" si="50"/>
        <v>#DIV/0!</v>
      </c>
      <c r="AX137" s="12"/>
      <c r="AY137" s="24">
        <v>0</v>
      </c>
      <c r="AZ137" s="16">
        <f t="shared" si="40"/>
        <v>0</v>
      </c>
      <c r="BA137" s="16">
        <f t="shared" si="41"/>
        <v>0</v>
      </c>
      <c r="BB137" s="16">
        <f t="shared" si="35"/>
        <v>0</v>
      </c>
      <c r="BC137" s="15"/>
      <c r="BD137" s="16"/>
      <c r="BE137" s="16"/>
      <c r="BF137" s="15"/>
      <c r="BG137" s="15"/>
      <c r="BH137" s="15"/>
      <c r="BI137" s="15"/>
      <c r="BJ137" s="6"/>
      <c r="BK137" s="59"/>
      <c r="BL137" s="105" t="e">
        <f t="shared" si="42"/>
        <v>#DIV/0!</v>
      </c>
      <c r="BM137" s="22"/>
      <c r="BN137" s="22"/>
      <c r="BO137" s="22"/>
      <c r="BP137" s="23"/>
      <c r="BQ137" s="12"/>
      <c r="BR137" s="14">
        <f>BQ137*BJ137/1000</f>
        <v>0</v>
      </c>
      <c r="BS137" s="12"/>
      <c r="BT137" s="16"/>
      <c r="BU137" s="27"/>
      <c r="BV137" s="9"/>
      <c r="BW137" s="7"/>
      <c r="BX137" s="100" t="str">
        <f t="shared" si="51"/>
        <v>--</v>
      </c>
      <c r="BY137" s="19"/>
      <c r="BZ137" s="19"/>
      <c r="CA137" s="19"/>
      <c r="CB137" s="19"/>
      <c r="CC137" s="106"/>
      <c r="CD137" s="106">
        <f t="shared" si="52"/>
        <v>0</v>
      </c>
      <c r="CE137" s="6"/>
      <c r="CF137" s="109"/>
      <c r="CG137" s="109"/>
    </row>
    <row r="138" spans="2:85">
      <c r="B138" s="64">
        <v>43598</v>
      </c>
      <c r="C138" s="6"/>
      <c r="D138" s="9"/>
      <c r="E138" s="10" t="str">
        <f t="shared" si="43"/>
        <v xml:space="preserve">  </v>
      </c>
      <c r="F138" s="11" t="str">
        <f t="shared" si="44"/>
        <v xml:space="preserve">  </v>
      </c>
      <c r="G138" s="11"/>
      <c r="H138" s="18"/>
      <c r="I138" s="27"/>
      <c r="J138" s="6"/>
      <c r="K138" s="6">
        <f t="shared" si="37"/>
        <v>0</v>
      </c>
      <c r="L138" s="24" t="str">
        <f>IF(ISERROR(K138*E138/1000),"--",K138*E138/1000)</f>
        <v>--</v>
      </c>
      <c r="M138" s="24">
        <v>325</v>
      </c>
      <c r="N138" s="12"/>
      <c r="O138" s="13"/>
      <c r="P138" s="9"/>
      <c r="Q138" s="10" t="str">
        <f t="shared" si="38"/>
        <v>--</v>
      </c>
      <c r="R138" s="9"/>
      <c r="S138" s="10" t="str">
        <f t="shared" si="39"/>
        <v>--</v>
      </c>
      <c r="T138" s="9"/>
      <c r="U138" s="10" t="str">
        <f t="shared" si="36"/>
        <v>--</v>
      </c>
      <c r="V138" s="11"/>
      <c r="W138" s="18"/>
      <c r="X138" s="22"/>
      <c r="Y138" s="6"/>
      <c r="Z138" s="6">
        <f t="shared" si="45"/>
        <v>0</v>
      </c>
      <c r="AA138" s="24" t="str">
        <f>IF(ISERROR(Z138*E138/1000),"--",Z138*E138/1000)</f>
        <v>--</v>
      </c>
      <c r="AB138" s="9"/>
      <c r="AC138" s="6"/>
      <c r="AD138" s="6"/>
      <c r="AE138" s="6"/>
      <c r="AF138" s="6"/>
      <c r="AG138" s="12" t="e">
        <f t="shared" si="46"/>
        <v>#DIV/0!</v>
      </c>
      <c r="AH138" s="24" t="str">
        <f t="shared" si="47"/>
        <v xml:space="preserve">  </v>
      </c>
      <c r="AI138" s="12" t="str">
        <f>IF(ISERROR(L138*1000/(2*AE138*578)),"  ",L138*1000/(2*AE138*578))</f>
        <v xml:space="preserve">  </v>
      </c>
      <c r="AJ138" s="6"/>
      <c r="AK138" s="6"/>
      <c r="AL138" s="6"/>
      <c r="AM138" s="6"/>
      <c r="AN138" s="6"/>
      <c r="AO138" s="12" t="e">
        <f t="shared" si="48"/>
        <v>#DIV/0!</v>
      </c>
      <c r="AP138" s="24" t="str">
        <f t="shared" si="49"/>
        <v xml:space="preserve">  </v>
      </c>
      <c r="AQ138" s="12" t="str">
        <f>IF(ISERROR(L138*1000/(2*AM138*578)),"  ",L138*1000/(2*AM138*578))</f>
        <v xml:space="preserve">  </v>
      </c>
      <c r="AR138" s="6"/>
      <c r="AS138" s="9"/>
      <c r="AT138" s="9"/>
      <c r="AU138" s="6"/>
      <c r="AV138" s="6"/>
      <c r="AW138" s="12" t="e">
        <f t="shared" si="50"/>
        <v>#DIV/0!</v>
      </c>
      <c r="AX138" s="12"/>
      <c r="AY138" s="24">
        <v>0</v>
      </c>
      <c r="AZ138" s="16">
        <f t="shared" si="40"/>
        <v>0</v>
      </c>
      <c r="BA138" s="16">
        <f t="shared" si="41"/>
        <v>0</v>
      </c>
      <c r="BB138" s="16">
        <f t="shared" si="35"/>
        <v>0</v>
      </c>
      <c r="BC138" s="15"/>
      <c r="BD138" s="16"/>
      <c r="BE138" s="16"/>
      <c r="BF138" s="15"/>
      <c r="BG138" s="15"/>
      <c r="BH138" s="15"/>
      <c r="BI138" s="15"/>
      <c r="BJ138" s="59"/>
      <c r="BK138" s="6"/>
      <c r="BL138" s="12" t="e">
        <f t="shared" si="42"/>
        <v>#DIV/0!</v>
      </c>
      <c r="BM138" s="22"/>
      <c r="BN138" s="22"/>
      <c r="BO138" s="22"/>
      <c r="BP138" s="23"/>
      <c r="BQ138" s="12"/>
      <c r="BR138" s="14">
        <f>BQ138*BJ138/1000</f>
        <v>0</v>
      </c>
      <c r="BS138" s="12"/>
      <c r="BT138" s="16"/>
      <c r="BU138" s="27"/>
      <c r="BV138" s="9"/>
      <c r="BW138" s="7"/>
      <c r="BX138" s="100" t="str">
        <f t="shared" si="51"/>
        <v>--</v>
      </c>
      <c r="BY138" s="19"/>
      <c r="BZ138" s="19"/>
      <c r="CA138" s="19"/>
      <c r="CB138" s="19"/>
      <c r="CC138" s="106"/>
      <c r="CD138" s="106">
        <f t="shared" si="52"/>
        <v>0</v>
      </c>
      <c r="CE138" s="6"/>
      <c r="CF138" s="109"/>
      <c r="CG138" s="109"/>
    </row>
    <row r="139" spans="2:85">
      <c r="B139" s="64">
        <v>43599</v>
      </c>
      <c r="C139" s="6"/>
      <c r="D139" s="9"/>
      <c r="E139" s="10" t="str">
        <f t="shared" si="43"/>
        <v xml:space="preserve">  </v>
      </c>
      <c r="F139" s="11" t="str">
        <f t="shared" si="44"/>
        <v xml:space="preserve">  </v>
      </c>
      <c r="G139" s="11"/>
      <c r="H139" s="18"/>
      <c r="I139" s="27"/>
      <c r="J139" s="6"/>
      <c r="K139" s="6">
        <f t="shared" si="37"/>
        <v>0</v>
      </c>
      <c r="L139" s="24" t="str">
        <f>IF(ISERROR(K139*E139/1000),"--",K139*E139/1000)</f>
        <v>--</v>
      </c>
      <c r="M139" s="24">
        <v>325</v>
      </c>
      <c r="N139" s="12"/>
      <c r="O139" s="13"/>
      <c r="P139" s="9"/>
      <c r="Q139" s="10" t="str">
        <f t="shared" si="38"/>
        <v>--</v>
      </c>
      <c r="R139" s="9"/>
      <c r="S139" s="10" t="str">
        <f t="shared" si="39"/>
        <v>--</v>
      </c>
      <c r="T139" s="9"/>
      <c r="U139" s="10" t="str">
        <f t="shared" si="36"/>
        <v>--</v>
      </c>
      <c r="V139" s="11"/>
      <c r="W139" s="18"/>
      <c r="X139" s="22"/>
      <c r="Y139" s="6"/>
      <c r="Z139" s="6">
        <f t="shared" si="45"/>
        <v>0</v>
      </c>
      <c r="AA139" s="24" t="str">
        <f>IF(ISERROR(Z139*E139/1000),"--",Z139*E139/1000)</f>
        <v>--</v>
      </c>
      <c r="AB139" s="9"/>
      <c r="AC139" s="6"/>
      <c r="AD139" s="6"/>
      <c r="AE139" s="6"/>
      <c r="AF139" s="6"/>
      <c r="AG139" s="12" t="e">
        <f t="shared" si="46"/>
        <v>#DIV/0!</v>
      </c>
      <c r="AH139" s="24" t="str">
        <f t="shared" si="47"/>
        <v xml:space="preserve">  </v>
      </c>
      <c r="AI139" s="12" t="str">
        <f>IF(ISERROR(L139*1000/(2*AE139*578)),"  ",L139*1000/(2*AE139*578))</f>
        <v xml:space="preserve">  </v>
      </c>
      <c r="AJ139" s="6"/>
      <c r="AK139" s="6"/>
      <c r="AL139" s="6"/>
      <c r="AM139" s="6"/>
      <c r="AN139" s="6"/>
      <c r="AO139" s="12" t="e">
        <f t="shared" si="48"/>
        <v>#DIV/0!</v>
      </c>
      <c r="AP139" s="24" t="str">
        <f t="shared" si="49"/>
        <v xml:space="preserve">  </v>
      </c>
      <c r="AQ139" s="12" t="str">
        <f>IF(ISERROR(L139*1000/(2*AM139*578)),"  ",L139*1000/(2*AM139*578))</f>
        <v xml:space="preserve">  </v>
      </c>
      <c r="AR139" s="6"/>
      <c r="AS139" s="9"/>
      <c r="AT139" s="9"/>
      <c r="AU139" s="6"/>
      <c r="AV139" s="6"/>
      <c r="AW139" s="12" t="e">
        <f t="shared" si="50"/>
        <v>#DIV/0!</v>
      </c>
      <c r="AX139" s="12"/>
      <c r="AY139" s="24">
        <v>0</v>
      </c>
      <c r="AZ139" s="16">
        <f t="shared" si="40"/>
        <v>0</v>
      </c>
      <c r="BA139" s="16">
        <f t="shared" si="41"/>
        <v>0</v>
      </c>
      <c r="BB139" s="16">
        <f t="shared" si="35"/>
        <v>0</v>
      </c>
      <c r="BC139" s="15"/>
      <c r="BD139" s="16"/>
      <c r="BE139" s="16"/>
      <c r="BF139" s="15"/>
      <c r="BG139" s="15"/>
      <c r="BH139" s="15"/>
      <c r="BI139" s="15"/>
      <c r="BJ139" s="59"/>
      <c r="BK139" s="6"/>
      <c r="BL139" s="12" t="e">
        <f t="shared" si="42"/>
        <v>#DIV/0!</v>
      </c>
      <c r="BM139" s="22"/>
      <c r="BN139" s="22"/>
      <c r="BO139" s="22"/>
      <c r="BP139" s="23"/>
      <c r="BQ139" s="12"/>
      <c r="BR139" s="14">
        <f>BQ139*BJ139/1000</f>
        <v>0</v>
      </c>
      <c r="BS139" s="12"/>
      <c r="BT139" s="16"/>
      <c r="BU139" s="27"/>
      <c r="BV139" s="9"/>
      <c r="BW139" s="7"/>
      <c r="BX139" s="100" t="str">
        <f t="shared" si="51"/>
        <v>--</v>
      </c>
      <c r="BY139" s="19"/>
      <c r="BZ139" s="19"/>
      <c r="CA139" s="19"/>
      <c r="CB139" s="19"/>
      <c r="CC139" s="106"/>
      <c r="CD139" s="106">
        <f t="shared" si="52"/>
        <v>0</v>
      </c>
      <c r="CE139" s="6"/>
      <c r="CF139" s="109"/>
      <c r="CG139" s="109"/>
    </row>
    <row r="140" spans="2:85">
      <c r="B140" s="64">
        <v>43600</v>
      </c>
      <c r="C140" s="6"/>
      <c r="D140" s="9"/>
      <c r="E140" s="10" t="str">
        <f t="shared" si="43"/>
        <v xml:space="preserve">  </v>
      </c>
      <c r="F140" s="11" t="str">
        <f t="shared" si="44"/>
        <v xml:space="preserve">  </v>
      </c>
      <c r="G140" s="11"/>
      <c r="H140" s="18"/>
      <c r="I140" s="27"/>
      <c r="J140" s="6"/>
      <c r="K140" s="6">
        <f t="shared" si="37"/>
        <v>0</v>
      </c>
      <c r="L140" s="24" t="str">
        <f>IF(ISERROR(K140*E140/1000),"--",K140*E140/1000)</f>
        <v>--</v>
      </c>
      <c r="M140" s="24">
        <v>325</v>
      </c>
      <c r="N140" s="12"/>
      <c r="O140" s="13"/>
      <c r="P140" s="9"/>
      <c r="Q140" s="10" t="str">
        <f t="shared" si="38"/>
        <v>--</v>
      </c>
      <c r="R140" s="9"/>
      <c r="S140" s="10" t="str">
        <f t="shared" si="39"/>
        <v>--</v>
      </c>
      <c r="T140" s="9"/>
      <c r="U140" s="10" t="str">
        <f t="shared" si="36"/>
        <v>--</v>
      </c>
      <c r="V140" s="11"/>
      <c r="W140" s="18"/>
      <c r="X140" s="22"/>
      <c r="Y140" s="6"/>
      <c r="Z140" s="6">
        <f t="shared" si="45"/>
        <v>0</v>
      </c>
      <c r="AA140" s="24" t="str">
        <f>IF(ISERROR(Z140*E140/1000),"--",Z140*E140/1000)</f>
        <v>--</v>
      </c>
      <c r="AB140" s="9"/>
      <c r="AC140" s="6"/>
      <c r="AD140" s="6"/>
      <c r="AE140" s="6"/>
      <c r="AF140" s="6"/>
      <c r="AG140" s="12" t="e">
        <f t="shared" si="46"/>
        <v>#DIV/0!</v>
      </c>
      <c r="AH140" s="24" t="str">
        <f t="shared" si="47"/>
        <v xml:space="preserve">  </v>
      </c>
      <c r="AI140" s="12" t="str">
        <f>IF(ISERROR(L140*1000/(2*AE140*578)),"  ",L140*1000/(2*AE140*578))</f>
        <v xml:space="preserve">  </v>
      </c>
      <c r="AJ140" s="6"/>
      <c r="AK140" s="6"/>
      <c r="AL140" s="6"/>
      <c r="AM140" s="6"/>
      <c r="AN140" s="6"/>
      <c r="AO140" s="12" t="e">
        <f t="shared" si="48"/>
        <v>#DIV/0!</v>
      </c>
      <c r="AP140" s="24" t="str">
        <f t="shared" si="49"/>
        <v xml:space="preserve">  </v>
      </c>
      <c r="AQ140" s="12" t="str">
        <f>IF(ISERROR(L140*1000/(2*AM140*578)),"  ",L140*1000/(2*AM140*578))</f>
        <v xml:space="preserve">  </v>
      </c>
      <c r="AR140" s="6"/>
      <c r="AS140" s="9"/>
      <c r="AT140" s="9"/>
      <c r="AU140" s="6"/>
      <c r="AV140" s="6"/>
      <c r="AW140" s="12" t="e">
        <f t="shared" si="50"/>
        <v>#DIV/0!</v>
      </c>
      <c r="AX140" s="12"/>
      <c r="AY140" s="24">
        <v>0</v>
      </c>
      <c r="AZ140" s="16">
        <f t="shared" si="40"/>
        <v>0</v>
      </c>
      <c r="BA140" s="16">
        <f t="shared" si="41"/>
        <v>0</v>
      </c>
      <c r="BB140" s="16">
        <f t="shared" si="35"/>
        <v>0</v>
      </c>
      <c r="BC140" s="15"/>
      <c r="BD140" s="16"/>
      <c r="BE140" s="16"/>
      <c r="BF140" s="15"/>
      <c r="BG140" s="15"/>
      <c r="BH140" s="15"/>
      <c r="BI140" s="15"/>
      <c r="BJ140" s="59"/>
      <c r="BK140" s="6"/>
      <c r="BL140" s="12" t="e">
        <f t="shared" si="42"/>
        <v>#DIV/0!</v>
      </c>
      <c r="BM140" s="22"/>
      <c r="BN140" s="22"/>
      <c r="BO140" s="22"/>
      <c r="BP140" s="23"/>
      <c r="BQ140" s="12"/>
      <c r="BR140" s="14">
        <f>BQ140*BJ140/1000</f>
        <v>0</v>
      </c>
      <c r="BS140" s="12"/>
      <c r="BT140" s="16"/>
      <c r="BU140" s="27"/>
      <c r="BV140" s="9"/>
      <c r="BW140" s="26"/>
      <c r="BX140" s="100" t="str">
        <f t="shared" si="51"/>
        <v>--</v>
      </c>
      <c r="BY140" s="19"/>
      <c r="BZ140" s="19"/>
      <c r="CA140" s="19"/>
      <c r="CB140" s="19"/>
      <c r="CC140" s="106"/>
      <c r="CD140" s="106">
        <f t="shared" si="52"/>
        <v>0</v>
      </c>
      <c r="CE140" s="6"/>
      <c r="CF140" s="109"/>
      <c r="CG140" s="109"/>
    </row>
    <row r="141" spans="2:85">
      <c r="B141" s="64">
        <v>43601</v>
      </c>
      <c r="C141" s="6"/>
      <c r="D141" s="9"/>
      <c r="E141" s="10" t="str">
        <f t="shared" si="43"/>
        <v xml:space="preserve">  </v>
      </c>
      <c r="F141" s="11" t="str">
        <f t="shared" si="44"/>
        <v xml:space="preserve">  </v>
      </c>
      <c r="G141" s="11"/>
      <c r="H141" s="18"/>
      <c r="I141" s="27"/>
      <c r="J141" s="6"/>
      <c r="K141" s="6">
        <f t="shared" si="37"/>
        <v>0</v>
      </c>
      <c r="L141" s="24" t="str">
        <f>IF(ISERROR(K141*E141/1000),"--",K141*E141/1000)</f>
        <v>--</v>
      </c>
      <c r="M141" s="24">
        <v>325</v>
      </c>
      <c r="N141" s="12"/>
      <c r="O141" s="13"/>
      <c r="P141" s="9"/>
      <c r="Q141" s="10" t="str">
        <f t="shared" si="38"/>
        <v>--</v>
      </c>
      <c r="R141" s="9"/>
      <c r="S141" s="10" t="str">
        <f t="shared" si="39"/>
        <v>--</v>
      </c>
      <c r="T141" s="9"/>
      <c r="U141" s="10" t="str">
        <f t="shared" si="36"/>
        <v>--</v>
      </c>
      <c r="V141" s="11"/>
      <c r="W141" s="18"/>
      <c r="X141" s="22"/>
      <c r="Y141" s="6"/>
      <c r="Z141" s="6">
        <f t="shared" si="45"/>
        <v>0</v>
      </c>
      <c r="AA141" s="24" t="str">
        <f>IF(ISERROR(Z141*E141/1000),"--",Z141*E141/1000)</f>
        <v>--</v>
      </c>
      <c r="AB141" s="9"/>
      <c r="AC141" s="6"/>
      <c r="AD141" s="6"/>
      <c r="AE141" s="6"/>
      <c r="AF141" s="6"/>
      <c r="AG141" s="12" t="e">
        <f t="shared" si="46"/>
        <v>#DIV/0!</v>
      </c>
      <c r="AH141" s="24" t="str">
        <f t="shared" si="47"/>
        <v xml:space="preserve">  </v>
      </c>
      <c r="AI141" s="12" t="str">
        <f>IF(ISERROR(L141*1000/(2*AE141*578)),"  ",L141*1000/(2*AE141*578))</f>
        <v xml:space="preserve">  </v>
      </c>
      <c r="AJ141" s="6"/>
      <c r="AK141" s="6"/>
      <c r="AL141" s="6"/>
      <c r="AM141" s="6"/>
      <c r="AN141" s="6"/>
      <c r="AO141" s="12" t="e">
        <f t="shared" si="48"/>
        <v>#DIV/0!</v>
      </c>
      <c r="AP141" s="24" t="str">
        <f t="shared" si="49"/>
        <v xml:space="preserve">  </v>
      </c>
      <c r="AQ141" s="12" t="str">
        <f>IF(ISERROR(L141*1000/(2*AM141*578)),"  ",L141*1000/(2*AM141*578))</f>
        <v xml:space="preserve">  </v>
      </c>
      <c r="AR141" s="6"/>
      <c r="AS141" s="9"/>
      <c r="AT141" s="9"/>
      <c r="AU141" s="6"/>
      <c r="AV141" s="6"/>
      <c r="AW141" s="12" t="e">
        <f t="shared" si="50"/>
        <v>#DIV/0!</v>
      </c>
      <c r="AX141" s="12"/>
      <c r="AY141" s="24">
        <v>0</v>
      </c>
      <c r="AZ141" s="16">
        <f t="shared" si="40"/>
        <v>0</v>
      </c>
      <c r="BA141" s="16">
        <f t="shared" si="41"/>
        <v>0</v>
      </c>
      <c r="BB141" s="16">
        <f t="shared" si="35"/>
        <v>0</v>
      </c>
      <c r="BC141" s="15"/>
      <c r="BD141" s="16"/>
      <c r="BE141" s="16"/>
      <c r="BF141" s="15"/>
      <c r="BG141" s="15"/>
      <c r="BH141" s="15"/>
      <c r="BI141" s="15"/>
      <c r="BJ141" s="59"/>
      <c r="BK141" s="6"/>
      <c r="BL141" s="12" t="e">
        <f t="shared" si="42"/>
        <v>#DIV/0!</v>
      </c>
      <c r="BM141" s="22"/>
      <c r="BN141" s="22"/>
      <c r="BO141" s="22"/>
      <c r="BP141" s="23"/>
      <c r="BQ141" s="12"/>
      <c r="BR141" s="14">
        <f>BQ141*BJ141/1000</f>
        <v>0</v>
      </c>
      <c r="BS141" s="12"/>
      <c r="BT141" s="16"/>
      <c r="BU141" s="27"/>
      <c r="BV141" s="9"/>
      <c r="BW141" s="26"/>
      <c r="BX141" s="100" t="str">
        <f t="shared" si="51"/>
        <v>--</v>
      </c>
      <c r="BY141" s="19"/>
      <c r="BZ141" s="19"/>
      <c r="CA141" s="19"/>
      <c r="CB141" s="19"/>
      <c r="CC141" s="106"/>
      <c r="CD141" s="106">
        <f t="shared" si="52"/>
        <v>0</v>
      </c>
      <c r="CE141" s="6"/>
      <c r="CF141" s="109"/>
      <c r="CG141" s="109"/>
    </row>
    <row r="142" spans="2:85">
      <c r="B142" s="64">
        <v>43602</v>
      </c>
      <c r="C142" s="6"/>
      <c r="D142" s="9"/>
      <c r="E142" s="10" t="str">
        <f t="shared" si="43"/>
        <v xml:space="preserve">  </v>
      </c>
      <c r="F142" s="11" t="str">
        <f t="shared" si="44"/>
        <v xml:space="preserve">  </v>
      </c>
      <c r="G142" s="11"/>
      <c r="H142" s="18"/>
      <c r="I142" s="27"/>
      <c r="J142" s="6"/>
      <c r="K142" s="6">
        <f t="shared" si="37"/>
        <v>0</v>
      </c>
      <c r="L142" s="24" t="str">
        <f>IF(ISERROR(K142*E142/1000),"--",K142*E142/1000)</f>
        <v>--</v>
      </c>
      <c r="M142" s="24">
        <v>325</v>
      </c>
      <c r="N142" s="12"/>
      <c r="O142" s="13"/>
      <c r="P142" s="9"/>
      <c r="Q142" s="10" t="str">
        <f t="shared" si="38"/>
        <v>--</v>
      </c>
      <c r="R142" s="9"/>
      <c r="S142" s="10" t="str">
        <f t="shared" si="39"/>
        <v>--</v>
      </c>
      <c r="T142" s="9"/>
      <c r="U142" s="10" t="str">
        <f t="shared" si="36"/>
        <v>--</v>
      </c>
      <c r="V142" s="11"/>
      <c r="W142" s="18"/>
      <c r="X142" s="22"/>
      <c r="Y142" s="6"/>
      <c r="Z142" s="6">
        <f t="shared" si="45"/>
        <v>0</v>
      </c>
      <c r="AA142" s="24" t="str">
        <f>IF(ISERROR(Z142*E142/1000),"--",Z142*E142/1000)</f>
        <v>--</v>
      </c>
      <c r="AB142" s="9"/>
      <c r="AC142" s="6"/>
      <c r="AD142" s="6"/>
      <c r="AE142" s="6"/>
      <c r="AF142" s="6"/>
      <c r="AG142" s="12" t="e">
        <f t="shared" si="46"/>
        <v>#DIV/0!</v>
      </c>
      <c r="AH142" s="24" t="str">
        <f t="shared" si="47"/>
        <v xml:space="preserve">  </v>
      </c>
      <c r="AI142" s="12" t="str">
        <f>IF(ISERROR(L142*1000/(2*AE142*578)),"  ",L142*1000/(2*AE142*578))</f>
        <v xml:space="preserve">  </v>
      </c>
      <c r="AJ142" s="6"/>
      <c r="AK142" s="6"/>
      <c r="AL142" s="6"/>
      <c r="AM142" s="6"/>
      <c r="AN142" s="6"/>
      <c r="AO142" s="12" t="e">
        <f t="shared" si="48"/>
        <v>#DIV/0!</v>
      </c>
      <c r="AP142" s="24" t="str">
        <f t="shared" si="49"/>
        <v xml:space="preserve">  </v>
      </c>
      <c r="AQ142" s="12" t="str">
        <f>IF(ISERROR(L142*1000/(2*AM142*578)),"  ",L142*1000/(2*AM142*578))</f>
        <v xml:space="preserve">  </v>
      </c>
      <c r="AR142" s="6"/>
      <c r="AS142" s="9"/>
      <c r="AT142" s="9"/>
      <c r="AU142" s="6"/>
      <c r="AV142" s="6"/>
      <c r="AW142" s="12" t="e">
        <f t="shared" si="50"/>
        <v>#DIV/0!</v>
      </c>
      <c r="AX142" s="12"/>
      <c r="AY142" s="24">
        <v>0</v>
      </c>
      <c r="AZ142" s="16">
        <f t="shared" si="40"/>
        <v>0</v>
      </c>
      <c r="BA142" s="16">
        <f t="shared" si="41"/>
        <v>0</v>
      </c>
      <c r="BB142" s="16">
        <f t="shared" si="35"/>
        <v>0</v>
      </c>
      <c r="BC142" s="15"/>
      <c r="BD142" s="16"/>
      <c r="BE142" s="16"/>
      <c r="BF142" s="15"/>
      <c r="BG142" s="15"/>
      <c r="BH142" s="15"/>
      <c r="BI142" s="15"/>
      <c r="BJ142" s="59"/>
      <c r="BK142" s="6"/>
      <c r="BL142" s="12" t="e">
        <f t="shared" si="42"/>
        <v>#DIV/0!</v>
      </c>
      <c r="BM142" s="22"/>
      <c r="BN142" s="22"/>
      <c r="BO142" s="22"/>
      <c r="BP142" s="23"/>
      <c r="BQ142" s="12"/>
      <c r="BR142" s="14">
        <f>BQ142*BJ142/1000</f>
        <v>0</v>
      </c>
      <c r="BS142" s="12"/>
      <c r="BT142" s="16"/>
      <c r="BU142" s="27"/>
      <c r="BV142" s="9"/>
      <c r="BW142" s="26"/>
      <c r="BX142" s="100" t="str">
        <f t="shared" si="51"/>
        <v>--</v>
      </c>
      <c r="BY142" s="19"/>
      <c r="BZ142" s="19"/>
      <c r="CA142" s="19"/>
      <c r="CB142" s="19"/>
      <c r="CC142" s="106"/>
      <c r="CD142" s="106">
        <f t="shared" si="52"/>
        <v>0</v>
      </c>
      <c r="CE142" s="6"/>
      <c r="CF142" s="109"/>
      <c r="CG142" s="109"/>
    </row>
    <row r="143" spans="2:85">
      <c r="B143" s="64">
        <v>43603</v>
      </c>
      <c r="C143" s="6"/>
      <c r="D143" s="9"/>
      <c r="E143" s="10" t="str">
        <f t="shared" si="43"/>
        <v xml:space="preserve">  </v>
      </c>
      <c r="F143" s="11" t="str">
        <f t="shared" si="44"/>
        <v xml:space="preserve">  </v>
      </c>
      <c r="G143" s="11"/>
      <c r="H143" s="18"/>
      <c r="I143" s="27"/>
      <c r="J143" s="6"/>
      <c r="K143" s="6">
        <f t="shared" si="37"/>
        <v>0</v>
      </c>
      <c r="L143" s="24" t="str">
        <f>IF(ISERROR(K143*E143/1000),"--",K143*E143/1000)</f>
        <v>--</v>
      </c>
      <c r="M143" s="24">
        <v>325</v>
      </c>
      <c r="N143" s="12"/>
      <c r="O143" s="13"/>
      <c r="P143" s="9"/>
      <c r="Q143" s="10" t="str">
        <f t="shared" si="38"/>
        <v>--</v>
      </c>
      <c r="R143" s="9"/>
      <c r="S143" s="10" t="str">
        <f t="shared" si="39"/>
        <v>--</v>
      </c>
      <c r="T143" s="9"/>
      <c r="U143" s="10" t="str">
        <f t="shared" si="36"/>
        <v>--</v>
      </c>
      <c r="V143" s="11"/>
      <c r="W143" s="18"/>
      <c r="X143" s="22"/>
      <c r="Y143" s="6"/>
      <c r="Z143" s="6">
        <f t="shared" si="45"/>
        <v>0</v>
      </c>
      <c r="AA143" s="24" t="str">
        <f>IF(ISERROR(Z143*E143/1000),"--",Z143*E143/1000)</f>
        <v>--</v>
      </c>
      <c r="AB143" s="9"/>
      <c r="AC143" s="6"/>
      <c r="AD143" s="6"/>
      <c r="AE143" s="6"/>
      <c r="AF143" s="6"/>
      <c r="AG143" s="12" t="e">
        <f t="shared" si="46"/>
        <v>#DIV/0!</v>
      </c>
      <c r="AH143" s="24" t="str">
        <f t="shared" si="47"/>
        <v xml:space="preserve">  </v>
      </c>
      <c r="AI143" s="12" t="str">
        <f>IF(ISERROR(L143*1000/(2*AE143*578)),"  ",L143*1000/(2*AE143*578))</f>
        <v xml:space="preserve">  </v>
      </c>
      <c r="AJ143" s="6"/>
      <c r="AK143" s="6"/>
      <c r="AL143" s="6"/>
      <c r="AM143" s="6"/>
      <c r="AN143" s="6"/>
      <c r="AO143" s="12" t="e">
        <f t="shared" si="48"/>
        <v>#DIV/0!</v>
      </c>
      <c r="AP143" s="24" t="str">
        <f t="shared" si="49"/>
        <v xml:space="preserve">  </v>
      </c>
      <c r="AQ143" s="12" t="str">
        <f>IF(ISERROR(L143*1000/(2*AM143*578)),"  ",L143*1000/(2*AM143*578))</f>
        <v xml:space="preserve">  </v>
      </c>
      <c r="AR143" s="6"/>
      <c r="AS143" s="9"/>
      <c r="AT143" s="9"/>
      <c r="AU143" s="6"/>
      <c r="AV143" s="6"/>
      <c r="AW143" s="12" t="e">
        <f t="shared" si="50"/>
        <v>#DIV/0!</v>
      </c>
      <c r="AX143" s="12"/>
      <c r="AY143" s="24">
        <v>0</v>
      </c>
      <c r="AZ143" s="16">
        <f t="shared" si="40"/>
        <v>0</v>
      </c>
      <c r="BA143" s="16">
        <f t="shared" si="41"/>
        <v>0</v>
      </c>
      <c r="BB143" s="16">
        <f t="shared" si="35"/>
        <v>0</v>
      </c>
      <c r="BC143" s="15"/>
      <c r="BD143" s="16"/>
      <c r="BE143" s="16"/>
      <c r="BF143" s="15"/>
      <c r="BG143" s="15"/>
      <c r="BH143" s="15"/>
      <c r="BI143" s="15"/>
      <c r="BJ143" s="59"/>
      <c r="BK143" s="6"/>
      <c r="BL143" s="12" t="e">
        <f t="shared" si="42"/>
        <v>#DIV/0!</v>
      </c>
      <c r="BM143" s="22"/>
      <c r="BN143" s="22"/>
      <c r="BO143" s="22"/>
      <c r="BP143" s="23"/>
      <c r="BQ143" s="12"/>
      <c r="BR143" s="14">
        <f>BQ143*BJ143/1000</f>
        <v>0</v>
      </c>
      <c r="BS143" s="12"/>
      <c r="BT143" s="16"/>
      <c r="BU143" s="27"/>
      <c r="BV143" s="9"/>
      <c r="BW143" s="26"/>
      <c r="BX143" s="100" t="str">
        <f t="shared" si="51"/>
        <v>--</v>
      </c>
      <c r="BY143" s="19"/>
      <c r="BZ143" s="19"/>
      <c r="CA143" s="19"/>
      <c r="CB143" s="19"/>
      <c r="CC143" s="106"/>
      <c r="CD143" s="106">
        <f t="shared" si="52"/>
        <v>0</v>
      </c>
      <c r="CE143" s="6"/>
      <c r="CF143" s="109"/>
      <c r="CG143" s="109"/>
    </row>
    <row r="144" spans="2:85">
      <c r="B144" s="64">
        <v>43604</v>
      </c>
      <c r="C144" s="6"/>
      <c r="D144" s="9"/>
      <c r="E144" s="10" t="str">
        <f t="shared" si="43"/>
        <v xml:space="preserve">  </v>
      </c>
      <c r="F144" s="11" t="str">
        <f t="shared" si="44"/>
        <v xml:space="preserve">  </v>
      </c>
      <c r="G144" s="11"/>
      <c r="H144" s="18"/>
      <c r="I144" s="27"/>
      <c r="J144" s="6"/>
      <c r="K144" s="6">
        <f t="shared" si="37"/>
        <v>0</v>
      </c>
      <c r="L144" s="24" t="str">
        <f>IF(ISERROR(K144*E144/1000),"--",K144*E144/1000)</f>
        <v>--</v>
      </c>
      <c r="M144" s="24">
        <v>325</v>
      </c>
      <c r="N144" s="12"/>
      <c r="O144" s="13"/>
      <c r="P144" s="9"/>
      <c r="Q144" s="10" t="str">
        <f t="shared" si="38"/>
        <v>--</v>
      </c>
      <c r="R144" s="9"/>
      <c r="S144" s="10" t="str">
        <f t="shared" si="39"/>
        <v>--</v>
      </c>
      <c r="T144" s="9"/>
      <c r="U144" s="10" t="str">
        <f t="shared" si="36"/>
        <v>--</v>
      </c>
      <c r="V144" s="11"/>
      <c r="W144" s="18"/>
      <c r="X144" s="22"/>
      <c r="Y144" s="6"/>
      <c r="Z144" s="6">
        <f t="shared" si="45"/>
        <v>0</v>
      </c>
      <c r="AA144" s="24" t="str">
        <f>IF(ISERROR(Z144*E144/1000),"--",Z144*E144/1000)</f>
        <v>--</v>
      </c>
      <c r="AB144" s="9"/>
      <c r="AC144" s="6"/>
      <c r="AD144" s="6"/>
      <c r="AE144" s="6"/>
      <c r="AF144" s="6"/>
      <c r="AG144" s="12" t="e">
        <f t="shared" si="46"/>
        <v>#DIV/0!</v>
      </c>
      <c r="AH144" s="24" t="str">
        <f t="shared" si="47"/>
        <v xml:space="preserve">  </v>
      </c>
      <c r="AI144" s="12" t="str">
        <f>IF(ISERROR(L144*1000/(2*AE144*578)),"  ",L144*1000/(2*AE144*578))</f>
        <v xml:space="preserve">  </v>
      </c>
      <c r="AJ144" s="6"/>
      <c r="AK144" s="6"/>
      <c r="AL144" s="6"/>
      <c r="AM144" s="6"/>
      <c r="AN144" s="6"/>
      <c r="AO144" s="12" t="e">
        <f t="shared" si="48"/>
        <v>#DIV/0!</v>
      </c>
      <c r="AP144" s="24" t="str">
        <f t="shared" si="49"/>
        <v xml:space="preserve">  </v>
      </c>
      <c r="AQ144" s="12" t="str">
        <f>IF(ISERROR(L144*1000/(2*AM144*578)),"  ",L144*1000/(2*AM144*578))</f>
        <v xml:space="preserve">  </v>
      </c>
      <c r="AR144" s="6"/>
      <c r="AS144" s="9"/>
      <c r="AT144" s="9"/>
      <c r="AU144" s="6"/>
      <c r="AV144" s="6"/>
      <c r="AW144" s="12" t="e">
        <f t="shared" si="50"/>
        <v>#DIV/0!</v>
      </c>
      <c r="AX144" s="12"/>
      <c r="AY144" s="24">
        <v>0</v>
      </c>
      <c r="AZ144" s="16">
        <f t="shared" si="40"/>
        <v>0</v>
      </c>
      <c r="BA144" s="16">
        <f t="shared" si="41"/>
        <v>0</v>
      </c>
      <c r="BB144" s="16">
        <f t="shared" si="35"/>
        <v>0</v>
      </c>
      <c r="BC144" s="15"/>
      <c r="BD144" s="16"/>
      <c r="BE144" s="16"/>
      <c r="BF144" s="15"/>
      <c r="BG144" s="15"/>
      <c r="BH144" s="15"/>
      <c r="BI144" s="15"/>
      <c r="BJ144" s="59"/>
      <c r="BK144" s="6"/>
      <c r="BL144" s="12" t="e">
        <f t="shared" si="42"/>
        <v>#DIV/0!</v>
      </c>
      <c r="BM144" s="22"/>
      <c r="BN144" s="22"/>
      <c r="BO144" s="22"/>
      <c r="BP144" s="23"/>
      <c r="BQ144" s="12"/>
      <c r="BR144" s="14">
        <f>BQ144*BJ144/1000</f>
        <v>0</v>
      </c>
      <c r="BS144" s="12"/>
      <c r="BT144" s="16"/>
      <c r="BU144" s="27"/>
      <c r="BV144" s="9"/>
      <c r="BW144" s="26"/>
      <c r="BX144" s="100" t="str">
        <f t="shared" si="51"/>
        <v>--</v>
      </c>
      <c r="BY144" s="19"/>
      <c r="BZ144" s="19"/>
      <c r="CA144" s="19"/>
      <c r="CB144" s="19"/>
      <c r="CC144" s="106"/>
      <c r="CD144" s="106">
        <f t="shared" si="52"/>
        <v>0</v>
      </c>
      <c r="CE144" s="6"/>
      <c r="CF144" s="109"/>
      <c r="CG144" s="109"/>
    </row>
    <row r="145" spans="2:85">
      <c r="B145" s="64">
        <v>43605</v>
      </c>
      <c r="C145" s="6"/>
      <c r="D145" s="9"/>
      <c r="E145" s="10" t="str">
        <f t="shared" si="43"/>
        <v xml:space="preserve">  </v>
      </c>
      <c r="F145" s="11" t="str">
        <f t="shared" si="44"/>
        <v xml:space="preserve">  </v>
      </c>
      <c r="G145" s="11"/>
      <c r="H145" s="18"/>
      <c r="I145" s="27"/>
      <c r="J145" s="6"/>
      <c r="K145" s="6">
        <f t="shared" si="37"/>
        <v>0</v>
      </c>
      <c r="L145" s="24" t="str">
        <f>IF(ISERROR(K145*E145/1000),"--",K145*E145/1000)</f>
        <v>--</v>
      </c>
      <c r="M145" s="24">
        <v>325</v>
      </c>
      <c r="N145" s="12"/>
      <c r="O145" s="13"/>
      <c r="P145" s="9"/>
      <c r="Q145" s="10" t="str">
        <f t="shared" si="38"/>
        <v>--</v>
      </c>
      <c r="R145" s="9"/>
      <c r="S145" s="10" t="str">
        <f t="shared" si="39"/>
        <v>--</v>
      </c>
      <c r="T145" s="9"/>
      <c r="U145" s="10" t="str">
        <f t="shared" si="36"/>
        <v>--</v>
      </c>
      <c r="V145" s="11"/>
      <c r="W145" s="18"/>
      <c r="X145" s="22"/>
      <c r="Y145" s="6"/>
      <c r="Z145" s="6">
        <f t="shared" si="45"/>
        <v>0</v>
      </c>
      <c r="AA145" s="24" t="str">
        <f>IF(ISERROR(Z145*E145/1000),"--",Z145*E145/1000)</f>
        <v>--</v>
      </c>
      <c r="AB145" s="9"/>
      <c r="AC145" s="6"/>
      <c r="AD145" s="6"/>
      <c r="AE145" s="6"/>
      <c r="AF145" s="6"/>
      <c r="AG145" s="12" t="e">
        <f t="shared" si="46"/>
        <v>#DIV/0!</v>
      </c>
      <c r="AH145" s="24" t="str">
        <f t="shared" si="47"/>
        <v xml:space="preserve">  </v>
      </c>
      <c r="AI145" s="12" t="str">
        <f>IF(ISERROR(L145*1000/(2*AE145*578)),"  ",L145*1000/(2*AE145*578))</f>
        <v xml:space="preserve">  </v>
      </c>
      <c r="AJ145" s="6"/>
      <c r="AK145" s="6"/>
      <c r="AL145" s="6"/>
      <c r="AM145" s="6"/>
      <c r="AN145" s="6"/>
      <c r="AO145" s="12" t="e">
        <f t="shared" si="48"/>
        <v>#DIV/0!</v>
      </c>
      <c r="AP145" s="24" t="str">
        <f t="shared" si="49"/>
        <v xml:space="preserve">  </v>
      </c>
      <c r="AQ145" s="12" t="str">
        <f>IF(ISERROR(L145*1000/(2*AM145*578)),"  ",L145*1000/(2*AM145*578))</f>
        <v xml:space="preserve">  </v>
      </c>
      <c r="AR145" s="6"/>
      <c r="AS145" s="9"/>
      <c r="AT145" s="9"/>
      <c r="AU145" s="6"/>
      <c r="AV145" s="6"/>
      <c r="AW145" s="12" t="e">
        <f t="shared" si="50"/>
        <v>#DIV/0!</v>
      </c>
      <c r="AX145" s="12"/>
      <c r="AY145" s="24">
        <v>0</v>
      </c>
      <c r="AZ145" s="16">
        <f t="shared" si="40"/>
        <v>0</v>
      </c>
      <c r="BA145" s="16">
        <f t="shared" si="41"/>
        <v>0</v>
      </c>
      <c r="BB145" s="16">
        <f t="shared" si="35"/>
        <v>0</v>
      </c>
      <c r="BC145" s="15"/>
      <c r="BD145" s="16"/>
      <c r="BE145" s="16"/>
      <c r="BF145" s="15"/>
      <c r="BG145" s="15"/>
      <c r="BH145" s="15"/>
      <c r="BI145" s="15"/>
      <c r="BJ145" s="59"/>
      <c r="BK145" s="6"/>
      <c r="BL145" s="12" t="e">
        <f t="shared" si="42"/>
        <v>#DIV/0!</v>
      </c>
      <c r="BM145" s="22"/>
      <c r="BN145" s="22"/>
      <c r="BO145" s="22"/>
      <c r="BP145" s="23"/>
      <c r="BQ145" s="12"/>
      <c r="BR145" s="14">
        <f>BQ145*BJ145/1000</f>
        <v>0</v>
      </c>
      <c r="BS145" s="12"/>
      <c r="BT145" s="16"/>
      <c r="BU145" s="27"/>
      <c r="BV145" s="9"/>
      <c r="BW145" s="26"/>
      <c r="BX145" s="100" t="str">
        <f t="shared" si="51"/>
        <v>--</v>
      </c>
      <c r="BY145" s="19"/>
      <c r="BZ145" s="19"/>
      <c r="CA145" s="19"/>
      <c r="CB145" s="19"/>
      <c r="CC145" s="106"/>
      <c r="CD145" s="106">
        <f t="shared" si="52"/>
        <v>0</v>
      </c>
      <c r="CE145" s="6"/>
      <c r="CF145" s="109"/>
      <c r="CG145" s="109"/>
    </row>
    <row r="146" spans="2:85">
      <c r="B146" s="64">
        <v>43606</v>
      </c>
      <c r="C146" s="6"/>
      <c r="D146" s="9"/>
      <c r="E146" s="10" t="str">
        <f t="shared" si="43"/>
        <v xml:space="preserve">  </v>
      </c>
      <c r="F146" s="11" t="str">
        <f t="shared" si="44"/>
        <v xml:space="preserve">  </v>
      </c>
      <c r="G146" s="11"/>
      <c r="H146" s="18"/>
      <c r="I146" s="27"/>
      <c r="J146" s="6"/>
      <c r="K146" s="6">
        <f t="shared" si="37"/>
        <v>0</v>
      </c>
      <c r="L146" s="24" t="str">
        <f>IF(ISERROR(K146*E146/1000),"--",K146*E146/1000)</f>
        <v>--</v>
      </c>
      <c r="M146" s="24">
        <v>325</v>
      </c>
      <c r="N146" s="12"/>
      <c r="O146" s="13"/>
      <c r="P146" s="9"/>
      <c r="Q146" s="10" t="str">
        <f t="shared" si="38"/>
        <v>--</v>
      </c>
      <c r="R146" s="9"/>
      <c r="S146" s="10" t="str">
        <f t="shared" si="39"/>
        <v>--</v>
      </c>
      <c r="T146" s="9"/>
      <c r="U146" s="10" t="str">
        <f t="shared" si="36"/>
        <v>--</v>
      </c>
      <c r="V146" s="11"/>
      <c r="W146" s="18"/>
      <c r="X146" s="22"/>
      <c r="Y146" s="6"/>
      <c r="Z146" s="6">
        <f t="shared" si="45"/>
        <v>0</v>
      </c>
      <c r="AA146" s="24" t="str">
        <f>IF(ISERROR(Z146*E146/1000),"--",Z146*E146/1000)</f>
        <v>--</v>
      </c>
      <c r="AB146" s="9"/>
      <c r="AC146" s="6"/>
      <c r="AD146" s="6"/>
      <c r="AE146" s="6"/>
      <c r="AF146" s="6"/>
      <c r="AG146" s="12" t="e">
        <f t="shared" si="46"/>
        <v>#DIV/0!</v>
      </c>
      <c r="AH146" s="24" t="str">
        <f t="shared" si="47"/>
        <v xml:space="preserve">  </v>
      </c>
      <c r="AI146" s="12" t="str">
        <f>IF(ISERROR(L146*1000/(2*AE146*578)),"  ",L146*1000/(2*AE146*578))</f>
        <v xml:space="preserve">  </v>
      </c>
      <c r="AJ146" s="6"/>
      <c r="AK146" s="6"/>
      <c r="AL146" s="6"/>
      <c r="AM146" s="6"/>
      <c r="AN146" s="6"/>
      <c r="AO146" s="12" t="e">
        <f t="shared" si="48"/>
        <v>#DIV/0!</v>
      </c>
      <c r="AP146" s="24" t="str">
        <f t="shared" si="49"/>
        <v xml:space="preserve">  </v>
      </c>
      <c r="AQ146" s="12" t="str">
        <f>IF(ISERROR(L146*1000/(2*AM146*578)),"  ",L146*1000/(2*AM146*578))</f>
        <v xml:space="preserve">  </v>
      </c>
      <c r="AR146" s="6"/>
      <c r="AS146" s="9"/>
      <c r="AT146" s="9"/>
      <c r="AU146" s="6"/>
      <c r="AV146" s="6"/>
      <c r="AW146" s="12" t="e">
        <f t="shared" si="50"/>
        <v>#DIV/0!</v>
      </c>
      <c r="AX146" s="12"/>
      <c r="AY146" s="24">
        <v>0</v>
      </c>
      <c r="AZ146" s="16">
        <f t="shared" si="40"/>
        <v>0</v>
      </c>
      <c r="BA146" s="16">
        <f t="shared" si="41"/>
        <v>0</v>
      </c>
      <c r="BB146" s="16">
        <f t="shared" si="35"/>
        <v>0</v>
      </c>
      <c r="BC146" s="15"/>
      <c r="BD146" s="16"/>
      <c r="BE146" s="16"/>
      <c r="BF146" s="15"/>
      <c r="BG146" s="15"/>
      <c r="BH146" s="15"/>
      <c r="BI146" s="15"/>
      <c r="BJ146" s="59"/>
      <c r="BK146" s="6"/>
      <c r="BL146" s="12" t="e">
        <f t="shared" si="42"/>
        <v>#DIV/0!</v>
      </c>
      <c r="BM146" s="22"/>
      <c r="BN146" s="22"/>
      <c r="BO146" s="22"/>
      <c r="BP146" s="23"/>
      <c r="BQ146" s="12"/>
      <c r="BR146" s="14">
        <f>BQ146*BJ146/1000</f>
        <v>0</v>
      </c>
      <c r="BS146" s="12"/>
      <c r="BT146" s="16"/>
      <c r="BU146" s="27"/>
      <c r="BV146" s="9"/>
      <c r="BW146" s="26"/>
      <c r="BX146" s="100" t="str">
        <f t="shared" si="51"/>
        <v>--</v>
      </c>
      <c r="BY146" s="19"/>
      <c r="BZ146" s="19"/>
      <c r="CA146" s="19"/>
      <c r="CB146" s="19"/>
      <c r="CC146" s="106"/>
      <c r="CD146" s="106">
        <f t="shared" si="52"/>
        <v>0</v>
      </c>
      <c r="CE146" s="6"/>
      <c r="CF146" s="109"/>
      <c r="CG146" s="109"/>
    </row>
    <row r="147" spans="2:85">
      <c r="B147" s="64">
        <v>43607</v>
      </c>
      <c r="C147" s="6"/>
      <c r="D147" s="9"/>
      <c r="E147" s="10" t="str">
        <f t="shared" si="43"/>
        <v xml:space="preserve">  </v>
      </c>
      <c r="F147" s="11" t="str">
        <f t="shared" si="44"/>
        <v xml:space="preserve">  </v>
      </c>
      <c r="G147" s="11"/>
      <c r="H147" s="18"/>
      <c r="I147" s="27"/>
      <c r="J147" s="6"/>
      <c r="K147" s="6">
        <f t="shared" si="37"/>
        <v>0</v>
      </c>
      <c r="L147" s="24" t="str">
        <f>IF(ISERROR(K147*E147/1000),"--",K147*E147/1000)</f>
        <v>--</v>
      </c>
      <c r="M147" s="24">
        <v>325</v>
      </c>
      <c r="N147" s="12"/>
      <c r="O147" s="13"/>
      <c r="P147" s="9"/>
      <c r="Q147" s="10" t="str">
        <f t="shared" si="38"/>
        <v>--</v>
      </c>
      <c r="R147" s="9"/>
      <c r="S147" s="10" t="str">
        <f t="shared" si="39"/>
        <v>--</v>
      </c>
      <c r="T147" s="9"/>
      <c r="U147" s="10" t="str">
        <f t="shared" si="36"/>
        <v>--</v>
      </c>
      <c r="V147" s="11"/>
      <c r="W147" s="18"/>
      <c r="X147" s="22"/>
      <c r="Y147" s="6"/>
      <c r="Z147" s="6">
        <f t="shared" si="45"/>
        <v>0</v>
      </c>
      <c r="AA147" s="24" t="str">
        <f>IF(ISERROR(Z147*E147/1000),"--",Z147*E147/1000)</f>
        <v>--</v>
      </c>
      <c r="AB147" s="9"/>
      <c r="AC147" s="6"/>
      <c r="AD147" s="6"/>
      <c r="AE147" s="6"/>
      <c r="AF147" s="6"/>
      <c r="AG147" s="12" t="e">
        <f t="shared" si="46"/>
        <v>#DIV/0!</v>
      </c>
      <c r="AH147" s="24" t="str">
        <f t="shared" si="47"/>
        <v xml:space="preserve">  </v>
      </c>
      <c r="AI147" s="12" t="str">
        <f>IF(ISERROR(L147*1000/(2*AE147*578)),"  ",L147*1000/(2*AE147*578))</f>
        <v xml:space="preserve">  </v>
      </c>
      <c r="AJ147" s="6"/>
      <c r="AK147" s="6"/>
      <c r="AL147" s="6"/>
      <c r="AM147" s="6"/>
      <c r="AN147" s="6"/>
      <c r="AO147" s="12" t="e">
        <f t="shared" si="48"/>
        <v>#DIV/0!</v>
      </c>
      <c r="AP147" s="24" t="str">
        <f t="shared" si="49"/>
        <v xml:space="preserve">  </v>
      </c>
      <c r="AQ147" s="12" t="str">
        <f>IF(ISERROR(L147*1000/(2*AM147*578)),"  ",L147*1000/(2*AM147*578))</f>
        <v xml:space="preserve">  </v>
      </c>
      <c r="AR147" s="6"/>
      <c r="AS147" s="9"/>
      <c r="AT147" s="9"/>
      <c r="AU147" s="6"/>
      <c r="AV147" s="6"/>
      <c r="AW147" s="12" t="e">
        <f t="shared" si="50"/>
        <v>#DIV/0!</v>
      </c>
      <c r="AX147" s="12"/>
      <c r="AY147" s="24">
        <v>0</v>
      </c>
      <c r="AZ147" s="16">
        <f t="shared" si="40"/>
        <v>0</v>
      </c>
      <c r="BA147" s="16">
        <f t="shared" si="41"/>
        <v>0</v>
      </c>
      <c r="BB147" s="16">
        <f t="shared" si="35"/>
        <v>0</v>
      </c>
      <c r="BC147" s="15"/>
      <c r="BD147" s="16"/>
      <c r="BE147" s="16"/>
      <c r="BF147" s="15"/>
      <c r="BG147" s="15"/>
      <c r="BH147" s="15"/>
      <c r="BI147" s="15"/>
      <c r="BJ147" s="59"/>
      <c r="BK147" s="6"/>
      <c r="BL147" s="12" t="e">
        <f t="shared" si="42"/>
        <v>#DIV/0!</v>
      </c>
      <c r="BM147" s="22"/>
      <c r="BN147" s="22"/>
      <c r="BO147" s="22"/>
      <c r="BP147" s="23"/>
      <c r="BQ147" s="12"/>
      <c r="BR147" s="14">
        <f>BQ147*BJ147/1000</f>
        <v>0</v>
      </c>
      <c r="BS147" s="12"/>
      <c r="BT147" s="16"/>
      <c r="BU147" s="27"/>
      <c r="BV147" s="9"/>
      <c r="BW147" s="26"/>
      <c r="BX147" s="100" t="str">
        <f t="shared" si="51"/>
        <v>--</v>
      </c>
      <c r="BY147" s="19"/>
      <c r="BZ147" s="19"/>
      <c r="CA147" s="19"/>
      <c r="CB147" s="19"/>
      <c r="CC147" s="106"/>
      <c r="CD147" s="106">
        <f t="shared" si="52"/>
        <v>0</v>
      </c>
      <c r="CE147" s="6"/>
      <c r="CF147" s="109"/>
      <c r="CG147" s="109"/>
    </row>
    <row r="148" spans="2:85">
      <c r="B148" s="64">
        <v>43608</v>
      </c>
      <c r="C148" s="6"/>
      <c r="D148" s="9"/>
      <c r="E148" s="10" t="str">
        <f t="shared" si="43"/>
        <v xml:space="preserve">  </v>
      </c>
      <c r="F148" s="11" t="str">
        <f t="shared" si="44"/>
        <v xml:space="preserve">  </v>
      </c>
      <c r="G148" s="11"/>
      <c r="H148" s="18"/>
      <c r="I148" s="27"/>
      <c r="J148" s="6"/>
      <c r="K148" s="6">
        <f t="shared" si="37"/>
        <v>0</v>
      </c>
      <c r="L148" s="24" t="str">
        <f>IF(ISERROR(K148*E148/1000),"--",K148*E148/1000)</f>
        <v>--</v>
      </c>
      <c r="M148" s="24">
        <v>325</v>
      </c>
      <c r="N148" s="12"/>
      <c r="O148" s="13"/>
      <c r="P148" s="9"/>
      <c r="Q148" s="10" t="str">
        <f t="shared" si="38"/>
        <v>--</v>
      </c>
      <c r="R148" s="9"/>
      <c r="S148" s="10" t="str">
        <f t="shared" si="39"/>
        <v>--</v>
      </c>
      <c r="T148" s="9"/>
      <c r="U148" s="10" t="str">
        <f t="shared" si="36"/>
        <v>--</v>
      </c>
      <c r="V148" s="11"/>
      <c r="W148" s="18"/>
      <c r="X148" s="22"/>
      <c r="Y148" s="6"/>
      <c r="Z148" s="6">
        <f t="shared" si="45"/>
        <v>0</v>
      </c>
      <c r="AA148" s="24" t="str">
        <f>IF(ISERROR(Z148*E148/1000),"--",Z148*E148/1000)</f>
        <v>--</v>
      </c>
      <c r="AB148" s="9"/>
      <c r="AC148" s="6"/>
      <c r="AD148" s="6"/>
      <c r="AE148" s="6"/>
      <c r="AF148" s="6"/>
      <c r="AG148" s="12" t="e">
        <f t="shared" si="46"/>
        <v>#DIV/0!</v>
      </c>
      <c r="AH148" s="24" t="str">
        <f t="shared" si="47"/>
        <v xml:space="preserve">  </v>
      </c>
      <c r="AI148" s="12" t="str">
        <f>IF(ISERROR(L148*1000/(2*AE148*578)),"  ",L148*1000/(2*AE148*578))</f>
        <v xml:space="preserve">  </v>
      </c>
      <c r="AJ148" s="6"/>
      <c r="AK148" s="6"/>
      <c r="AL148" s="6"/>
      <c r="AM148" s="6"/>
      <c r="AN148" s="6"/>
      <c r="AO148" s="12" t="e">
        <f t="shared" si="48"/>
        <v>#DIV/0!</v>
      </c>
      <c r="AP148" s="24" t="str">
        <f t="shared" si="49"/>
        <v xml:space="preserve">  </v>
      </c>
      <c r="AQ148" s="12" t="str">
        <f>IF(ISERROR(L148*1000/(2*AM148*578)),"  ",L148*1000/(2*AM148*578))</f>
        <v xml:space="preserve">  </v>
      </c>
      <c r="AR148" s="6"/>
      <c r="AS148" s="9"/>
      <c r="AT148" s="9"/>
      <c r="AU148" s="6"/>
      <c r="AV148" s="6"/>
      <c r="AW148" s="12" t="e">
        <f t="shared" si="50"/>
        <v>#DIV/0!</v>
      </c>
      <c r="AX148" s="12"/>
      <c r="AY148" s="24">
        <v>0</v>
      </c>
      <c r="AZ148" s="16">
        <f t="shared" si="40"/>
        <v>0</v>
      </c>
      <c r="BA148" s="16">
        <f t="shared" si="41"/>
        <v>0</v>
      </c>
      <c r="BB148" s="16">
        <f t="shared" si="35"/>
        <v>0</v>
      </c>
      <c r="BC148" s="15"/>
      <c r="BD148" s="16"/>
      <c r="BE148" s="16"/>
      <c r="BF148" s="15"/>
      <c r="BG148" s="15"/>
      <c r="BH148" s="15"/>
      <c r="BI148" s="15"/>
      <c r="BJ148" s="59"/>
      <c r="BK148" s="6"/>
      <c r="BL148" s="12" t="e">
        <f t="shared" si="42"/>
        <v>#DIV/0!</v>
      </c>
      <c r="BM148" s="22"/>
      <c r="BN148" s="22"/>
      <c r="BO148" s="22"/>
      <c r="BP148" s="23"/>
      <c r="BQ148" s="12"/>
      <c r="BR148" s="14">
        <f>BQ148*BJ148/1000</f>
        <v>0</v>
      </c>
      <c r="BS148" s="12"/>
      <c r="BT148" s="16"/>
      <c r="BU148" s="27"/>
      <c r="BV148" s="9"/>
      <c r="BW148" s="26"/>
      <c r="BX148" s="100" t="str">
        <f t="shared" si="51"/>
        <v>--</v>
      </c>
      <c r="BY148" s="19"/>
      <c r="BZ148" s="19"/>
      <c r="CA148" s="19"/>
      <c r="CB148" s="19"/>
      <c r="CC148" s="106"/>
      <c r="CD148" s="106">
        <f t="shared" si="52"/>
        <v>0</v>
      </c>
      <c r="CE148" s="6"/>
      <c r="CF148" s="109"/>
      <c r="CG148" s="109"/>
    </row>
    <row r="149" spans="2:85">
      <c r="B149" s="64">
        <v>43609</v>
      </c>
      <c r="C149" s="6"/>
      <c r="D149" s="9"/>
      <c r="E149" s="10" t="str">
        <f t="shared" si="43"/>
        <v xml:space="preserve">  </v>
      </c>
      <c r="F149" s="11" t="str">
        <f t="shared" si="44"/>
        <v xml:space="preserve">  </v>
      </c>
      <c r="G149" s="11"/>
      <c r="H149" s="18"/>
      <c r="I149" s="27"/>
      <c r="J149" s="6"/>
      <c r="K149" s="6">
        <f t="shared" si="37"/>
        <v>0</v>
      </c>
      <c r="L149" s="24" t="str">
        <f>IF(ISERROR(K149*E149/1000),"--",K149*E149/1000)</f>
        <v>--</v>
      </c>
      <c r="M149" s="24">
        <v>325</v>
      </c>
      <c r="N149" s="12"/>
      <c r="O149" s="13"/>
      <c r="P149" s="9"/>
      <c r="Q149" s="10" t="str">
        <f t="shared" si="38"/>
        <v>--</v>
      </c>
      <c r="R149" s="9"/>
      <c r="S149" s="10" t="str">
        <f t="shared" si="39"/>
        <v>--</v>
      </c>
      <c r="T149" s="9"/>
      <c r="U149" s="10" t="str">
        <f t="shared" si="36"/>
        <v>--</v>
      </c>
      <c r="V149" s="11"/>
      <c r="W149" s="23"/>
      <c r="X149" s="22"/>
      <c r="Y149" s="6"/>
      <c r="Z149" s="6">
        <f t="shared" si="45"/>
        <v>0</v>
      </c>
      <c r="AA149" s="24" t="str">
        <f>IF(ISERROR(Z149*E149/1000),"--",Z149*E149/1000)</f>
        <v>--</v>
      </c>
      <c r="AB149" s="9"/>
      <c r="AC149" s="6"/>
      <c r="AD149" s="6"/>
      <c r="AE149" s="6"/>
      <c r="AF149" s="6"/>
      <c r="AG149" s="12" t="e">
        <f t="shared" si="46"/>
        <v>#DIV/0!</v>
      </c>
      <c r="AH149" s="24" t="str">
        <f t="shared" si="47"/>
        <v xml:space="preserve">  </v>
      </c>
      <c r="AI149" s="12" t="str">
        <f>IF(ISERROR(L149*1000/(2*AE149*578)),"  ",L149*1000/(2*AE149*578))</f>
        <v xml:space="preserve">  </v>
      </c>
      <c r="AJ149" s="6"/>
      <c r="AK149" s="6"/>
      <c r="AL149" s="6"/>
      <c r="AM149" s="6"/>
      <c r="AN149" s="6"/>
      <c r="AO149" s="12" t="e">
        <f t="shared" si="48"/>
        <v>#DIV/0!</v>
      </c>
      <c r="AP149" s="24" t="str">
        <f t="shared" si="49"/>
        <v xml:space="preserve">  </v>
      </c>
      <c r="AQ149" s="12" t="str">
        <f>IF(ISERROR(L149*1000/(2*AM149*578)),"  ",L149*1000/(2*AM149*578))</f>
        <v xml:space="preserve">  </v>
      </c>
      <c r="AR149" s="6"/>
      <c r="AS149" s="9"/>
      <c r="AT149" s="9"/>
      <c r="AU149" s="6"/>
      <c r="AV149" s="6"/>
      <c r="AW149" s="12" t="e">
        <f t="shared" si="50"/>
        <v>#DIV/0!</v>
      </c>
      <c r="AX149" s="12"/>
      <c r="AY149" s="24">
        <v>0</v>
      </c>
      <c r="AZ149" s="16">
        <f t="shared" si="40"/>
        <v>0</v>
      </c>
      <c r="BA149" s="16">
        <f t="shared" si="41"/>
        <v>0</v>
      </c>
      <c r="BB149" s="16">
        <f t="shared" ref="BB149:BB212" si="53">AVERAGE(AZ135:AZ149)</f>
        <v>0</v>
      </c>
      <c r="BC149" s="15"/>
      <c r="BD149" s="16"/>
      <c r="BE149" s="16"/>
      <c r="BF149" s="15"/>
      <c r="BG149" s="15"/>
      <c r="BH149" s="15"/>
      <c r="BI149" s="15"/>
      <c r="BJ149" s="59"/>
      <c r="BK149" s="6"/>
      <c r="BL149" s="12" t="e">
        <f t="shared" si="42"/>
        <v>#DIV/0!</v>
      </c>
      <c r="BM149" s="22"/>
      <c r="BN149" s="22"/>
      <c r="BO149" s="22"/>
      <c r="BP149" s="23"/>
      <c r="BQ149" s="12"/>
      <c r="BR149" s="14">
        <f>BQ149*BJ149/1000</f>
        <v>0</v>
      </c>
      <c r="BS149" s="12"/>
      <c r="BT149" s="16"/>
      <c r="BU149" s="27"/>
      <c r="BV149" s="9"/>
      <c r="BW149" s="26"/>
      <c r="BX149" s="100" t="str">
        <f t="shared" si="51"/>
        <v>--</v>
      </c>
      <c r="BY149" s="19"/>
      <c r="BZ149" s="19"/>
      <c r="CA149" s="19"/>
      <c r="CB149" s="19"/>
      <c r="CC149" s="106"/>
      <c r="CD149" s="106">
        <f t="shared" si="52"/>
        <v>0</v>
      </c>
      <c r="CE149" s="6"/>
      <c r="CF149" s="109"/>
      <c r="CG149" s="109"/>
    </row>
    <row r="150" spans="2:85">
      <c r="B150" s="64">
        <v>43610</v>
      </c>
      <c r="C150" s="6"/>
      <c r="D150" s="9"/>
      <c r="E150" s="10" t="str">
        <f t="shared" si="43"/>
        <v xml:space="preserve">  </v>
      </c>
      <c r="F150" s="11" t="str">
        <f t="shared" si="44"/>
        <v xml:space="preserve">  </v>
      </c>
      <c r="G150" s="11"/>
      <c r="H150" s="18"/>
      <c r="I150" s="27"/>
      <c r="J150" s="6"/>
      <c r="K150" s="6">
        <f t="shared" si="37"/>
        <v>0</v>
      </c>
      <c r="L150" s="24" t="str">
        <f>IF(ISERROR(K150*E150/1000),"--",K150*E150/1000)</f>
        <v>--</v>
      </c>
      <c r="M150" s="24">
        <v>325</v>
      </c>
      <c r="N150" s="12"/>
      <c r="O150" s="13"/>
      <c r="P150" s="9"/>
      <c r="Q150" s="10" t="str">
        <f t="shared" si="38"/>
        <v>--</v>
      </c>
      <c r="R150" s="9"/>
      <c r="S150" s="10" t="str">
        <f t="shared" si="39"/>
        <v>--</v>
      </c>
      <c r="T150" s="9"/>
      <c r="U150" s="10" t="str">
        <f t="shared" si="36"/>
        <v>--</v>
      </c>
      <c r="V150" s="11"/>
      <c r="W150" s="18"/>
      <c r="X150" s="22"/>
      <c r="Y150" s="6"/>
      <c r="Z150" s="6">
        <f t="shared" si="45"/>
        <v>0</v>
      </c>
      <c r="AA150" s="24" t="str">
        <f>IF(ISERROR(Z150*E150/1000),"--",Z150*E150/1000)</f>
        <v>--</v>
      </c>
      <c r="AB150" s="9"/>
      <c r="AC150" s="6"/>
      <c r="AD150" s="6"/>
      <c r="AE150" s="6"/>
      <c r="AF150" s="6"/>
      <c r="AG150" s="12" t="e">
        <f t="shared" si="46"/>
        <v>#DIV/0!</v>
      </c>
      <c r="AH150" s="24" t="str">
        <f t="shared" si="47"/>
        <v xml:space="preserve">  </v>
      </c>
      <c r="AI150" s="12" t="str">
        <f>IF(ISERROR(L150*1000/(2*AE150*578)),"  ",L150*1000/(2*AE150*578))</f>
        <v xml:space="preserve">  </v>
      </c>
      <c r="AJ150" s="6"/>
      <c r="AK150" s="6"/>
      <c r="AL150" s="6"/>
      <c r="AM150" s="6"/>
      <c r="AN150" s="6"/>
      <c r="AO150" s="12" t="e">
        <f t="shared" si="48"/>
        <v>#DIV/0!</v>
      </c>
      <c r="AP150" s="24" t="str">
        <f t="shared" si="49"/>
        <v xml:space="preserve">  </v>
      </c>
      <c r="AQ150" s="12" t="str">
        <f>IF(ISERROR(L150*1000/(2*AM150*578)),"  ",L150*1000/(2*AM150*578))</f>
        <v xml:space="preserve">  </v>
      </c>
      <c r="AR150" s="6"/>
      <c r="AS150" s="9"/>
      <c r="AT150" s="9"/>
      <c r="AU150" s="6"/>
      <c r="AV150" s="6"/>
      <c r="AW150" s="12" t="e">
        <f t="shared" si="50"/>
        <v>#DIV/0!</v>
      </c>
      <c r="AX150" s="12"/>
      <c r="AY150" s="24">
        <v>0</v>
      </c>
      <c r="AZ150" s="16">
        <f t="shared" si="40"/>
        <v>0</v>
      </c>
      <c r="BA150" s="16">
        <f t="shared" si="41"/>
        <v>0</v>
      </c>
      <c r="BB150" s="16">
        <f t="shared" si="53"/>
        <v>0</v>
      </c>
      <c r="BC150" s="15"/>
      <c r="BD150" s="16"/>
      <c r="BE150" s="16"/>
      <c r="BF150" s="15"/>
      <c r="BG150" s="15"/>
      <c r="BH150" s="15"/>
      <c r="BI150" s="15"/>
      <c r="BJ150" s="59"/>
      <c r="BK150" s="6"/>
      <c r="BL150" s="12" t="e">
        <f t="shared" si="42"/>
        <v>#DIV/0!</v>
      </c>
      <c r="BM150" s="22"/>
      <c r="BN150" s="22"/>
      <c r="BO150" s="22"/>
      <c r="BP150" s="23"/>
      <c r="BQ150" s="12"/>
      <c r="BR150" s="14">
        <f>BQ150*BJ150/1000</f>
        <v>0</v>
      </c>
      <c r="BS150" s="12"/>
      <c r="BT150" s="16"/>
      <c r="BU150" s="27"/>
      <c r="BV150" s="9"/>
      <c r="BW150" s="7"/>
      <c r="BX150" s="100" t="str">
        <f t="shared" si="51"/>
        <v>--</v>
      </c>
      <c r="BY150" s="19"/>
      <c r="BZ150" s="19"/>
      <c r="CA150" s="19"/>
      <c r="CB150" s="19"/>
      <c r="CC150" s="106"/>
      <c r="CD150" s="106">
        <f t="shared" si="52"/>
        <v>0</v>
      </c>
      <c r="CE150" s="6"/>
      <c r="CF150" s="109"/>
      <c r="CG150" s="109"/>
    </row>
    <row r="151" spans="2:85">
      <c r="B151" s="64">
        <v>43611</v>
      </c>
      <c r="C151" s="6"/>
      <c r="D151" s="9"/>
      <c r="E151" s="10" t="str">
        <f t="shared" si="43"/>
        <v xml:space="preserve">  </v>
      </c>
      <c r="F151" s="11" t="str">
        <f t="shared" si="44"/>
        <v xml:space="preserve">  </v>
      </c>
      <c r="G151" s="11"/>
      <c r="H151" s="18"/>
      <c r="I151" s="27"/>
      <c r="J151" s="6"/>
      <c r="K151" s="6">
        <f t="shared" si="37"/>
        <v>0</v>
      </c>
      <c r="L151" s="24" t="str">
        <f>IF(ISERROR(K151*E151/1000),"--",K151*E151/1000)</f>
        <v>--</v>
      </c>
      <c r="M151" s="24">
        <v>325</v>
      </c>
      <c r="N151" s="12"/>
      <c r="O151" s="13"/>
      <c r="P151" s="9"/>
      <c r="Q151" s="10" t="str">
        <f t="shared" si="38"/>
        <v>--</v>
      </c>
      <c r="R151" s="9"/>
      <c r="S151" s="10" t="str">
        <f t="shared" si="39"/>
        <v>--</v>
      </c>
      <c r="T151" s="9"/>
      <c r="U151" s="10" t="str">
        <f t="shared" si="36"/>
        <v>--</v>
      </c>
      <c r="V151" s="11"/>
      <c r="W151" s="18"/>
      <c r="X151" s="22"/>
      <c r="Y151" s="6"/>
      <c r="Z151" s="6">
        <f t="shared" si="45"/>
        <v>0</v>
      </c>
      <c r="AA151" s="24" t="str">
        <f>IF(ISERROR(Z151*E151/1000),"--",Z151*E151/1000)</f>
        <v>--</v>
      </c>
      <c r="AB151" s="9"/>
      <c r="AC151" s="6"/>
      <c r="AD151" s="6"/>
      <c r="AE151" s="6"/>
      <c r="AF151" s="6"/>
      <c r="AG151" s="12" t="e">
        <f t="shared" si="46"/>
        <v>#DIV/0!</v>
      </c>
      <c r="AH151" s="24" t="str">
        <f t="shared" si="47"/>
        <v xml:space="preserve">  </v>
      </c>
      <c r="AI151" s="12" t="str">
        <f>IF(ISERROR(L151*1000/(2*AE151*578)),"  ",L151*1000/(2*AE151*578))</f>
        <v xml:space="preserve">  </v>
      </c>
      <c r="AJ151" s="6"/>
      <c r="AK151" s="6"/>
      <c r="AL151" s="6"/>
      <c r="AM151" s="6"/>
      <c r="AN151" s="6"/>
      <c r="AO151" s="12" t="e">
        <f t="shared" si="48"/>
        <v>#DIV/0!</v>
      </c>
      <c r="AP151" s="24" t="str">
        <f t="shared" si="49"/>
        <v xml:space="preserve">  </v>
      </c>
      <c r="AQ151" s="12" t="str">
        <f>IF(ISERROR(L151*1000/(2*AM151*578)),"  ",L151*1000/(2*AM151*578))</f>
        <v xml:space="preserve">  </v>
      </c>
      <c r="AR151" s="6"/>
      <c r="AS151" s="9"/>
      <c r="AT151" s="9"/>
      <c r="AU151" s="6"/>
      <c r="AV151" s="6"/>
      <c r="AW151" s="12" t="e">
        <f t="shared" si="50"/>
        <v>#DIV/0!</v>
      </c>
      <c r="AX151" s="12"/>
      <c r="AY151" s="24">
        <v>0</v>
      </c>
      <c r="AZ151" s="16">
        <f t="shared" si="40"/>
        <v>0</v>
      </c>
      <c r="BA151" s="16">
        <f t="shared" si="41"/>
        <v>0</v>
      </c>
      <c r="BB151" s="16">
        <f t="shared" si="53"/>
        <v>0</v>
      </c>
      <c r="BC151" s="15"/>
      <c r="BD151" s="16"/>
      <c r="BE151" s="16"/>
      <c r="BF151" s="32"/>
      <c r="BG151" s="32"/>
      <c r="BH151" s="32"/>
      <c r="BI151" s="32"/>
      <c r="BJ151" s="59"/>
      <c r="BK151" s="6"/>
      <c r="BL151" s="12" t="e">
        <f t="shared" si="42"/>
        <v>#DIV/0!</v>
      </c>
      <c r="BM151" s="22"/>
      <c r="BN151" s="22"/>
      <c r="BO151" s="22"/>
      <c r="BP151" s="23"/>
      <c r="BQ151" s="12"/>
      <c r="BR151" s="14">
        <f>BQ151*BJ151/1000</f>
        <v>0</v>
      </c>
      <c r="BS151" s="12"/>
      <c r="BT151" s="16"/>
      <c r="BU151" s="27"/>
      <c r="BV151" s="9"/>
      <c r="BW151" s="7"/>
      <c r="BX151" s="100" t="str">
        <f t="shared" si="51"/>
        <v>--</v>
      </c>
      <c r="BY151" s="19"/>
      <c r="BZ151" s="19"/>
      <c r="CA151" s="19"/>
      <c r="CB151" s="19"/>
      <c r="CC151" s="106"/>
      <c r="CD151" s="106">
        <f t="shared" si="52"/>
        <v>0</v>
      </c>
      <c r="CE151" s="6"/>
      <c r="CF151" s="109"/>
      <c r="CG151" s="109"/>
    </row>
    <row r="152" spans="2:85">
      <c r="B152" s="64">
        <v>43612</v>
      </c>
      <c r="C152" s="6"/>
      <c r="D152" s="9"/>
      <c r="E152" s="10"/>
      <c r="F152" s="11">
        <f t="shared" si="44"/>
        <v>0</v>
      </c>
      <c r="G152" s="11"/>
      <c r="H152" s="18"/>
      <c r="I152" s="27"/>
      <c r="J152" s="6"/>
      <c r="K152" s="6">
        <f t="shared" si="37"/>
        <v>0</v>
      </c>
      <c r="L152" s="24">
        <f>IF(ISERROR(K152*E152/1000),"--",K152*E152/1000)</f>
        <v>0</v>
      </c>
      <c r="M152" s="24">
        <v>325</v>
      </c>
      <c r="N152" s="12"/>
      <c r="O152" s="13"/>
      <c r="P152" s="9"/>
      <c r="Q152" s="10" t="str">
        <f t="shared" si="38"/>
        <v>--</v>
      </c>
      <c r="R152" s="9"/>
      <c r="S152" s="10" t="str">
        <f t="shared" si="39"/>
        <v>--</v>
      </c>
      <c r="T152" s="9"/>
      <c r="U152" s="10" t="str">
        <f t="shared" si="36"/>
        <v>--</v>
      </c>
      <c r="V152" s="11"/>
      <c r="W152" s="18"/>
      <c r="X152" s="22"/>
      <c r="Y152" s="6"/>
      <c r="Z152" s="6">
        <f t="shared" si="45"/>
        <v>0</v>
      </c>
      <c r="AA152" s="24">
        <f>IF(ISERROR(Z152*E152/1000),"--",Z152*E152/1000)</f>
        <v>0</v>
      </c>
      <c r="AB152" s="9">
        <v>16</v>
      </c>
      <c r="AC152" s="6">
        <v>33</v>
      </c>
      <c r="AD152" s="24">
        <f>IF(ISERROR(AVERAGE(AB152:AC152)),"  ",AVERAGE(AB152:AC152))</f>
        <v>24.5</v>
      </c>
      <c r="AE152" s="59"/>
      <c r="AF152" s="6"/>
      <c r="AG152" s="12" t="e">
        <f t="shared" si="46"/>
        <v>#DIV/0!</v>
      </c>
      <c r="AH152" s="24" t="str">
        <f t="shared" si="47"/>
        <v xml:space="preserve">  </v>
      </c>
      <c r="AI152" s="12" t="str">
        <f>IF(ISERROR(L152*1000/(2*AE152*578)),"  ",L152*1000/(2*AE152*578))</f>
        <v xml:space="preserve">  </v>
      </c>
      <c r="AJ152" s="6"/>
      <c r="AK152" s="6"/>
      <c r="AL152" s="6" t="str">
        <f>IF(ISERROR(AVERAGE(AJ152:AK152)),"  ",AVERAGE(AJ152:AK152))</f>
        <v xml:space="preserve">  </v>
      </c>
      <c r="AM152" s="6"/>
      <c r="AN152" s="6"/>
      <c r="AO152" s="12" t="e">
        <f t="shared" si="48"/>
        <v>#DIV/0!</v>
      </c>
      <c r="AP152" s="24" t="str">
        <f t="shared" si="49"/>
        <v xml:space="preserve">  </v>
      </c>
      <c r="AQ152" s="12" t="str">
        <f>IF(ISERROR(L152*1000/(2*AM152*578)),"  ",L152*1000/(2*AM152*578))</f>
        <v xml:space="preserve">  </v>
      </c>
      <c r="AR152" s="6"/>
      <c r="AS152" s="9"/>
      <c r="AT152" s="9" t="str">
        <f>IF(ISERROR(AVERAGE(AR152:AS152)),"  ",AVERAGE(AR152:AS152))</f>
        <v xml:space="preserve">  </v>
      </c>
      <c r="AU152" s="6"/>
      <c r="AV152" s="6"/>
      <c r="AW152" s="12" t="e">
        <f t="shared" si="50"/>
        <v>#DIV/0!</v>
      </c>
      <c r="AX152" s="12"/>
      <c r="AY152" s="24">
        <v>0</v>
      </c>
      <c r="AZ152" s="16">
        <f t="shared" si="40"/>
        <v>0</v>
      </c>
      <c r="BA152" s="16">
        <f t="shared" si="41"/>
        <v>0</v>
      </c>
      <c r="BB152" s="16">
        <f t="shared" si="53"/>
        <v>0</v>
      </c>
      <c r="BC152" s="15">
        <v>1.5</v>
      </c>
      <c r="BD152" s="16">
        <v>1.25</v>
      </c>
      <c r="BE152" s="16">
        <f>IF(ISERROR(AVERAGE(BC152:BD152)),"  ",AVERAGE(BC152:BD152))</f>
        <v>1.375</v>
      </c>
      <c r="BF152" s="15"/>
      <c r="BG152" s="15"/>
      <c r="BH152" s="15"/>
      <c r="BI152" s="15"/>
      <c r="BJ152" s="6"/>
      <c r="BK152" s="6"/>
      <c r="BL152" s="12" t="e">
        <f t="shared" si="42"/>
        <v>#DIV/0!</v>
      </c>
      <c r="BM152" s="22"/>
      <c r="BN152" s="22"/>
      <c r="BO152" s="22"/>
      <c r="BP152" s="23"/>
      <c r="BQ152" s="12"/>
      <c r="BR152" s="14">
        <f>BQ152*BJ152/1000</f>
        <v>0</v>
      </c>
      <c r="BS152" s="12"/>
      <c r="BT152" s="16"/>
      <c r="BU152" s="27"/>
      <c r="BV152" s="9"/>
      <c r="BW152" s="7"/>
      <c r="BX152" s="100" t="str">
        <f t="shared" si="51"/>
        <v>--</v>
      </c>
      <c r="BY152" s="19"/>
      <c r="BZ152" s="19"/>
      <c r="CA152" s="19"/>
      <c r="CB152" s="19"/>
      <c r="CC152" s="106"/>
      <c r="CD152" s="106">
        <f t="shared" si="52"/>
        <v>0</v>
      </c>
      <c r="CE152" s="6"/>
      <c r="CF152" s="109"/>
      <c r="CG152" s="109"/>
    </row>
    <row r="153" spans="2:85">
      <c r="B153" s="64">
        <v>43613</v>
      </c>
      <c r="C153" s="6"/>
      <c r="D153" s="9">
        <v>3715</v>
      </c>
      <c r="E153" s="10">
        <f t="shared" si="43"/>
        <v>166</v>
      </c>
      <c r="F153" s="11">
        <f t="shared" si="44"/>
        <v>1.9212962962962963</v>
      </c>
      <c r="G153" s="11"/>
      <c r="H153" s="18"/>
      <c r="I153" s="27"/>
      <c r="J153" s="6"/>
      <c r="K153" s="6">
        <f t="shared" si="37"/>
        <v>0</v>
      </c>
      <c r="L153" s="24">
        <f>IF(ISERROR(K153*E153/1000),"--",K153*E153/1000)</f>
        <v>0</v>
      </c>
      <c r="M153" s="24">
        <v>325</v>
      </c>
      <c r="N153" s="12"/>
      <c r="O153" s="13"/>
      <c r="P153" s="9"/>
      <c r="Q153" s="10" t="str">
        <f t="shared" si="38"/>
        <v>--</v>
      </c>
      <c r="R153" s="9"/>
      <c r="S153" s="10" t="str">
        <f t="shared" si="39"/>
        <v>--</v>
      </c>
      <c r="T153" s="9"/>
      <c r="U153" s="10" t="str">
        <f t="shared" si="36"/>
        <v>--</v>
      </c>
      <c r="V153" s="11"/>
      <c r="W153" s="18"/>
      <c r="X153" s="22"/>
      <c r="Y153" s="6"/>
      <c r="Z153" s="6">
        <f t="shared" si="45"/>
        <v>0</v>
      </c>
      <c r="AA153" s="24">
        <f>IF(ISERROR(Z153*E153/1000),"--",Z153*E153/1000)</f>
        <v>0</v>
      </c>
      <c r="AB153" s="9">
        <v>37</v>
      </c>
      <c r="AC153" s="6">
        <v>43</v>
      </c>
      <c r="AD153" s="24">
        <f t="shared" ref="AD153:AD216" si="54">IF(ISERROR(AVERAGE(AB153:AC153)),"  ",AVERAGE(AB153:AC153))</f>
        <v>40</v>
      </c>
      <c r="AE153" s="59"/>
      <c r="AF153" s="6"/>
      <c r="AG153" s="12" t="e">
        <f t="shared" si="46"/>
        <v>#DIV/0!</v>
      </c>
      <c r="AH153" s="24" t="str">
        <f t="shared" si="47"/>
        <v xml:space="preserve">  </v>
      </c>
      <c r="AI153" s="12" t="str">
        <f>IF(ISERROR(L153*1000/(2*AE153*578)),"  ",L153*1000/(2*AE153*578))</f>
        <v xml:space="preserve">  </v>
      </c>
      <c r="AJ153" s="6"/>
      <c r="AK153" s="6"/>
      <c r="AL153" s="6" t="str">
        <f t="shared" ref="AL153:AL216" si="55">IF(ISERROR(AVERAGE(AJ153:AK153)),"  ",AVERAGE(AJ153:AK153))</f>
        <v xml:space="preserve">  </v>
      </c>
      <c r="AM153" s="6"/>
      <c r="AN153" s="6"/>
      <c r="AO153" s="12" t="e">
        <f t="shared" si="48"/>
        <v>#DIV/0!</v>
      </c>
      <c r="AP153" s="24" t="str">
        <f t="shared" si="49"/>
        <v xml:space="preserve">  </v>
      </c>
      <c r="AQ153" s="12" t="str">
        <f>IF(ISERROR(L153*1000/(2*AM153*578)),"  ",L153*1000/(2*AM153*578))</f>
        <v xml:space="preserve">  </v>
      </c>
      <c r="AR153" s="6"/>
      <c r="AS153" s="9"/>
      <c r="AT153" s="9" t="str">
        <f t="shared" ref="AT153:AT216" si="56">IF(ISERROR(AVERAGE(AR153:AS153)),"  ",AVERAGE(AR153:AS153))</f>
        <v xml:space="preserve">  </v>
      </c>
      <c r="AU153" s="6"/>
      <c r="AV153" s="6"/>
      <c r="AW153" s="12" t="e">
        <f t="shared" si="50"/>
        <v>#DIV/0!</v>
      </c>
      <c r="AX153" s="12"/>
      <c r="AY153" s="24">
        <v>0</v>
      </c>
      <c r="AZ153" s="16">
        <f t="shared" si="40"/>
        <v>0</v>
      </c>
      <c r="BA153" s="16">
        <f t="shared" si="41"/>
        <v>0</v>
      </c>
      <c r="BB153" s="16">
        <f t="shared" si="53"/>
        <v>0</v>
      </c>
      <c r="BC153" s="15">
        <v>1.5</v>
      </c>
      <c r="BD153" s="16">
        <v>1.25</v>
      </c>
      <c r="BE153" s="16">
        <f t="shared" ref="BE153:BE216" si="57">IF(ISERROR(AVERAGE(BC153:BD153)),"  ",AVERAGE(BC153:BD153))</f>
        <v>1.375</v>
      </c>
      <c r="BF153" s="15"/>
      <c r="BG153" s="15"/>
      <c r="BH153" s="15"/>
      <c r="BI153" s="15"/>
      <c r="BJ153" s="6"/>
      <c r="BK153" s="6"/>
      <c r="BL153" s="12" t="e">
        <f t="shared" si="42"/>
        <v>#DIV/0!</v>
      </c>
      <c r="BM153" s="22"/>
      <c r="BN153" s="22"/>
      <c r="BO153" s="22"/>
      <c r="BP153" s="23"/>
      <c r="BQ153" s="12"/>
      <c r="BR153" s="14">
        <f>BQ153*BJ153/1000</f>
        <v>0</v>
      </c>
      <c r="BS153" s="12"/>
      <c r="BT153" s="16"/>
      <c r="BU153" s="27"/>
      <c r="BV153" s="9"/>
      <c r="BW153" s="7"/>
      <c r="BX153" s="100" t="str">
        <f t="shared" si="51"/>
        <v>--</v>
      </c>
      <c r="BY153" s="19"/>
      <c r="BZ153" s="19"/>
      <c r="CA153" s="19"/>
      <c r="CB153" s="19"/>
      <c r="CC153" s="106"/>
      <c r="CD153" s="106">
        <f t="shared" si="52"/>
        <v>0</v>
      </c>
      <c r="CE153" s="6"/>
      <c r="CF153" s="109"/>
      <c r="CG153" s="109"/>
    </row>
    <row r="154" spans="2:85">
      <c r="B154" s="64">
        <v>43614</v>
      </c>
      <c r="C154" s="6"/>
      <c r="D154" s="9">
        <v>3881</v>
      </c>
      <c r="E154" s="10">
        <f t="shared" si="43"/>
        <v>287</v>
      </c>
      <c r="F154" s="11">
        <f t="shared" si="44"/>
        <v>3.3217592592592591</v>
      </c>
      <c r="G154" s="11"/>
      <c r="H154" s="18"/>
      <c r="I154" s="27"/>
      <c r="J154" s="6"/>
      <c r="K154" s="6">
        <f t="shared" si="37"/>
        <v>0</v>
      </c>
      <c r="L154" s="24">
        <f>IF(ISERROR(K154*E154/1000),"--",K154*E154/1000)</f>
        <v>0</v>
      </c>
      <c r="M154" s="24">
        <v>325</v>
      </c>
      <c r="N154" s="12"/>
      <c r="O154" s="13"/>
      <c r="P154" s="9"/>
      <c r="Q154" s="10" t="str">
        <f t="shared" si="38"/>
        <v>--</v>
      </c>
      <c r="R154" s="9"/>
      <c r="S154" s="10" t="str">
        <f t="shared" si="39"/>
        <v>--</v>
      </c>
      <c r="T154" s="9"/>
      <c r="U154" s="10" t="str">
        <f t="shared" si="36"/>
        <v>--</v>
      </c>
      <c r="V154" s="11"/>
      <c r="W154" s="18"/>
      <c r="X154" s="22"/>
      <c r="Y154" s="6"/>
      <c r="Z154" s="6">
        <f t="shared" si="45"/>
        <v>0</v>
      </c>
      <c r="AA154" s="24">
        <f>IF(ISERROR(Z154*E154/1000),"--",Z154*E154/1000)</f>
        <v>0</v>
      </c>
      <c r="AB154" s="9">
        <v>35</v>
      </c>
      <c r="AC154" s="6">
        <v>43</v>
      </c>
      <c r="AD154" s="24">
        <f t="shared" si="54"/>
        <v>39</v>
      </c>
      <c r="AE154" s="59"/>
      <c r="AF154" s="6"/>
      <c r="AG154" s="12" t="e">
        <f t="shared" si="46"/>
        <v>#DIV/0!</v>
      </c>
      <c r="AH154" s="24" t="str">
        <f t="shared" si="47"/>
        <v xml:space="preserve">  </v>
      </c>
      <c r="AI154" s="12" t="str">
        <f>IF(ISERROR(L154*1000/(2*AE154*578)),"  ",L154*1000/(2*AE154*578))</f>
        <v xml:space="preserve">  </v>
      </c>
      <c r="AJ154" s="6"/>
      <c r="AK154" s="6"/>
      <c r="AL154" s="6" t="str">
        <f t="shared" si="55"/>
        <v xml:space="preserve">  </v>
      </c>
      <c r="AM154" s="6"/>
      <c r="AN154" s="6"/>
      <c r="AO154" s="12" t="e">
        <f t="shared" si="48"/>
        <v>#DIV/0!</v>
      </c>
      <c r="AP154" s="24" t="str">
        <f t="shared" si="49"/>
        <v xml:space="preserve">  </v>
      </c>
      <c r="AQ154" s="12" t="str">
        <f>IF(ISERROR(L154*1000/(2*AM154*578)),"  ",L154*1000/(2*AM154*578))</f>
        <v xml:space="preserve">  </v>
      </c>
      <c r="AR154" s="6"/>
      <c r="AS154" s="9"/>
      <c r="AT154" s="9" t="str">
        <f t="shared" si="56"/>
        <v xml:space="preserve">  </v>
      </c>
      <c r="AU154" s="6"/>
      <c r="AV154" s="6"/>
      <c r="AW154" s="12" t="e">
        <f t="shared" si="50"/>
        <v>#DIV/0!</v>
      </c>
      <c r="AX154" s="12"/>
      <c r="AY154" s="24">
        <v>0</v>
      </c>
      <c r="AZ154" s="16">
        <f t="shared" si="40"/>
        <v>0</v>
      </c>
      <c r="BA154" s="16">
        <f t="shared" si="41"/>
        <v>0</v>
      </c>
      <c r="BB154" s="16">
        <f t="shared" si="53"/>
        <v>0</v>
      </c>
      <c r="BC154" s="15">
        <v>1.5</v>
      </c>
      <c r="BD154" s="16">
        <v>1</v>
      </c>
      <c r="BE154" s="16">
        <f t="shared" si="57"/>
        <v>1.25</v>
      </c>
      <c r="BF154" s="15"/>
      <c r="BG154" s="15"/>
      <c r="BH154" s="15"/>
      <c r="BI154" s="15"/>
      <c r="BJ154" s="6"/>
      <c r="BK154" s="6"/>
      <c r="BL154" s="12" t="e">
        <f t="shared" si="42"/>
        <v>#DIV/0!</v>
      </c>
      <c r="BM154" s="22"/>
      <c r="BN154" s="22"/>
      <c r="BO154" s="22"/>
      <c r="BP154" s="23"/>
      <c r="BQ154" s="12"/>
      <c r="BR154" s="14">
        <f>BQ154*BJ154/1000</f>
        <v>0</v>
      </c>
      <c r="BS154" s="12"/>
      <c r="BT154" s="16"/>
      <c r="BU154" s="27"/>
      <c r="BV154" s="9"/>
      <c r="BW154" s="7"/>
      <c r="BX154" s="100" t="str">
        <f t="shared" si="51"/>
        <v>--</v>
      </c>
      <c r="BY154" s="19"/>
      <c r="BZ154" s="19"/>
      <c r="CA154" s="19"/>
      <c r="CB154" s="19"/>
      <c r="CC154" s="106"/>
      <c r="CD154" s="106">
        <f t="shared" si="52"/>
        <v>0</v>
      </c>
      <c r="CE154" s="6"/>
      <c r="CF154" s="109"/>
      <c r="CG154" s="109"/>
    </row>
    <row r="155" spans="2:85">
      <c r="B155" s="64">
        <v>43615</v>
      </c>
      <c r="C155" s="6"/>
      <c r="D155" s="9">
        <v>4168</v>
      </c>
      <c r="E155" s="10">
        <f t="shared" si="43"/>
        <v>300</v>
      </c>
      <c r="F155" s="11">
        <f t="shared" si="44"/>
        <v>3.4722222222222219</v>
      </c>
      <c r="G155" s="11"/>
      <c r="H155" s="18"/>
      <c r="I155" s="27"/>
      <c r="J155" s="6"/>
      <c r="K155" s="6">
        <f t="shared" si="37"/>
        <v>0</v>
      </c>
      <c r="L155" s="24">
        <f>IF(ISERROR(K155*E155/1000),"--",K155*E155/1000)</f>
        <v>0</v>
      </c>
      <c r="M155" s="24">
        <v>325</v>
      </c>
      <c r="N155" s="12"/>
      <c r="O155" s="13"/>
      <c r="P155" s="9"/>
      <c r="Q155" s="10" t="str">
        <f t="shared" si="38"/>
        <v>--</v>
      </c>
      <c r="R155" s="9"/>
      <c r="S155" s="10" t="str">
        <f t="shared" si="39"/>
        <v>--</v>
      </c>
      <c r="T155" s="9"/>
      <c r="U155" s="10" t="str">
        <f t="shared" si="36"/>
        <v>--</v>
      </c>
      <c r="V155" s="11"/>
      <c r="W155" s="18"/>
      <c r="X155" s="22"/>
      <c r="Y155" s="6"/>
      <c r="Z155" s="6">
        <f t="shared" si="45"/>
        <v>0</v>
      </c>
      <c r="AA155" s="24">
        <f>IF(ISERROR(Z155*E155/1000),"--",Z155*E155/1000)</f>
        <v>0</v>
      </c>
      <c r="AB155" s="9">
        <v>53</v>
      </c>
      <c r="AC155" s="6">
        <v>63</v>
      </c>
      <c r="AD155" s="24">
        <f t="shared" si="54"/>
        <v>58</v>
      </c>
      <c r="AE155" s="59"/>
      <c r="AF155" s="6"/>
      <c r="AG155" s="12" t="e">
        <f t="shared" si="46"/>
        <v>#DIV/0!</v>
      </c>
      <c r="AH155" s="24" t="str">
        <f t="shared" si="47"/>
        <v xml:space="preserve">  </v>
      </c>
      <c r="AI155" s="12" t="str">
        <f>IF(ISERROR(L155*1000/(2*AE155*578)),"  ",L155*1000/(2*AE155*578))</f>
        <v xml:space="preserve">  </v>
      </c>
      <c r="AJ155" s="6"/>
      <c r="AK155" s="6"/>
      <c r="AL155" s="6" t="str">
        <f t="shared" si="55"/>
        <v xml:space="preserve">  </v>
      </c>
      <c r="AM155" s="6"/>
      <c r="AN155" s="6"/>
      <c r="AO155" s="12" t="e">
        <f t="shared" si="48"/>
        <v>#DIV/0!</v>
      </c>
      <c r="AP155" s="24" t="str">
        <f t="shared" si="49"/>
        <v xml:space="preserve">  </v>
      </c>
      <c r="AQ155" s="12" t="str">
        <f>IF(ISERROR(L155*1000/(2*AM155*578)),"  ",L155*1000/(2*AM155*578))</f>
        <v xml:space="preserve">  </v>
      </c>
      <c r="AR155" s="6"/>
      <c r="AS155" s="9"/>
      <c r="AT155" s="9" t="str">
        <f t="shared" si="56"/>
        <v xml:space="preserve">  </v>
      </c>
      <c r="AU155" s="6"/>
      <c r="AV155" s="6"/>
      <c r="AW155" s="12" t="e">
        <f t="shared" si="50"/>
        <v>#DIV/0!</v>
      </c>
      <c r="AX155" s="12"/>
      <c r="AY155" s="24">
        <v>0</v>
      </c>
      <c r="AZ155" s="16">
        <f t="shared" si="40"/>
        <v>0</v>
      </c>
      <c r="BA155" s="16">
        <f t="shared" si="41"/>
        <v>0</v>
      </c>
      <c r="BB155" s="16">
        <f t="shared" si="53"/>
        <v>0</v>
      </c>
      <c r="BC155" s="15">
        <v>1.25</v>
      </c>
      <c r="BD155" s="16"/>
      <c r="BE155" s="16">
        <f t="shared" si="57"/>
        <v>1.25</v>
      </c>
      <c r="BF155" s="15"/>
      <c r="BG155" s="15"/>
      <c r="BH155" s="15"/>
      <c r="BI155" s="15"/>
      <c r="BJ155" s="6"/>
      <c r="BK155" s="6"/>
      <c r="BL155" s="12" t="e">
        <f t="shared" si="42"/>
        <v>#DIV/0!</v>
      </c>
      <c r="BM155" s="22"/>
      <c r="BN155" s="22"/>
      <c r="BO155" s="22"/>
      <c r="BP155" s="23"/>
      <c r="BQ155" s="12"/>
      <c r="BR155" s="14">
        <f>BQ155*BJ155/1000</f>
        <v>0</v>
      </c>
      <c r="BS155" s="12"/>
      <c r="BT155" s="16"/>
      <c r="BU155" s="27"/>
      <c r="BV155" s="9"/>
      <c r="BW155" s="7"/>
      <c r="BX155" s="100" t="str">
        <f t="shared" si="51"/>
        <v>--</v>
      </c>
      <c r="BY155" s="19"/>
      <c r="BZ155" s="19"/>
      <c r="CA155" s="19"/>
      <c r="CB155" s="19"/>
      <c r="CC155" s="106"/>
      <c r="CD155" s="106">
        <f t="shared" si="52"/>
        <v>0</v>
      </c>
      <c r="CE155" s="6"/>
      <c r="CF155" s="109"/>
      <c r="CG155" s="109"/>
    </row>
    <row r="156" spans="2:85">
      <c r="B156" s="64">
        <v>43616</v>
      </c>
      <c r="C156" s="6"/>
      <c r="D156" s="9">
        <v>4468</v>
      </c>
      <c r="E156" s="10">
        <f t="shared" si="43"/>
        <v>237</v>
      </c>
      <c r="F156" s="11">
        <f t="shared" si="44"/>
        <v>2.7430555555555554</v>
      </c>
      <c r="G156" s="11"/>
      <c r="H156" s="18"/>
      <c r="I156" s="27"/>
      <c r="J156" s="6"/>
      <c r="K156" s="6">
        <f t="shared" si="37"/>
        <v>0</v>
      </c>
      <c r="L156" s="24">
        <f>IF(ISERROR(K156*E156/1000),"--",K156*E156/1000)</f>
        <v>0</v>
      </c>
      <c r="M156" s="24">
        <v>325</v>
      </c>
      <c r="N156" s="12"/>
      <c r="O156" s="13"/>
      <c r="P156" s="9"/>
      <c r="Q156" s="10" t="str">
        <f t="shared" si="38"/>
        <v>--</v>
      </c>
      <c r="R156" s="9"/>
      <c r="S156" s="10" t="str">
        <f t="shared" si="39"/>
        <v>--</v>
      </c>
      <c r="T156" s="9"/>
      <c r="U156" s="10" t="str">
        <f t="shared" si="36"/>
        <v>--</v>
      </c>
      <c r="V156" s="11"/>
      <c r="W156" s="18"/>
      <c r="X156" s="22"/>
      <c r="Y156" s="6"/>
      <c r="Z156" s="6">
        <f t="shared" si="45"/>
        <v>0</v>
      </c>
      <c r="AA156" s="24">
        <f>IF(ISERROR(Z156*E156/1000),"--",Z156*E156/1000)</f>
        <v>0</v>
      </c>
      <c r="AB156" s="9">
        <v>46</v>
      </c>
      <c r="AC156" s="6">
        <v>67</v>
      </c>
      <c r="AD156" s="24">
        <f t="shared" si="54"/>
        <v>56.5</v>
      </c>
      <c r="AE156" s="59"/>
      <c r="AF156" s="6"/>
      <c r="AG156" s="12" t="e">
        <f t="shared" si="46"/>
        <v>#DIV/0!</v>
      </c>
      <c r="AH156" s="24" t="str">
        <f t="shared" si="47"/>
        <v xml:space="preserve">  </v>
      </c>
      <c r="AI156" s="12" t="str">
        <f>IF(ISERROR(L156*1000/(2*AE156*578)),"  ",L156*1000/(2*AE156*578))</f>
        <v xml:space="preserve">  </v>
      </c>
      <c r="AJ156" s="6"/>
      <c r="AK156" s="6"/>
      <c r="AL156" s="6" t="str">
        <f t="shared" si="55"/>
        <v xml:space="preserve">  </v>
      </c>
      <c r="AM156" s="6"/>
      <c r="AN156" s="6"/>
      <c r="AO156" s="12" t="e">
        <f t="shared" si="48"/>
        <v>#DIV/0!</v>
      </c>
      <c r="AP156" s="24" t="str">
        <f t="shared" si="49"/>
        <v xml:space="preserve">  </v>
      </c>
      <c r="AQ156" s="12" t="str">
        <f>IF(ISERROR(L156*1000/(2*AM156*578)),"  ",L156*1000/(2*AM156*578))</f>
        <v xml:space="preserve">  </v>
      </c>
      <c r="AR156" s="6"/>
      <c r="AS156" s="9"/>
      <c r="AT156" s="9" t="str">
        <f t="shared" si="56"/>
        <v xml:space="preserve">  </v>
      </c>
      <c r="AU156" s="6"/>
      <c r="AV156" s="6"/>
      <c r="AW156" s="12" t="e">
        <f t="shared" si="50"/>
        <v>#DIV/0!</v>
      </c>
      <c r="AX156" s="12"/>
      <c r="AY156" s="24">
        <v>0</v>
      </c>
      <c r="AZ156" s="16">
        <f t="shared" si="40"/>
        <v>0</v>
      </c>
      <c r="BA156" s="16">
        <f t="shared" si="41"/>
        <v>0</v>
      </c>
      <c r="BB156" s="16">
        <f t="shared" si="53"/>
        <v>0</v>
      </c>
      <c r="BC156" s="15">
        <v>1.5</v>
      </c>
      <c r="BD156" s="16">
        <v>1.25</v>
      </c>
      <c r="BE156" s="16">
        <f t="shared" si="57"/>
        <v>1.375</v>
      </c>
      <c r="BF156" s="15"/>
      <c r="BG156" s="15"/>
      <c r="BH156" s="15"/>
      <c r="BI156" s="15"/>
      <c r="BJ156" s="6"/>
      <c r="BK156" s="6"/>
      <c r="BL156" s="12" t="e">
        <f t="shared" si="42"/>
        <v>#DIV/0!</v>
      </c>
      <c r="BM156" s="22"/>
      <c r="BN156" s="22"/>
      <c r="BO156" s="22"/>
      <c r="BP156" s="23"/>
      <c r="BQ156" s="12"/>
      <c r="BR156" s="14">
        <f>BQ156*BJ156/1000</f>
        <v>0</v>
      </c>
      <c r="BS156" s="12"/>
      <c r="BT156" s="16"/>
      <c r="BU156" s="27"/>
      <c r="BV156" s="9"/>
      <c r="BW156" s="7"/>
      <c r="BX156" s="101">
        <f t="shared" si="51"/>
        <v>4150</v>
      </c>
      <c r="BY156" s="60"/>
      <c r="BZ156" s="60"/>
      <c r="CA156" s="60"/>
      <c r="CB156" s="60"/>
      <c r="CC156" s="106"/>
      <c r="CD156" s="106">
        <f t="shared" si="52"/>
        <v>0</v>
      </c>
      <c r="CE156" s="6"/>
      <c r="CF156" s="109"/>
      <c r="CG156" s="109"/>
    </row>
    <row r="157" spans="2:85">
      <c r="B157" s="64">
        <v>43617</v>
      </c>
      <c r="C157" s="6"/>
      <c r="D157" s="9">
        <v>4705</v>
      </c>
      <c r="E157" s="10">
        <f t="shared" si="43"/>
        <v>354</v>
      </c>
      <c r="F157" s="11">
        <f t="shared" si="44"/>
        <v>4.0972222222222223</v>
      </c>
      <c r="G157" s="11"/>
      <c r="H157" s="18"/>
      <c r="I157" s="27"/>
      <c r="J157" s="6"/>
      <c r="K157" s="6">
        <f t="shared" si="37"/>
        <v>0</v>
      </c>
      <c r="L157" s="24">
        <f>IF(ISERROR(K157*E157/1000),"--",K157*E157/1000)</f>
        <v>0</v>
      </c>
      <c r="M157" s="24">
        <v>325</v>
      </c>
      <c r="N157" s="12"/>
      <c r="O157" s="13"/>
      <c r="P157" s="14"/>
      <c r="Q157" s="10" t="str">
        <f t="shared" si="38"/>
        <v>--</v>
      </c>
      <c r="R157" s="9"/>
      <c r="S157" s="10" t="str">
        <f t="shared" si="39"/>
        <v>--</v>
      </c>
      <c r="T157" s="9"/>
      <c r="U157" s="10" t="str">
        <f t="shared" si="36"/>
        <v>--</v>
      </c>
      <c r="V157" s="11"/>
      <c r="W157" s="18"/>
      <c r="X157" s="22"/>
      <c r="Y157" s="6"/>
      <c r="Z157" s="6">
        <f t="shared" si="45"/>
        <v>0</v>
      </c>
      <c r="AA157" s="24">
        <f>IF(ISERROR(Z157*E157/1000),"--",Z157*E157/1000)</f>
        <v>0</v>
      </c>
      <c r="AB157" s="9"/>
      <c r="AC157" s="6"/>
      <c r="AD157" s="24" t="str">
        <f t="shared" si="54"/>
        <v xml:space="preserve">  </v>
      </c>
      <c r="AE157" s="59"/>
      <c r="AF157" s="6"/>
      <c r="AG157" s="12" t="e">
        <f t="shared" si="46"/>
        <v>#DIV/0!</v>
      </c>
      <c r="AH157" s="24" t="str">
        <f t="shared" si="47"/>
        <v xml:space="preserve">  </v>
      </c>
      <c r="AI157" s="12" t="str">
        <f>IF(ISERROR(L157*1000/(2*AE157*578)),"  ",L157*1000/(2*AE157*578))</f>
        <v xml:space="preserve">  </v>
      </c>
      <c r="AJ157" s="6"/>
      <c r="AK157" s="6"/>
      <c r="AL157" s="6" t="str">
        <f t="shared" si="55"/>
        <v xml:space="preserve">  </v>
      </c>
      <c r="AM157" s="6"/>
      <c r="AN157" s="6"/>
      <c r="AO157" s="12" t="e">
        <f t="shared" si="48"/>
        <v>#DIV/0!</v>
      </c>
      <c r="AP157" s="24" t="str">
        <f t="shared" si="49"/>
        <v xml:space="preserve">  </v>
      </c>
      <c r="AQ157" s="12" t="str">
        <f>IF(ISERROR(L157*1000/(2*AM157*578)),"  ",L157*1000/(2*AM157*578))</f>
        <v xml:space="preserve">  </v>
      </c>
      <c r="AR157" s="6"/>
      <c r="AS157" s="9"/>
      <c r="AT157" s="9" t="str">
        <f t="shared" si="56"/>
        <v xml:space="preserve">  </v>
      </c>
      <c r="AU157" s="6"/>
      <c r="AV157" s="6"/>
      <c r="AW157" s="12" t="e">
        <f t="shared" si="50"/>
        <v>#DIV/0!</v>
      </c>
      <c r="AX157" s="12"/>
      <c r="AY157" s="24">
        <v>0</v>
      </c>
      <c r="AZ157" s="16">
        <f t="shared" si="40"/>
        <v>0</v>
      </c>
      <c r="BA157" s="16">
        <f t="shared" si="41"/>
        <v>0</v>
      </c>
      <c r="BB157" s="16">
        <f t="shared" si="53"/>
        <v>0</v>
      </c>
      <c r="BC157" s="15"/>
      <c r="BD157" s="16"/>
      <c r="BE157" s="16" t="str">
        <f t="shared" si="57"/>
        <v xml:space="preserve">  </v>
      </c>
      <c r="BF157" s="15"/>
      <c r="BG157" s="15"/>
      <c r="BH157" s="15"/>
      <c r="BI157" s="15"/>
      <c r="BJ157" s="6"/>
      <c r="BK157" s="6"/>
      <c r="BL157" s="12" t="e">
        <f t="shared" si="42"/>
        <v>#DIV/0!</v>
      </c>
      <c r="BM157" s="22"/>
      <c r="BN157" s="22"/>
      <c r="BO157" s="22"/>
      <c r="BP157" s="23"/>
      <c r="BQ157" s="12"/>
      <c r="BR157" s="14">
        <f>BQ157*BJ157/1000</f>
        <v>0</v>
      </c>
      <c r="BS157" s="12"/>
      <c r="BT157" s="16"/>
      <c r="BU157" s="41"/>
      <c r="BV157" s="9"/>
      <c r="BW157" s="26">
        <v>83</v>
      </c>
      <c r="BX157" s="100">
        <f t="shared" si="51"/>
        <v>214.99999999999986</v>
      </c>
      <c r="BY157" s="19"/>
      <c r="BZ157" s="19"/>
      <c r="CA157" s="19"/>
      <c r="CB157" s="19"/>
      <c r="CC157" s="106"/>
      <c r="CD157" s="106">
        <f t="shared" si="52"/>
        <v>0</v>
      </c>
      <c r="CE157" s="6"/>
      <c r="CF157" s="109"/>
      <c r="CG157" s="109"/>
    </row>
    <row r="158" spans="2:85">
      <c r="B158" s="64">
        <v>43618</v>
      </c>
      <c r="C158" s="6"/>
      <c r="D158" s="20">
        <v>5059</v>
      </c>
      <c r="E158" s="10">
        <f t="shared" si="43"/>
        <v>354</v>
      </c>
      <c r="F158" s="11">
        <f t="shared" si="44"/>
        <v>4.0972222222222223</v>
      </c>
      <c r="G158" s="11"/>
      <c r="H158" s="17"/>
      <c r="I158" s="17"/>
      <c r="J158" s="6"/>
      <c r="K158" s="6">
        <f t="shared" si="37"/>
        <v>0</v>
      </c>
      <c r="L158" s="24">
        <f>IF(ISERROR(K158*E158/1000),"--",K158*E158/1000)</f>
        <v>0</v>
      </c>
      <c r="M158" s="24">
        <v>325</v>
      </c>
      <c r="N158" s="12"/>
      <c r="O158" s="13"/>
      <c r="P158" s="20"/>
      <c r="Q158" s="10" t="str">
        <f t="shared" si="38"/>
        <v>--</v>
      </c>
      <c r="R158" s="9"/>
      <c r="S158" s="10" t="str">
        <f t="shared" si="39"/>
        <v>--</v>
      </c>
      <c r="T158" s="20"/>
      <c r="U158" s="10" t="str">
        <f t="shared" si="36"/>
        <v>--</v>
      </c>
      <c r="V158" s="11"/>
      <c r="W158" s="17"/>
      <c r="X158" s="17"/>
      <c r="Y158" s="6"/>
      <c r="Z158" s="6">
        <f t="shared" si="45"/>
        <v>0</v>
      </c>
      <c r="AA158" s="24">
        <f>IF(ISERROR(Z158*E158/1000),"--",Z158*E158/1000)</f>
        <v>0</v>
      </c>
      <c r="AB158" s="20"/>
      <c r="AC158" s="6"/>
      <c r="AD158" s="24" t="str">
        <f t="shared" si="54"/>
        <v xml:space="preserve">  </v>
      </c>
      <c r="AE158" s="59"/>
      <c r="AF158" s="6"/>
      <c r="AG158" s="12" t="e">
        <f t="shared" si="46"/>
        <v>#DIV/0!</v>
      </c>
      <c r="AH158" s="24" t="str">
        <f t="shared" si="47"/>
        <v xml:space="preserve">  </v>
      </c>
      <c r="AI158" s="12" t="str">
        <f>IF(ISERROR(L158*1000/(2*AE158*578)),"  ",L158*1000/(2*AE158*578))</f>
        <v xml:space="preserve">  </v>
      </c>
      <c r="AJ158" s="6"/>
      <c r="AK158" s="6"/>
      <c r="AL158" s="6" t="str">
        <f t="shared" si="55"/>
        <v xml:space="preserve">  </v>
      </c>
      <c r="AM158" s="6"/>
      <c r="AN158" s="6"/>
      <c r="AO158" s="12" t="e">
        <f t="shared" si="48"/>
        <v>#DIV/0!</v>
      </c>
      <c r="AP158" s="24" t="str">
        <f t="shared" si="49"/>
        <v xml:space="preserve">  </v>
      </c>
      <c r="AQ158" s="12" t="str">
        <f>IF(ISERROR(L158*1000/(2*AM158*578)),"  ",L158*1000/(2*AM158*578))</f>
        <v xml:space="preserve">  </v>
      </c>
      <c r="AR158" s="6"/>
      <c r="AS158" s="12"/>
      <c r="AT158" s="9" t="str">
        <f t="shared" si="56"/>
        <v xml:space="preserve">  </v>
      </c>
      <c r="AU158" s="6"/>
      <c r="AV158" s="6"/>
      <c r="AW158" s="12" t="e">
        <f t="shared" si="50"/>
        <v>#DIV/0!</v>
      </c>
      <c r="AX158" s="12"/>
      <c r="AY158" s="24">
        <v>0</v>
      </c>
      <c r="AZ158" s="16">
        <f t="shared" si="40"/>
        <v>0</v>
      </c>
      <c r="BA158" s="16">
        <f t="shared" si="41"/>
        <v>0</v>
      </c>
      <c r="BB158" s="16">
        <f t="shared" si="53"/>
        <v>0</v>
      </c>
      <c r="BC158" s="21"/>
      <c r="BD158" s="16"/>
      <c r="BE158" s="16" t="str">
        <f t="shared" si="57"/>
        <v xml:space="preserve">  </v>
      </c>
      <c r="BF158" s="16"/>
      <c r="BG158" s="16"/>
      <c r="BH158" s="16"/>
      <c r="BI158" s="16"/>
      <c r="BJ158" s="6"/>
      <c r="BK158" s="6"/>
      <c r="BL158" s="12" t="e">
        <f t="shared" si="42"/>
        <v>#DIV/0!</v>
      </c>
      <c r="BM158" s="17"/>
      <c r="BN158" s="17"/>
      <c r="BO158" s="17"/>
      <c r="BP158" s="17"/>
      <c r="BQ158" s="12"/>
      <c r="BR158" s="14">
        <f>BQ158*BJ158/1000</f>
        <v>0</v>
      </c>
      <c r="BS158" s="12"/>
      <c r="BT158" s="16"/>
      <c r="BU158" s="41"/>
      <c r="BV158" s="9"/>
      <c r="BW158" s="26">
        <v>87.3</v>
      </c>
      <c r="BX158" s="100">
        <f t="shared" si="51"/>
        <v>214.99999999999986</v>
      </c>
      <c r="BY158" s="19"/>
      <c r="BZ158" s="19"/>
      <c r="CA158" s="19"/>
      <c r="CB158" s="19"/>
      <c r="CC158" s="106"/>
      <c r="CD158" s="106">
        <f t="shared" si="52"/>
        <v>0</v>
      </c>
      <c r="CE158" s="6"/>
      <c r="CF158" s="109"/>
      <c r="CG158" s="109"/>
    </row>
    <row r="159" spans="2:85">
      <c r="B159" s="64">
        <v>43619</v>
      </c>
      <c r="C159" s="6"/>
      <c r="D159" s="9">
        <v>5413</v>
      </c>
      <c r="E159" s="10">
        <f t="shared" si="43"/>
        <v>353</v>
      </c>
      <c r="F159" s="11">
        <f t="shared" si="44"/>
        <v>4.0856481481481479</v>
      </c>
      <c r="G159" s="11"/>
      <c r="H159" s="26"/>
      <c r="I159" s="27"/>
      <c r="J159" s="59"/>
      <c r="K159" s="6">
        <f t="shared" si="37"/>
        <v>0</v>
      </c>
      <c r="L159" s="24">
        <f>IF(ISERROR(K159*E159/1000),"--",K159*E159/1000)</f>
        <v>0</v>
      </c>
      <c r="M159" s="24">
        <v>325</v>
      </c>
      <c r="N159" s="12"/>
      <c r="O159" s="13"/>
      <c r="P159" s="9"/>
      <c r="Q159" s="10" t="str">
        <f t="shared" si="38"/>
        <v>--</v>
      </c>
      <c r="R159" s="9"/>
      <c r="S159" s="10" t="str">
        <f t="shared" si="39"/>
        <v>--</v>
      </c>
      <c r="T159" s="9"/>
      <c r="U159" s="10" t="str">
        <f t="shared" si="36"/>
        <v>--</v>
      </c>
      <c r="V159" s="11"/>
      <c r="W159" s="18"/>
      <c r="X159" s="27"/>
      <c r="Y159" s="59"/>
      <c r="Z159" s="6">
        <f t="shared" si="45"/>
        <v>0</v>
      </c>
      <c r="AA159" s="24">
        <f>IF(ISERROR(Z159*E159/1000),"--",Z159*E159/1000)</f>
        <v>0</v>
      </c>
      <c r="AB159" s="9">
        <v>28</v>
      </c>
      <c r="AC159" s="9">
        <v>63</v>
      </c>
      <c r="AD159" s="24">
        <f t="shared" si="54"/>
        <v>45.5</v>
      </c>
      <c r="AE159" s="59"/>
      <c r="AF159" s="6"/>
      <c r="AG159" s="12" t="e">
        <f t="shared" si="46"/>
        <v>#DIV/0!</v>
      </c>
      <c r="AH159" s="24" t="str">
        <f t="shared" si="47"/>
        <v xml:space="preserve">  </v>
      </c>
      <c r="AI159" s="12" t="str">
        <f>IF(ISERROR(L159*1000/(2*AE159*578)),"  ",L159*1000/(2*AE159*578))</f>
        <v xml:space="preserve">  </v>
      </c>
      <c r="AJ159" s="9"/>
      <c r="AK159" s="9"/>
      <c r="AL159" s="6" t="str">
        <f t="shared" si="55"/>
        <v xml:space="preserve">  </v>
      </c>
      <c r="AM159" s="6"/>
      <c r="AN159" s="6"/>
      <c r="AO159" s="12" t="e">
        <f t="shared" si="48"/>
        <v>#DIV/0!</v>
      </c>
      <c r="AP159" s="24" t="str">
        <f t="shared" si="49"/>
        <v xml:space="preserve">  </v>
      </c>
      <c r="AQ159" s="12" t="str">
        <f>IF(ISERROR(L159*1000/(2*AM159*578)),"  ",L159*1000/(2*AM159*578))</f>
        <v xml:space="preserve">  </v>
      </c>
      <c r="AR159" s="9"/>
      <c r="AS159" s="9"/>
      <c r="AT159" s="9" t="str">
        <f t="shared" si="56"/>
        <v xml:space="preserve">  </v>
      </c>
      <c r="AU159" s="59"/>
      <c r="AV159" s="6"/>
      <c r="AW159" s="12" t="e">
        <f t="shared" si="50"/>
        <v>#DIV/0!</v>
      </c>
      <c r="AX159" s="12"/>
      <c r="AY159" s="24">
        <v>0</v>
      </c>
      <c r="AZ159" s="16">
        <f t="shared" si="40"/>
        <v>0</v>
      </c>
      <c r="BA159" s="16">
        <f t="shared" si="41"/>
        <v>0</v>
      </c>
      <c r="BB159" s="16">
        <f t="shared" si="53"/>
        <v>0</v>
      </c>
      <c r="BC159" s="15">
        <v>1.25</v>
      </c>
      <c r="BD159" s="41">
        <v>1.25</v>
      </c>
      <c r="BE159" s="16">
        <f t="shared" si="57"/>
        <v>1.25</v>
      </c>
      <c r="BF159" s="15"/>
      <c r="BG159" s="15"/>
      <c r="BH159" s="15"/>
      <c r="BI159" s="15"/>
      <c r="BJ159" s="6"/>
      <c r="BK159" s="6"/>
      <c r="BL159" s="12" t="e">
        <f t="shared" si="42"/>
        <v>#DIV/0!</v>
      </c>
      <c r="BM159" s="27"/>
      <c r="BN159" s="27"/>
      <c r="BO159" s="27"/>
      <c r="BP159" s="18"/>
      <c r="BQ159" s="99"/>
      <c r="BR159" s="14">
        <f>BQ159*BJ159/1000</f>
        <v>0</v>
      </c>
      <c r="BS159" s="12"/>
      <c r="BT159" s="12"/>
      <c r="BU159" s="27"/>
      <c r="BV159" s="9"/>
      <c r="BW159" s="7">
        <v>91.6</v>
      </c>
      <c r="BX159" s="100">
        <f t="shared" si="51"/>
        <v>215.00000000000057</v>
      </c>
      <c r="BY159" s="19"/>
      <c r="BZ159" s="19"/>
      <c r="CA159" s="19"/>
      <c r="CB159" s="19"/>
      <c r="CC159" s="106"/>
      <c r="CD159" s="106">
        <f t="shared" si="52"/>
        <v>0</v>
      </c>
      <c r="CE159" s="6"/>
      <c r="CF159" s="109"/>
      <c r="CG159" s="109"/>
    </row>
    <row r="160" spans="2:85">
      <c r="B160" s="64">
        <v>43620</v>
      </c>
      <c r="C160" s="6"/>
      <c r="D160" s="9">
        <v>5766</v>
      </c>
      <c r="E160" s="10">
        <f t="shared" si="43"/>
        <v>474</v>
      </c>
      <c r="F160" s="11">
        <f t="shared" si="44"/>
        <v>5.4861111111111107</v>
      </c>
      <c r="G160" s="11"/>
      <c r="H160" s="26"/>
      <c r="I160" s="27"/>
      <c r="J160" s="59"/>
      <c r="K160" s="6">
        <f t="shared" si="37"/>
        <v>0</v>
      </c>
      <c r="L160" s="24">
        <f>IF(ISERROR(K160*E160/1000),"--",K160*E160/1000)</f>
        <v>0</v>
      </c>
      <c r="M160" s="24">
        <v>325</v>
      </c>
      <c r="N160" s="12"/>
      <c r="O160" s="13"/>
      <c r="P160" s="9"/>
      <c r="Q160" s="10" t="str">
        <f t="shared" si="38"/>
        <v>--</v>
      </c>
      <c r="R160" s="9"/>
      <c r="S160" s="10" t="str">
        <f t="shared" si="39"/>
        <v>--</v>
      </c>
      <c r="T160" s="9"/>
      <c r="U160" s="10" t="str">
        <f t="shared" si="36"/>
        <v>--</v>
      </c>
      <c r="V160" s="11"/>
      <c r="W160" s="18"/>
      <c r="X160" s="27"/>
      <c r="Y160" s="59"/>
      <c r="Z160" s="6">
        <f t="shared" si="45"/>
        <v>0</v>
      </c>
      <c r="AA160" s="24">
        <f>IF(ISERROR(Z160*E160/1000),"--",Z160*E160/1000)</f>
        <v>0</v>
      </c>
      <c r="AB160" s="9">
        <v>30</v>
      </c>
      <c r="AC160" s="9">
        <v>50</v>
      </c>
      <c r="AD160" s="24">
        <f t="shared" si="54"/>
        <v>40</v>
      </c>
      <c r="AE160" s="59"/>
      <c r="AF160" s="6"/>
      <c r="AG160" s="12" t="e">
        <f t="shared" si="46"/>
        <v>#DIV/0!</v>
      </c>
      <c r="AH160" s="24" t="str">
        <f t="shared" si="47"/>
        <v xml:space="preserve">  </v>
      </c>
      <c r="AI160" s="12" t="str">
        <f>IF(ISERROR(L160*1000/(2*AE160*578)),"  ",L160*1000/(2*AE160*578))</f>
        <v xml:space="preserve">  </v>
      </c>
      <c r="AJ160" s="9"/>
      <c r="AK160" s="9"/>
      <c r="AL160" s="6" t="str">
        <f t="shared" si="55"/>
        <v xml:space="preserve">  </v>
      </c>
      <c r="AM160" s="6"/>
      <c r="AN160" s="6"/>
      <c r="AO160" s="12" t="e">
        <f t="shared" si="48"/>
        <v>#DIV/0!</v>
      </c>
      <c r="AP160" s="24" t="str">
        <f t="shared" si="49"/>
        <v xml:space="preserve">  </v>
      </c>
      <c r="AQ160" s="12" t="str">
        <f>IF(ISERROR(L160*1000/(2*AM160*578)),"  ",L160*1000/(2*AM160*578))</f>
        <v xml:space="preserve">  </v>
      </c>
      <c r="AR160" s="9"/>
      <c r="AS160" s="9"/>
      <c r="AT160" s="9" t="str">
        <f t="shared" si="56"/>
        <v xml:space="preserve">  </v>
      </c>
      <c r="AU160" s="59"/>
      <c r="AV160" s="6"/>
      <c r="AW160" s="12" t="e">
        <f t="shared" si="50"/>
        <v>#DIV/0!</v>
      </c>
      <c r="AX160" s="12"/>
      <c r="AY160" s="24">
        <v>0</v>
      </c>
      <c r="AZ160" s="16">
        <f t="shared" si="40"/>
        <v>0</v>
      </c>
      <c r="BA160" s="16">
        <f t="shared" si="41"/>
        <v>0</v>
      </c>
      <c r="BB160" s="16">
        <f t="shared" si="53"/>
        <v>0</v>
      </c>
      <c r="BC160" s="15">
        <v>1.5</v>
      </c>
      <c r="BD160" s="16">
        <v>1.5</v>
      </c>
      <c r="BE160" s="16">
        <f t="shared" si="57"/>
        <v>1.5</v>
      </c>
      <c r="BF160" s="15"/>
      <c r="BG160" s="15"/>
      <c r="BH160" s="15"/>
      <c r="BI160" s="15"/>
      <c r="BJ160" s="6"/>
      <c r="BK160" s="6"/>
      <c r="BL160" s="12" t="e">
        <f t="shared" si="42"/>
        <v>#DIV/0!</v>
      </c>
      <c r="BM160" s="27"/>
      <c r="BN160" s="27"/>
      <c r="BO160" s="27"/>
      <c r="BP160" s="18"/>
      <c r="BQ160" s="99"/>
      <c r="BR160" s="14">
        <f>BQ160*BJ160/1000</f>
        <v>0</v>
      </c>
      <c r="BS160" s="12"/>
      <c r="BT160" s="12"/>
      <c r="BU160" s="27"/>
      <c r="BV160" s="9"/>
      <c r="BW160" s="7">
        <v>95.9</v>
      </c>
      <c r="BX160" s="100">
        <f t="shared" si="51"/>
        <v>214.99999999999986</v>
      </c>
      <c r="BY160" s="19"/>
      <c r="BZ160" s="19"/>
      <c r="CA160" s="19"/>
      <c r="CB160" s="19"/>
      <c r="CC160" s="106"/>
      <c r="CD160" s="106">
        <f t="shared" si="52"/>
        <v>0</v>
      </c>
      <c r="CE160" s="6"/>
      <c r="CF160" s="109"/>
      <c r="CG160" s="109"/>
    </row>
    <row r="161" spans="2:85">
      <c r="B161" s="64">
        <v>43621</v>
      </c>
      <c r="C161" s="6"/>
      <c r="D161" s="9">
        <v>6240</v>
      </c>
      <c r="E161" s="10">
        <f t="shared" si="43"/>
        <v>668</v>
      </c>
      <c r="F161" s="11">
        <f t="shared" si="44"/>
        <v>7.731481481481481</v>
      </c>
      <c r="G161" s="11"/>
      <c r="H161" s="26"/>
      <c r="I161" s="27"/>
      <c r="J161" s="59"/>
      <c r="K161" s="6">
        <f t="shared" si="37"/>
        <v>0</v>
      </c>
      <c r="L161" s="24">
        <f>IF(ISERROR(K161*E161/1000),"--",K161*E161/1000)</f>
        <v>0</v>
      </c>
      <c r="M161" s="24">
        <v>325</v>
      </c>
      <c r="N161" s="12"/>
      <c r="O161" s="13"/>
      <c r="P161" s="9"/>
      <c r="Q161" s="10" t="str">
        <f t="shared" si="38"/>
        <v>--</v>
      </c>
      <c r="R161" s="9"/>
      <c r="S161" s="10" t="str">
        <f t="shared" si="39"/>
        <v>--</v>
      </c>
      <c r="T161" s="9"/>
      <c r="U161" s="10" t="str">
        <f t="shared" si="36"/>
        <v>--</v>
      </c>
      <c r="V161" s="11"/>
      <c r="W161" s="18"/>
      <c r="X161" s="27"/>
      <c r="Y161" s="59"/>
      <c r="Z161" s="6">
        <f t="shared" si="45"/>
        <v>0</v>
      </c>
      <c r="AA161" s="24">
        <f>IF(ISERROR(Z161*E161/1000),"--",Z161*E161/1000)</f>
        <v>0</v>
      </c>
      <c r="AB161" s="9">
        <v>35</v>
      </c>
      <c r="AC161" s="9">
        <v>80</v>
      </c>
      <c r="AD161" s="24">
        <f t="shared" si="54"/>
        <v>57.5</v>
      </c>
      <c r="AE161" s="59"/>
      <c r="AF161" s="6"/>
      <c r="AG161" s="12" t="e">
        <f t="shared" si="46"/>
        <v>#DIV/0!</v>
      </c>
      <c r="AH161" s="24" t="str">
        <f t="shared" si="47"/>
        <v xml:space="preserve">  </v>
      </c>
      <c r="AI161" s="12" t="str">
        <f>IF(ISERROR(L161*1000/(2*AE161*578)),"  ",L161*1000/(2*AE161*578))</f>
        <v xml:space="preserve">  </v>
      </c>
      <c r="AJ161" s="9"/>
      <c r="AK161" s="9"/>
      <c r="AL161" s="6" t="str">
        <f t="shared" si="55"/>
        <v xml:space="preserve">  </v>
      </c>
      <c r="AM161" s="6"/>
      <c r="AN161" s="6"/>
      <c r="AO161" s="12" t="e">
        <f t="shared" si="48"/>
        <v>#DIV/0!</v>
      </c>
      <c r="AP161" s="24" t="str">
        <f t="shared" si="49"/>
        <v xml:space="preserve">  </v>
      </c>
      <c r="AQ161" s="12" t="str">
        <f>IF(ISERROR(L161*1000/(2*AM161*578)),"  ",L161*1000/(2*AM161*578))</f>
        <v xml:space="preserve">  </v>
      </c>
      <c r="AR161" s="9"/>
      <c r="AS161" s="9"/>
      <c r="AT161" s="9" t="str">
        <f t="shared" si="56"/>
        <v xml:space="preserve">  </v>
      </c>
      <c r="AU161" s="59"/>
      <c r="AV161" s="6"/>
      <c r="AW161" s="12" t="e">
        <f t="shared" si="50"/>
        <v>#DIV/0!</v>
      </c>
      <c r="AX161" s="12"/>
      <c r="AY161" s="24">
        <v>0</v>
      </c>
      <c r="AZ161" s="16">
        <f t="shared" si="40"/>
        <v>0</v>
      </c>
      <c r="BA161" s="16">
        <f t="shared" si="41"/>
        <v>0</v>
      </c>
      <c r="BB161" s="16">
        <f t="shared" si="53"/>
        <v>0</v>
      </c>
      <c r="BC161" s="15">
        <v>1.5</v>
      </c>
      <c r="BD161" s="16">
        <v>1.5</v>
      </c>
      <c r="BE161" s="16">
        <f t="shared" si="57"/>
        <v>1.5</v>
      </c>
      <c r="BF161" s="15"/>
      <c r="BG161" s="15"/>
      <c r="BH161" s="15"/>
      <c r="BI161" s="15"/>
      <c r="BJ161" s="6"/>
      <c r="BK161" s="6"/>
      <c r="BL161" s="12" t="e">
        <f t="shared" si="42"/>
        <v>#DIV/0!</v>
      </c>
      <c r="BM161" s="27"/>
      <c r="BN161" s="27"/>
      <c r="BO161" s="27"/>
      <c r="BP161" s="18"/>
      <c r="BQ161" s="99"/>
      <c r="BR161" s="14">
        <f>BQ161*BJ161/1000</f>
        <v>0</v>
      </c>
      <c r="BS161" s="12"/>
      <c r="BT161" s="12"/>
      <c r="BU161" s="27"/>
      <c r="BV161" s="9"/>
      <c r="BW161" s="7">
        <v>100.2</v>
      </c>
      <c r="BX161" s="100">
        <f t="shared" si="51"/>
        <v>214.99999999999986</v>
      </c>
      <c r="BY161" s="19"/>
      <c r="BZ161" s="19"/>
      <c r="CA161" s="19"/>
      <c r="CB161" s="19"/>
      <c r="CC161" s="106"/>
      <c r="CD161" s="106">
        <f t="shared" si="52"/>
        <v>0</v>
      </c>
      <c r="CE161" s="6"/>
      <c r="CF161" s="109"/>
      <c r="CG161" s="109"/>
    </row>
    <row r="162" spans="2:85">
      <c r="B162" s="64">
        <v>43622</v>
      </c>
      <c r="C162" s="6"/>
      <c r="D162" s="9">
        <v>6908</v>
      </c>
      <c r="E162" s="10">
        <f t="shared" si="43"/>
        <v>368</v>
      </c>
      <c r="F162" s="11">
        <f t="shared" si="44"/>
        <v>4.2592592592592586</v>
      </c>
      <c r="G162" s="11"/>
      <c r="H162" s="18"/>
      <c r="I162" s="27"/>
      <c r="J162" s="59"/>
      <c r="K162" s="6">
        <f t="shared" si="37"/>
        <v>0</v>
      </c>
      <c r="L162" s="24">
        <f>IF(ISERROR(K162*E162/1000),"--",K162*E162/1000)</f>
        <v>0</v>
      </c>
      <c r="M162" s="24">
        <v>325</v>
      </c>
      <c r="N162" s="12"/>
      <c r="O162" s="13"/>
      <c r="P162" s="9"/>
      <c r="Q162" s="10" t="str">
        <f t="shared" si="38"/>
        <v>--</v>
      </c>
      <c r="R162" s="9"/>
      <c r="S162" s="10" t="str">
        <f t="shared" si="39"/>
        <v>--</v>
      </c>
      <c r="T162" s="9"/>
      <c r="U162" s="10" t="str">
        <f t="shared" si="36"/>
        <v>--</v>
      </c>
      <c r="V162" s="11"/>
      <c r="W162" s="18"/>
      <c r="X162" s="22"/>
      <c r="Y162" s="59"/>
      <c r="Z162" s="6">
        <f t="shared" si="45"/>
        <v>0</v>
      </c>
      <c r="AA162" s="24">
        <f>IF(ISERROR(Z162*E162/1000),"--",Z162*E162/1000)</f>
        <v>0</v>
      </c>
      <c r="AB162" s="9">
        <v>67</v>
      </c>
      <c r="AC162" s="9">
        <v>80</v>
      </c>
      <c r="AD162" s="24">
        <f t="shared" si="54"/>
        <v>73.5</v>
      </c>
      <c r="AE162" s="59"/>
      <c r="AF162" s="6"/>
      <c r="AG162" s="12" t="e">
        <f t="shared" si="46"/>
        <v>#DIV/0!</v>
      </c>
      <c r="AH162" s="24" t="str">
        <f t="shared" si="47"/>
        <v xml:space="preserve">  </v>
      </c>
      <c r="AI162" s="12" t="str">
        <f>IF(ISERROR(L162*1000/(2*AE162*578)),"  ",L162*1000/(2*AE162*578))</f>
        <v xml:space="preserve">  </v>
      </c>
      <c r="AJ162" s="9"/>
      <c r="AK162" s="9"/>
      <c r="AL162" s="6" t="str">
        <f t="shared" si="55"/>
        <v xml:space="preserve">  </v>
      </c>
      <c r="AM162" s="6"/>
      <c r="AN162" s="6"/>
      <c r="AO162" s="12" t="e">
        <f t="shared" si="48"/>
        <v>#DIV/0!</v>
      </c>
      <c r="AP162" s="24" t="str">
        <f t="shared" si="49"/>
        <v xml:space="preserve">  </v>
      </c>
      <c r="AQ162" s="12" t="str">
        <f>IF(ISERROR(L162*1000/(2*AM162*578)),"  ",L162*1000/(2*AM162*578))</f>
        <v xml:space="preserve">  </v>
      </c>
      <c r="AR162" s="9"/>
      <c r="AS162" s="9"/>
      <c r="AT162" s="9" t="str">
        <f t="shared" si="56"/>
        <v xml:space="preserve">  </v>
      </c>
      <c r="AU162" s="59"/>
      <c r="AV162" s="6"/>
      <c r="AW162" s="12" t="e">
        <f t="shared" si="50"/>
        <v>#DIV/0!</v>
      </c>
      <c r="AX162" s="12"/>
      <c r="AY162" s="24">
        <v>0</v>
      </c>
      <c r="AZ162" s="16">
        <f t="shared" si="40"/>
        <v>0</v>
      </c>
      <c r="BA162" s="16">
        <f t="shared" si="41"/>
        <v>0</v>
      </c>
      <c r="BB162" s="16">
        <f t="shared" si="53"/>
        <v>0</v>
      </c>
      <c r="BC162" s="15">
        <v>0.5</v>
      </c>
      <c r="BD162" s="16">
        <v>0.5</v>
      </c>
      <c r="BE162" s="16">
        <f t="shared" si="57"/>
        <v>0.5</v>
      </c>
      <c r="BF162" s="15"/>
      <c r="BG162" s="15"/>
      <c r="BH162" s="15"/>
      <c r="BI162" s="15"/>
      <c r="BJ162" s="6"/>
      <c r="BK162" s="6"/>
      <c r="BL162" s="12" t="e">
        <f t="shared" si="42"/>
        <v>#DIV/0!</v>
      </c>
      <c r="BM162" s="22"/>
      <c r="BN162" s="22"/>
      <c r="BO162" s="22"/>
      <c r="BP162" s="23"/>
      <c r="BQ162" s="99"/>
      <c r="BR162" s="14">
        <f>BQ162*BJ162/1000</f>
        <v>0</v>
      </c>
      <c r="BS162" s="12"/>
      <c r="BT162" s="12"/>
      <c r="BU162" s="27"/>
      <c r="BV162" s="9"/>
      <c r="BW162" s="7">
        <v>104.5</v>
      </c>
      <c r="BX162" s="100">
        <f t="shared" si="51"/>
        <v>235.00000000000014</v>
      </c>
      <c r="BY162" s="19"/>
      <c r="BZ162" s="19"/>
      <c r="CA162" s="19"/>
      <c r="CB162" s="19"/>
      <c r="CC162" s="106"/>
      <c r="CD162" s="106">
        <f t="shared" si="52"/>
        <v>0</v>
      </c>
      <c r="CE162" s="6"/>
      <c r="CF162" s="109"/>
      <c r="CG162" s="109"/>
    </row>
    <row r="163" spans="2:85">
      <c r="B163" s="64">
        <v>43623</v>
      </c>
      <c r="C163" s="6"/>
      <c r="D163" s="9">
        <v>7276</v>
      </c>
      <c r="E163" s="10">
        <f t="shared" si="43"/>
        <v>368</v>
      </c>
      <c r="F163" s="11">
        <f t="shared" si="44"/>
        <v>4.2592592592592586</v>
      </c>
      <c r="G163" s="11"/>
      <c r="H163" s="18"/>
      <c r="I163" s="27"/>
      <c r="J163" s="59"/>
      <c r="K163" s="6">
        <f t="shared" si="37"/>
        <v>0</v>
      </c>
      <c r="L163" s="24">
        <f>IF(ISERROR(K163*E163/1000),"--",K163*E163/1000)</f>
        <v>0</v>
      </c>
      <c r="M163" s="24">
        <v>325</v>
      </c>
      <c r="N163" s="12"/>
      <c r="O163" s="13"/>
      <c r="P163" s="9"/>
      <c r="Q163" s="10" t="str">
        <f t="shared" si="38"/>
        <v>--</v>
      </c>
      <c r="R163" s="9"/>
      <c r="S163" s="10" t="str">
        <f t="shared" si="39"/>
        <v>--</v>
      </c>
      <c r="T163" s="9"/>
      <c r="U163" s="10" t="str">
        <f t="shared" si="36"/>
        <v>--</v>
      </c>
      <c r="V163" s="11"/>
      <c r="W163" s="18"/>
      <c r="X163" s="22"/>
      <c r="Y163" s="59"/>
      <c r="Z163" s="6">
        <f t="shared" si="45"/>
        <v>0</v>
      </c>
      <c r="AA163" s="24">
        <f>IF(ISERROR(Z163*E163/1000),"--",Z163*E163/1000)</f>
        <v>0</v>
      </c>
      <c r="AB163" s="9">
        <v>42</v>
      </c>
      <c r="AC163" s="9">
        <v>80</v>
      </c>
      <c r="AD163" s="24">
        <f t="shared" si="54"/>
        <v>61</v>
      </c>
      <c r="AE163" s="59"/>
      <c r="AF163" s="6"/>
      <c r="AG163" s="12" t="e">
        <f t="shared" si="46"/>
        <v>#DIV/0!</v>
      </c>
      <c r="AH163" s="24" t="str">
        <f t="shared" si="47"/>
        <v xml:space="preserve">  </v>
      </c>
      <c r="AI163" s="12" t="str">
        <f>IF(ISERROR(L163*1000/(2*AE163*578)),"  ",L163*1000/(2*AE163*578))</f>
        <v xml:space="preserve">  </v>
      </c>
      <c r="AJ163" s="9"/>
      <c r="AK163" s="9"/>
      <c r="AL163" s="6" t="str">
        <f t="shared" si="55"/>
        <v xml:space="preserve">  </v>
      </c>
      <c r="AM163" s="6"/>
      <c r="AN163" s="6"/>
      <c r="AO163" s="12" t="e">
        <f t="shared" si="48"/>
        <v>#DIV/0!</v>
      </c>
      <c r="AP163" s="24" t="str">
        <f t="shared" si="49"/>
        <v xml:space="preserve">  </v>
      </c>
      <c r="AQ163" s="12" t="str">
        <f>IF(ISERROR(L163*1000/(2*AM163*578)),"  ",L163*1000/(2*AM163*578))</f>
        <v xml:space="preserve">  </v>
      </c>
      <c r="AR163" s="9"/>
      <c r="AS163" s="9"/>
      <c r="AT163" s="9" t="str">
        <f t="shared" si="56"/>
        <v xml:space="preserve">  </v>
      </c>
      <c r="AU163" s="59"/>
      <c r="AV163" s="6"/>
      <c r="AW163" s="12" t="e">
        <f t="shared" si="50"/>
        <v>#DIV/0!</v>
      </c>
      <c r="AX163" s="12"/>
      <c r="AY163" s="24">
        <v>0</v>
      </c>
      <c r="AZ163" s="16">
        <f t="shared" si="40"/>
        <v>0</v>
      </c>
      <c r="BA163" s="16">
        <f t="shared" si="41"/>
        <v>0</v>
      </c>
      <c r="BB163" s="16">
        <f t="shared" si="53"/>
        <v>0</v>
      </c>
      <c r="BC163" s="15">
        <v>1</v>
      </c>
      <c r="BD163" s="16">
        <v>1</v>
      </c>
      <c r="BE163" s="16">
        <f t="shared" si="57"/>
        <v>1</v>
      </c>
      <c r="BF163" s="15"/>
      <c r="BG163" s="15"/>
      <c r="BH163" s="15"/>
      <c r="BI163" s="15"/>
      <c r="BJ163" s="6"/>
      <c r="BK163" s="6"/>
      <c r="BL163" s="12" t="e">
        <f t="shared" si="42"/>
        <v>#DIV/0!</v>
      </c>
      <c r="BM163" s="22"/>
      <c r="BN163" s="22"/>
      <c r="BO163" s="22"/>
      <c r="BP163" s="23"/>
      <c r="BQ163" s="99"/>
      <c r="BR163" s="14">
        <f>BQ163*BJ163/1000</f>
        <v>0</v>
      </c>
      <c r="BS163" s="12"/>
      <c r="BT163" s="12"/>
      <c r="BU163" s="27"/>
      <c r="BV163" s="9"/>
      <c r="BW163" s="7">
        <v>109.2</v>
      </c>
      <c r="BX163" s="100">
        <f t="shared" si="51"/>
        <v>250</v>
      </c>
      <c r="BY163" s="19"/>
      <c r="BZ163" s="19"/>
      <c r="CA163" s="19"/>
      <c r="CB163" s="19"/>
      <c r="CC163" s="106"/>
      <c r="CD163" s="106">
        <f t="shared" si="52"/>
        <v>0</v>
      </c>
      <c r="CE163" s="6"/>
      <c r="CF163" s="109"/>
      <c r="CG163" s="109"/>
    </row>
    <row r="164" spans="2:85">
      <c r="B164" s="64">
        <v>43624</v>
      </c>
      <c r="C164" s="6"/>
      <c r="D164" s="9">
        <v>7644</v>
      </c>
      <c r="E164" s="10">
        <f t="shared" si="43"/>
        <v>559</v>
      </c>
      <c r="F164" s="11">
        <f t="shared" si="44"/>
        <v>6.4699074074074066</v>
      </c>
      <c r="G164" s="11"/>
      <c r="H164" s="18"/>
      <c r="I164" s="27"/>
      <c r="J164" s="59"/>
      <c r="K164" s="6">
        <f t="shared" si="37"/>
        <v>0</v>
      </c>
      <c r="L164" s="24">
        <f>IF(ISERROR(K164*E164/1000),"--",K164*E164/1000)</f>
        <v>0</v>
      </c>
      <c r="M164" s="24">
        <v>325</v>
      </c>
      <c r="N164" s="12"/>
      <c r="O164" s="13"/>
      <c r="P164" s="9"/>
      <c r="Q164" s="10" t="str">
        <f t="shared" si="38"/>
        <v>--</v>
      </c>
      <c r="R164" s="9"/>
      <c r="S164" s="10" t="str">
        <f t="shared" si="39"/>
        <v>--</v>
      </c>
      <c r="T164" s="9"/>
      <c r="U164" s="10" t="str">
        <f t="shared" si="36"/>
        <v>--</v>
      </c>
      <c r="V164" s="11"/>
      <c r="W164" s="18"/>
      <c r="X164" s="22"/>
      <c r="Y164" s="59"/>
      <c r="Z164" s="6">
        <f t="shared" si="45"/>
        <v>0</v>
      </c>
      <c r="AA164" s="24">
        <f>IF(ISERROR(Z164*E164/1000),"--",Z164*E164/1000)</f>
        <v>0</v>
      </c>
      <c r="AB164" s="9"/>
      <c r="AC164" s="9"/>
      <c r="AD164" s="24" t="str">
        <f t="shared" si="54"/>
        <v xml:space="preserve">  </v>
      </c>
      <c r="AE164" s="59"/>
      <c r="AF164" s="6"/>
      <c r="AG164" s="12" t="e">
        <f t="shared" si="46"/>
        <v>#DIV/0!</v>
      </c>
      <c r="AH164" s="24" t="str">
        <f t="shared" si="47"/>
        <v xml:space="preserve">  </v>
      </c>
      <c r="AI164" s="12" t="str">
        <f>IF(ISERROR(L164*1000/(2*AE164*578)),"  ",L164*1000/(2*AE164*578))</f>
        <v xml:space="preserve">  </v>
      </c>
      <c r="AJ164" s="9"/>
      <c r="AK164" s="9"/>
      <c r="AL164" s="6" t="str">
        <f t="shared" si="55"/>
        <v xml:space="preserve">  </v>
      </c>
      <c r="AM164" s="6"/>
      <c r="AN164" s="6"/>
      <c r="AO164" s="12" t="e">
        <f t="shared" si="48"/>
        <v>#DIV/0!</v>
      </c>
      <c r="AP164" s="24" t="str">
        <f t="shared" si="49"/>
        <v xml:space="preserve">  </v>
      </c>
      <c r="AQ164" s="12" t="str">
        <f>IF(ISERROR(L164*1000/(2*AM164*578)),"  ",L164*1000/(2*AM164*578))</f>
        <v xml:space="preserve">  </v>
      </c>
      <c r="AR164" s="9"/>
      <c r="AS164" s="9"/>
      <c r="AT164" s="9" t="str">
        <f t="shared" si="56"/>
        <v xml:space="preserve">  </v>
      </c>
      <c r="AU164" s="59"/>
      <c r="AV164" s="6"/>
      <c r="AW164" s="12" t="e">
        <f t="shared" si="50"/>
        <v>#DIV/0!</v>
      </c>
      <c r="AX164" s="12"/>
      <c r="AY164" s="24">
        <v>0</v>
      </c>
      <c r="AZ164" s="16">
        <f t="shared" si="40"/>
        <v>0</v>
      </c>
      <c r="BA164" s="16">
        <f t="shared" si="41"/>
        <v>0</v>
      </c>
      <c r="BB164" s="16">
        <f t="shared" si="53"/>
        <v>0</v>
      </c>
      <c r="BC164" s="15"/>
      <c r="BD164" s="16"/>
      <c r="BE164" s="16" t="str">
        <f t="shared" si="57"/>
        <v xml:space="preserve">  </v>
      </c>
      <c r="BF164" s="15"/>
      <c r="BG164" s="15"/>
      <c r="BH164" s="15"/>
      <c r="BI164" s="15"/>
      <c r="BJ164" s="6"/>
      <c r="BK164" s="6"/>
      <c r="BL164" s="12" t="e">
        <f t="shared" si="42"/>
        <v>#DIV/0!</v>
      </c>
      <c r="BM164" s="22"/>
      <c r="BN164" s="22"/>
      <c r="BO164" s="22"/>
      <c r="BP164" s="23"/>
      <c r="BQ164" s="99"/>
      <c r="BR164" s="14">
        <f>BQ164*BJ164/1000</f>
        <v>0</v>
      </c>
      <c r="BS164" s="12"/>
      <c r="BT164" s="12"/>
      <c r="BU164" s="27"/>
      <c r="BV164" s="9"/>
      <c r="BW164" s="7">
        <v>114.2</v>
      </c>
      <c r="BX164" s="100">
        <f t="shared" si="51"/>
        <v>210.00000000000014</v>
      </c>
      <c r="BY164" s="19"/>
      <c r="BZ164" s="19"/>
      <c r="CA164" s="19"/>
      <c r="CB164" s="19"/>
      <c r="CC164" s="106"/>
      <c r="CD164" s="106">
        <f t="shared" si="52"/>
        <v>0</v>
      </c>
      <c r="CE164" s="6"/>
      <c r="CF164" s="109"/>
      <c r="CG164" s="109"/>
    </row>
    <row r="165" spans="2:85">
      <c r="B165" s="64">
        <v>43625</v>
      </c>
      <c r="C165" s="6"/>
      <c r="D165" s="9">
        <v>8203</v>
      </c>
      <c r="E165" s="10">
        <f t="shared" si="43"/>
        <v>559</v>
      </c>
      <c r="F165" s="11">
        <f t="shared" si="44"/>
        <v>6.4699074074074066</v>
      </c>
      <c r="G165" s="11"/>
      <c r="H165" s="18"/>
      <c r="I165" s="27"/>
      <c r="J165" s="59"/>
      <c r="K165" s="6">
        <f t="shared" si="37"/>
        <v>0</v>
      </c>
      <c r="L165" s="24">
        <f>IF(ISERROR(K165*E165/1000),"--",K165*E165/1000)</f>
        <v>0</v>
      </c>
      <c r="M165" s="24">
        <v>325</v>
      </c>
      <c r="N165" s="12"/>
      <c r="O165" s="13"/>
      <c r="P165" s="9"/>
      <c r="Q165" s="10" t="str">
        <f t="shared" si="38"/>
        <v>--</v>
      </c>
      <c r="R165" s="9"/>
      <c r="S165" s="10" t="str">
        <f t="shared" si="39"/>
        <v>--</v>
      </c>
      <c r="T165" s="9"/>
      <c r="U165" s="10" t="str">
        <f t="shared" si="36"/>
        <v>--</v>
      </c>
      <c r="V165" s="11"/>
      <c r="W165" s="18"/>
      <c r="X165" s="22"/>
      <c r="Y165" s="59"/>
      <c r="Z165" s="6">
        <f t="shared" si="45"/>
        <v>0</v>
      </c>
      <c r="AA165" s="24">
        <f>IF(ISERROR(Z165*E165/1000),"--",Z165*E165/1000)</f>
        <v>0</v>
      </c>
      <c r="AB165" s="9"/>
      <c r="AC165" s="9"/>
      <c r="AD165" s="24" t="str">
        <f t="shared" si="54"/>
        <v xml:space="preserve">  </v>
      </c>
      <c r="AE165" s="59"/>
      <c r="AF165" s="6"/>
      <c r="AG165" s="12" t="e">
        <f t="shared" si="46"/>
        <v>#DIV/0!</v>
      </c>
      <c r="AH165" s="24" t="str">
        <f t="shared" si="47"/>
        <v xml:space="preserve">  </v>
      </c>
      <c r="AI165" s="12" t="str">
        <f>IF(ISERROR(L165*1000/(2*AE165*578)),"  ",L165*1000/(2*AE165*578))</f>
        <v xml:space="preserve">  </v>
      </c>
      <c r="AJ165" s="9"/>
      <c r="AK165" s="9"/>
      <c r="AL165" s="6" t="str">
        <f t="shared" si="55"/>
        <v xml:space="preserve">  </v>
      </c>
      <c r="AM165" s="6"/>
      <c r="AN165" s="6"/>
      <c r="AO165" s="12" t="e">
        <f t="shared" si="48"/>
        <v>#DIV/0!</v>
      </c>
      <c r="AP165" s="24" t="str">
        <f t="shared" si="49"/>
        <v xml:space="preserve">  </v>
      </c>
      <c r="AQ165" s="12" t="str">
        <f>IF(ISERROR(L165*1000/(2*AM165*578)),"  ",L165*1000/(2*AM165*578))</f>
        <v xml:space="preserve">  </v>
      </c>
      <c r="AR165" s="9"/>
      <c r="AS165" s="9"/>
      <c r="AT165" s="9" t="str">
        <f t="shared" si="56"/>
        <v xml:space="preserve">  </v>
      </c>
      <c r="AU165" s="59"/>
      <c r="AV165" s="6"/>
      <c r="AW165" s="12" t="e">
        <f t="shared" si="50"/>
        <v>#DIV/0!</v>
      </c>
      <c r="AX165" s="12"/>
      <c r="AY165" s="24">
        <v>0</v>
      </c>
      <c r="AZ165" s="16">
        <f t="shared" si="40"/>
        <v>0</v>
      </c>
      <c r="BA165" s="16">
        <f t="shared" si="41"/>
        <v>0</v>
      </c>
      <c r="BB165" s="16">
        <f t="shared" si="53"/>
        <v>0</v>
      </c>
      <c r="BC165" s="15"/>
      <c r="BD165" s="16"/>
      <c r="BE165" s="16" t="str">
        <f t="shared" si="57"/>
        <v xml:space="preserve">  </v>
      </c>
      <c r="BF165" s="15"/>
      <c r="BG165" s="15"/>
      <c r="BH165" s="15"/>
      <c r="BI165" s="15"/>
      <c r="BJ165" s="6"/>
      <c r="BK165" s="6"/>
      <c r="BL165" s="12" t="e">
        <f t="shared" si="42"/>
        <v>#DIV/0!</v>
      </c>
      <c r="BM165" s="22"/>
      <c r="BN165" s="22"/>
      <c r="BO165" s="22"/>
      <c r="BP165" s="23"/>
      <c r="BQ165" s="99"/>
      <c r="BR165" s="14">
        <f>BQ165*BJ165/1000</f>
        <v>0</v>
      </c>
      <c r="BS165" s="12"/>
      <c r="BT165" s="12"/>
      <c r="BU165" s="27"/>
      <c r="BV165" s="9"/>
      <c r="BW165" s="7">
        <v>118.4</v>
      </c>
      <c r="BX165" s="100">
        <f t="shared" si="51"/>
        <v>209.99999999999943</v>
      </c>
      <c r="BY165" s="19"/>
      <c r="BZ165" s="19"/>
      <c r="CA165" s="19"/>
      <c r="CB165" s="19"/>
      <c r="CC165" s="106"/>
      <c r="CD165" s="106">
        <f t="shared" si="52"/>
        <v>0</v>
      </c>
      <c r="CE165" s="6"/>
      <c r="CF165" s="109"/>
      <c r="CG165" s="109"/>
    </row>
    <row r="166" spans="2:85">
      <c r="B166" s="64">
        <v>43626</v>
      </c>
      <c r="C166" s="6"/>
      <c r="D166" s="9">
        <v>8762</v>
      </c>
      <c r="E166" s="10">
        <f t="shared" si="43"/>
        <v>560</v>
      </c>
      <c r="F166" s="11">
        <f t="shared" si="44"/>
        <v>6.481481481481481</v>
      </c>
      <c r="G166" s="11"/>
      <c r="H166" s="18"/>
      <c r="I166" s="30"/>
      <c r="J166" s="6"/>
      <c r="K166" s="6">
        <f t="shared" si="37"/>
        <v>0</v>
      </c>
      <c r="L166" s="24">
        <f>IF(ISERROR(K166*E166/1000),"--",K166*E166/1000)</f>
        <v>0</v>
      </c>
      <c r="M166" s="24">
        <v>325</v>
      </c>
      <c r="N166" s="12"/>
      <c r="O166" s="13"/>
      <c r="P166" s="9"/>
      <c r="Q166" s="10" t="str">
        <f t="shared" si="38"/>
        <v>--</v>
      </c>
      <c r="R166" s="9"/>
      <c r="S166" s="10" t="str">
        <f t="shared" si="39"/>
        <v>--</v>
      </c>
      <c r="T166" s="9"/>
      <c r="U166" s="10" t="str">
        <f t="shared" si="36"/>
        <v>--</v>
      </c>
      <c r="V166" s="11"/>
      <c r="W166" s="18"/>
      <c r="X166" s="22"/>
      <c r="Y166" s="6"/>
      <c r="Z166" s="6">
        <f t="shared" si="45"/>
        <v>0</v>
      </c>
      <c r="AA166" s="24">
        <f>IF(ISERROR(Z166*E166/1000),"--",Z166*E166/1000)</f>
        <v>0</v>
      </c>
      <c r="AB166" s="9">
        <v>10</v>
      </c>
      <c r="AC166" s="9">
        <v>76</v>
      </c>
      <c r="AD166" s="24">
        <f t="shared" si="54"/>
        <v>43</v>
      </c>
      <c r="AE166" s="6"/>
      <c r="AF166" s="6"/>
      <c r="AG166" s="12" t="e">
        <f t="shared" si="46"/>
        <v>#DIV/0!</v>
      </c>
      <c r="AH166" s="24" t="str">
        <f t="shared" si="47"/>
        <v xml:space="preserve">  </v>
      </c>
      <c r="AI166" s="12" t="str">
        <f>IF(ISERROR(L166*1000/(2*AE166*578)),"  ",L166*1000/(2*AE166*578))</f>
        <v xml:space="preserve">  </v>
      </c>
      <c r="AJ166" s="9"/>
      <c r="AK166" s="9"/>
      <c r="AL166" s="6" t="str">
        <f t="shared" si="55"/>
        <v xml:space="preserve">  </v>
      </c>
      <c r="AM166" s="6"/>
      <c r="AN166" s="6"/>
      <c r="AO166" s="12" t="e">
        <f t="shared" si="48"/>
        <v>#DIV/0!</v>
      </c>
      <c r="AP166" s="24" t="str">
        <f t="shared" si="49"/>
        <v xml:space="preserve">  </v>
      </c>
      <c r="AQ166" s="12" t="str">
        <f>IF(ISERROR(L166*1000/(2*AM166*578)),"  ",L166*1000/(2*AM166*578))</f>
        <v xml:space="preserve">  </v>
      </c>
      <c r="AR166" s="9"/>
      <c r="AS166" s="20"/>
      <c r="AT166" s="9" t="str">
        <f t="shared" si="56"/>
        <v xml:space="preserve">  </v>
      </c>
      <c r="AU166" s="6"/>
      <c r="AV166" s="6"/>
      <c r="AW166" s="12" t="e">
        <f t="shared" si="50"/>
        <v>#DIV/0!</v>
      </c>
      <c r="AX166" s="12"/>
      <c r="AY166" s="24">
        <v>0</v>
      </c>
      <c r="AZ166" s="16">
        <f t="shared" si="40"/>
        <v>0</v>
      </c>
      <c r="BA166" s="16">
        <f t="shared" si="41"/>
        <v>0</v>
      </c>
      <c r="BB166" s="16">
        <f t="shared" si="53"/>
        <v>0</v>
      </c>
      <c r="BC166" s="15">
        <v>1</v>
      </c>
      <c r="BD166" s="16"/>
      <c r="BE166" s="16">
        <f t="shared" si="57"/>
        <v>1</v>
      </c>
      <c r="BF166" s="15"/>
      <c r="BG166" s="15"/>
      <c r="BH166" s="15"/>
      <c r="BI166" s="15"/>
      <c r="BJ166" s="6"/>
      <c r="BK166" s="6"/>
      <c r="BL166" s="12" t="e">
        <f t="shared" si="42"/>
        <v>#DIV/0!</v>
      </c>
      <c r="BM166" s="22"/>
      <c r="BN166" s="22"/>
      <c r="BO166" s="22"/>
      <c r="BP166" s="23"/>
      <c r="BQ166" s="99"/>
      <c r="BR166" s="14">
        <f>BQ166*BJ166/1000</f>
        <v>0</v>
      </c>
      <c r="BS166" s="12"/>
      <c r="BT166" s="12"/>
      <c r="BU166" s="27"/>
      <c r="BV166" s="9"/>
      <c r="BW166" s="7">
        <v>122.6</v>
      </c>
      <c r="BX166" s="100">
        <f t="shared" si="51"/>
        <v>220.00000000000028</v>
      </c>
      <c r="BY166" s="19"/>
      <c r="BZ166" s="19"/>
      <c r="CA166" s="19"/>
      <c r="CB166" s="19"/>
      <c r="CC166" s="106"/>
      <c r="CD166" s="106">
        <f t="shared" si="52"/>
        <v>0</v>
      </c>
      <c r="CE166" s="6"/>
      <c r="CF166" s="109"/>
      <c r="CG166" s="109"/>
    </row>
    <row r="167" spans="2:85">
      <c r="B167" s="64">
        <v>43627</v>
      </c>
      <c r="C167" s="6"/>
      <c r="D167" s="9">
        <v>9322</v>
      </c>
      <c r="E167" s="10">
        <f t="shared" si="43"/>
        <v>472</v>
      </c>
      <c r="F167" s="11">
        <f t="shared" si="44"/>
        <v>5.4629629629629628</v>
      </c>
      <c r="G167" s="11"/>
      <c r="H167" s="18"/>
      <c r="I167" s="27"/>
      <c r="J167" s="6"/>
      <c r="K167" s="6">
        <f t="shared" si="37"/>
        <v>0</v>
      </c>
      <c r="L167" s="24">
        <f>IF(ISERROR(K167*E167/1000),"--",K167*E167/1000)</f>
        <v>0</v>
      </c>
      <c r="M167" s="24">
        <v>325</v>
      </c>
      <c r="N167" s="12"/>
      <c r="O167" s="13"/>
      <c r="P167" s="9"/>
      <c r="Q167" s="10" t="str">
        <f t="shared" si="38"/>
        <v>--</v>
      </c>
      <c r="R167" s="9"/>
      <c r="S167" s="10" t="str">
        <f t="shared" si="39"/>
        <v>--</v>
      </c>
      <c r="T167" s="9"/>
      <c r="U167" s="10" t="str">
        <f t="shared" si="36"/>
        <v>--</v>
      </c>
      <c r="V167" s="11"/>
      <c r="W167" s="18"/>
      <c r="X167" s="22"/>
      <c r="Y167" s="6"/>
      <c r="Z167" s="6">
        <f t="shared" si="45"/>
        <v>0</v>
      </c>
      <c r="AA167" s="24">
        <f>IF(ISERROR(Z167*E167/1000),"--",Z167*E167/1000)</f>
        <v>0</v>
      </c>
      <c r="AB167" s="9">
        <v>82</v>
      </c>
      <c r="AC167" s="9">
        <v>100</v>
      </c>
      <c r="AD167" s="24">
        <f t="shared" si="54"/>
        <v>91</v>
      </c>
      <c r="AE167" s="6"/>
      <c r="AF167" s="6"/>
      <c r="AG167" s="12" t="e">
        <f t="shared" si="46"/>
        <v>#DIV/0!</v>
      </c>
      <c r="AH167" s="24" t="str">
        <f t="shared" si="47"/>
        <v xml:space="preserve">  </v>
      </c>
      <c r="AI167" s="12" t="str">
        <f>IF(ISERROR(L167*1000/(2*AE167*578)),"  ",L167*1000/(2*AE167*578))</f>
        <v xml:space="preserve">  </v>
      </c>
      <c r="AJ167" s="9"/>
      <c r="AK167" s="9"/>
      <c r="AL167" s="6" t="str">
        <f t="shared" si="55"/>
        <v xml:space="preserve">  </v>
      </c>
      <c r="AM167" s="6"/>
      <c r="AN167" s="6"/>
      <c r="AO167" s="12" t="e">
        <f t="shared" si="48"/>
        <v>#DIV/0!</v>
      </c>
      <c r="AP167" s="24" t="str">
        <f t="shared" si="49"/>
        <v xml:space="preserve">  </v>
      </c>
      <c r="AQ167" s="12" t="str">
        <f>IF(ISERROR(L167*1000/(2*AM167*578)),"  ",L167*1000/(2*AM167*578))</f>
        <v xml:space="preserve">  </v>
      </c>
      <c r="AR167" s="9"/>
      <c r="AS167" s="20"/>
      <c r="AT167" s="9" t="str">
        <f t="shared" si="56"/>
        <v xml:space="preserve">  </v>
      </c>
      <c r="AU167" s="6"/>
      <c r="AV167" s="6"/>
      <c r="AW167" s="12" t="e">
        <f t="shared" si="50"/>
        <v>#DIV/0!</v>
      </c>
      <c r="AX167" s="12"/>
      <c r="AY167" s="24">
        <v>0</v>
      </c>
      <c r="AZ167" s="16">
        <f t="shared" si="40"/>
        <v>0</v>
      </c>
      <c r="BA167" s="16">
        <f t="shared" si="41"/>
        <v>0</v>
      </c>
      <c r="BB167" s="16">
        <f t="shared" si="53"/>
        <v>0</v>
      </c>
      <c r="BC167" s="15">
        <v>0.5</v>
      </c>
      <c r="BD167" s="16">
        <v>0.5</v>
      </c>
      <c r="BE167" s="16">
        <f t="shared" si="57"/>
        <v>0.5</v>
      </c>
      <c r="BF167" s="15"/>
      <c r="BG167" s="15"/>
      <c r="BH167" s="15"/>
      <c r="BI167" s="15"/>
      <c r="BJ167" s="6"/>
      <c r="BK167" s="6"/>
      <c r="BL167" s="12" t="e">
        <f t="shared" si="42"/>
        <v>#DIV/0!</v>
      </c>
      <c r="BM167" s="22"/>
      <c r="BN167" s="22"/>
      <c r="BO167" s="22"/>
      <c r="BP167" s="23"/>
      <c r="BQ167" s="99"/>
      <c r="BR167" s="14">
        <f>BQ167*BJ167/1000</f>
        <v>0</v>
      </c>
      <c r="BS167" s="12"/>
      <c r="BT167" s="12"/>
      <c r="BU167" s="27"/>
      <c r="BV167" s="9"/>
      <c r="BW167" s="7">
        <v>127</v>
      </c>
      <c r="BX167" s="100">
        <f t="shared" si="51"/>
        <v>215.00000000000057</v>
      </c>
      <c r="BY167" s="19"/>
      <c r="BZ167" s="19"/>
      <c r="CA167" s="19"/>
      <c r="CB167" s="19"/>
      <c r="CC167" s="106"/>
      <c r="CD167" s="106">
        <f t="shared" si="52"/>
        <v>0</v>
      </c>
      <c r="CE167" s="6"/>
      <c r="CF167" s="109"/>
      <c r="CG167" s="109"/>
    </row>
    <row r="168" spans="2:85">
      <c r="B168" s="64">
        <v>43628</v>
      </c>
      <c r="C168" s="6"/>
      <c r="D168" s="9">
        <v>9794</v>
      </c>
      <c r="E168" s="10">
        <f t="shared" si="43"/>
        <v>679</v>
      </c>
      <c r="F168" s="11">
        <f t="shared" si="44"/>
        <v>7.8587962962962958</v>
      </c>
      <c r="G168" s="11"/>
      <c r="H168" s="18"/>
      <c r="I168" s="27"/>
      <c r="J168" s="6"/>
      <c r="K168" s="6">
        <f t="shared" si="37"/>
        <v>0</v>
      </c>
      <c r="L168" s="24">
        <f>IF(ISERROR(K168*E168/1000),"--",K168*E168/1000)</f>
        <v>0</v>
      </c>
      <c r="M168" s="24">
        <v>325</v>
      </c>
      <c r="N168" s="12"/>
      <c r="O168" s="13"/>
      <c r="P168" s="9"/>
      <c r="Q168" s="10" t="str">
        <f t="shared" si="38"/>
        <v>--</v>
      </c>
      <c r="R168" s="9"/>
      <c r="S168" s="10" t="str">
        <f t="shared" si="39"/>
        <v>--</v>
      </c>
      <c r="T168" s="9"/>
      <c r="U168" s="10" t="str">
        <f t="shared" si="36"/>
        <v>--</v>
      </c>
      <c r="V168" s="11"/>
      <c r="W168" s="18"/>
      <c r="X168" s="22"/>
      <c r="Y168" s="6"/>
      <c r="Z168" s="6">
        <f t="shared" si="45"/>
        <v>0</v>
      </c>
      <c r="AA168" s="24">
        <f>IF(ISERROR(Z168*E168/1000),"--",Z168*E168/1000)</f>
        <v>0</v>
      </c>
      <c r="AB168" s="9">
        <v>46</v>
      </c>
      <c r="AC168" s="9">
        <v>101</v>
      </c>
      <c r="AD168" s="24">
        <f t="shared" si="54"/>
        <v>73.5</v>
      </c>
      <c r="AE168" s="6"/>
      <c r="AF168" s="6"/>
      <c r="AG168" s="12" t="e">
        <f t="shared" si="46"/>
        <v>#DIV/0!</v>
      </c>
      <c r="AH168" s="24" t="str">
        <f t="shared" si="47"/>
        <v xml:space="preserve">  </v>
      </c>
      <c r="AI168" s="12" t="str">
        <f>IF(ISERROR(L168*1000/(2*AE168*578)),"  ",L168*1000/(2*AE168*578))</f>
        <v xml:space="preserve">  </v>
      </c>
      <c r="AJ168" s="9"/>
      <c r="AK168" s="9"/>
      <c r="AL168" s="6" t="str">
        <f t="shared" si="55"/>
        <v xml:space="preserve">  </v>
      </c>
      <c r="AM168" s="6"/>
      <c r="AN168" s="6"/>
      <c r="AO168" s="12" t="e">
        <f t="shared" si="48"/>
        <v>#DIV/0!</v>
      </c>
      <c r="AP168" s="24" t="str">
        <f t="shared" si="49"/>
        <v xml:space="preserve">  </v>
      </c>
      <c r="AQ168" s="12" t="str">
        <f>IF(ISERROR(L168*1000/(2*AM168*578)),"  ",L168*1000/(2*AM168*578))</f>
        <v xml:space="preserve">  </v>
      </c>
      <c r="AR168" s="9"/>
      <c r="AS168" s="9"/>
      <c r="AT168" s="9" t="str">
        <f t="shared" si="56"/>
        <v xml:space="preserve">  </v>
      </c>
      <c r="AU168" s="6"/>
      <c r="AV168" s="6"/>
      <c r="AW168" s="12" t="e">
        <f t="shared" si="50"/>
        <v>#DIV/0!</v>
      </c>
      <c r="AX168" s="12"/>
      <c r="AY168" s="24">
        <v>0</v>
      </c>
      <c r="AZ168" s="16">
        <f t="shared" si="40"/>
        <v>0</v>
      </c>
      <c r="BA168" s="16">
        <f t="shared" si="41"/>
        <v>0</v>
      </c>
      <c r="BB168" s="16">
        <f t="shared" si="53"/>
        <v>0</v>
      </c>
      <c r="BC168" s="15">
        <v>1</v>
      </c>
      <c r="BD168" s="16">
        <v>1</v>
      </c>
      <c r="BE168" s="16">
        <f t="shared" si="57"/>
        <v>1</v>
      </c>
      <c r="BF168" s="15"/>
      <c r="BG168" s="15"/>
      <c r="BH168" s="15"/>
      <c r="BI168" s="15"/>
      <c r="BJ168" s="6"/>
      <c r="BK168" s="6"/>
      <c r="BL168" s="12" t="e">
        <f t="shared" si="42"/>
        <v>#DIV/0!</v>
      </c>
      <c r="BM168" s="22"/>
      <c r="BN168" s="22"/>
      <c r="BO168" s="22"/>
      <c r="BP168" s="23"/>
      <c r="BQ168" s="99"/>
      <c r="BR168" s="14">
        <f>BQ168*BJ168/1000</f>
        <v>0</v>
      </c>
      <c r="BS168" s="12"/>
      <c r="BT168" s="12"/>
      <c r="BU168" s="27"/>
      <c r="BV168" s="9"/>
      <c r="BW168" s="7">
        <v>131.30000000000001</v>
      </c>
      <c r="BX168" s="100">
        <f t="shared" si="51"/>
        <v>237.5</v>
      </c>
      <c r="BY168" s="19"/>
      <c r="BZ168" s="19"/>
      <c r="CA168" s="19"/>
      <c r="CB168" s="19"/>
      <c r="CC168" s="106"/>
      <c r="CD168" s="106">
        <f t="shared" si="52"/>
        <v>0</v>
      </c>
      <c r="CE168" s="6"/>
      <c r="CF168" s="109"/>
      <c r="CG168" s="109"/>
    </row>
    <row r="169" spans="2:85">
      <c r="B169" s="64">
        <v>43629</v>
      </c>
      <c r="C169" s="6"/>
      <c r="D169" s="9">
        <v>10473</v>
      </c>
      <c r="E169" s="10">
        <f t="shared" si="43"/>
        <v>465</v>
      </c>
      <c r="F169" s="11">
        <f t="shared" si="44"/>
        <v>5.3819444444444438</v>
      </c>
      <c r="G169" s="11"/>
      <c r="H169" s="18"/>
      <c r="I169" s="27"/>
      <c r="J169" s="6"/>
      <c r="K169" s="6">
        <f t="shared" si="37"/>
        <v>0</v>
      </c>
      <c r="L169" s="24">
        <f>IF(ISERROR(K169*E169/1000),"--",K169*E169/1000)</f>
        <v>0</v>
      </c>
      <c r="M169" s="24">
        <v>325</v>
      </c>
      <c r="N169" s="12"/>
      <c r="O169" s="13"/>
      <c r="P169" s="9"/>
      <c r="Q169" s="10" t="str">
        <f t="shared" si="38"/>
        <v>--</v>
      </c>
      <c r="R169" s="9"/>
      <c r="S169" s="10" t="str">
        <f t="shared" si="39"/>
        <v>--</v>
      </c>
      <c r="T169" s="9"/>
      <c r="U169" s="10" t="str">
        <f t="shared" si="36"/>
        <v>--</v>
      </c>
      <c r="V169" s="11"/>
      <c r="W169" s="18"/>
      <c r="X169" s="22"/>
      <c r="Y169" s="6"/>
      <c r="Z169" s="6">
        <f t="shared" si="45"/>
        <v>0</v>
      </c>
      <c r="AA169" s="24">
        <f>IF(ISERROR(Z169*E169/1000),"--",Z169*E169/1000)</f>
        <v>0</v>
      </c>
      <c r="AB169" s="9">
        <v>63</v>
      </c>
      <c r="AC169" s="9">
        <v>110</v>
      </c>
      <c r="AD169" s="24">
        <f t="shared" si="54"/>
        <v>86.5</v>
      </c>
      <c r="AE169" s="6"/>
      <c r="AF169" s="6"/>
      <c r="AG169" s="12" t="e">
        <f t="shared" si="46"/>
        <v>#DIV/0!</v>
      </c>
      <c r="AH169" s="24" t="str">
        <f t="shared" si="47"/>
        <v xml:space="preserve">  </v>
      </c>
      <c r="AI169" s="12" t="str">
        <f>IF(ISERROR(L169*1000/(2*AE169*578)),"  ",L169*1000/(2*AE169*578))</f>
        <v xml:space="preserve">  </v>
      </c>
      <c r="AJ169" s="9"/>
      <c r="AK169" s="9"/>
      <c r="AL169" s="6" t="str">
        <f t="shared" si="55"/>
        <v xml:space="preserve">  </v>
      </c>
      <c r="AM169" s="6"/>
      <c r="AN169" s="6"/>
      <c r="AO169" s="12" t="e">
        <f t="shared" si="48"/>
        <v>#DIV/0!</v>
      </c>
      <c r="AP169" s="24" t="str">
        <f t="shared" si="49"/>
        <v xml:space="preserve">  </v>
      </c>
      <c r="AQ169" s="12" t="str">
        <f>IF(ISERROR(L169*1000/(2*AM169*578)),"  ",L169*1000/(2*AM169*578))</f>
        <v xml:space="preserve">  </v>
      </c>
      <c r="AR169" s="9"/>
      <c r="AS169" s="9"/>
      <c r="AT169" s="9" t="str">
        <f t="shared" si="56"/>
        <v xml:space="preserve">  </v>
      </c>
      <c r="AU169" s="6"/>
      <c r="AV169" s="6"/>
      <c r="AW169" s="12" t="e">
        <f t="shared" si="50"/>
        <v>#DIV/0!</v>
      </c>
      <c r="AX169" s="12"/>
      <c r="AY169" s="24">
        <v>0</v>
      </c>
      <c r="AZ169" s="16">
        <f t="shared" si="40"/>
        <v>0</v>
      </c>
      <c r="BA169" s="16">
        <f t="shared" si="41"/>
        <v>0</v>
      </c>
      <c r="BB169" s="16">
        <f t="shared" si="53"/>
        <v>0</v>
      </c>
      <c r="BC169" s="15">
        <v>1.5</v>
      </c>
      <c r="BD169" s="16">
        <v>1.5</v>
      </c>
      <c r="BE169" s="16">
        <f t="shared" si="57"/>
        <v>1.5</v>
      </c>
      <c r="BF169" s="15"/>
      <c r="BG169" s="15"/>
      <c r="BH169" s="15"/>
      <c r="BI169" s="15"/>
      <c r="BJ169" s="6"/>
      <c r="BK169" s="6"/>
      <c r="BL169" s="12" t="e">
        <f t="shared" si="42"/>
        <v>#DIV/0!</v>
      </c>
      <c r="BM169" s="22"/>
      <c r="BN169" s="23"/>
      <c r="BO169" s="22"/>
      <c r="BP169" s="23"/>
      <c r="BQ169" s="99"/>
      <c r="BR169" s="14">
        <f>BQ169*BJ169/1000</f>
        <v>0</v>
      </c>
      <c r="BS169" s="12"/>
      <c r="BT169" s="12"/>
      <c r="BU169" s="27"/>
      <c r="BV169" s="9"/>
      <c r="BW169" s="7">
        <v>136.05000000000001</v>
      </c>
      <c r="BX169" s="100">
        <f t="shared" si="51"/>
        <v>237.5</v>
      </c>
      <c r="BY169" s="19"/>
      <c r="BZ169" s="19"/>
      <c r="CA169" s="19"/>
      <c r="CB169" s="19"/>
      <c r="CC169" s="106"/>
      <c r="CD169" s="106">
        <f t="shared" si="52"/>
        <v>0</v>
      </c>
      <c r="CE169" s="6"/>
      <c r="CF169" s="109"/>
      <c r="CG169" s="109"/>
    </row>
    <row r="170" spans="2:85">
      <c r="B170" s="64">
        <v>43630</v>
      </c>
      <c r="C170" s="6"/>
      <c r="D170" s="9">
        <v>10938</v>
      </c>
      <c r="E170" s="10">
        <f t="shared" si="43"/>
        <v>644</v>
      </c>
      <c r="F170" s="11">
        <f t="shared" si="44"/>
        <v>7.4537037037037033</v>
      </c>
      <c r="G170" s="11"/>
      <c r="H170" s="18"/>
      <c r="I170" s="27"/>
      <c r="J170" s="6"/>
      <c r="K170" s="6">
        <f t="shared" si="37"/>
        <v>0</v>
      </c>
      <c r="L170" s="24">
        <f>IF(ISERROR(K170*E170/1000),"--",K170*E170/1000)</f>
        <v>0</v>
      </c>
      <c r="M170" s="24">
        <v>325</v>
      </c>
      <c r="N170" s="12"/>
      <c r="O170" s="13"/>
      <c r="P170" s="9"/>
      <c r="Q170" s="10" t="str">
        <f t="shared" si="38"/>
        <v>--</v>
      </c>
      <c r="R170" s="9"/>
      <c r="S170" s="10" t="str">
        <f t="shared" si="39"/>
        <v>--</v>
      </c>
      <c r="T170" s="9"/>
      <c r="U170" s="10" t="str">
        <f t="shared" si="36"/>
        <v>--</v>
      </c>
      <c r="V170" s="11"/>
      <c r="W170" s="18"/>
      <c r="X170" s="22"/>
      <c r="Y170" s="6"/>
      <c r="Z170" s="6">
        <f t="shared" si="45"/>
        <v>0</v>
      </c>
      <c r="AA170" s="24">
        <f>IF(ISERROR(Z170*E170/1000),"--",Z170*E170/1000)</f>
        <v>0</v>
      </c>
      <c r="AB170" s="9">
        <v>100</v>
      </c>
      <c r="AC170" s="9">
        <v>120</v>
      </c>
      <c r="AD170" s="24">
        <f t="shared" si="54"/>
        <v>110</v>
      </c>
      <c r="AE170" s="6"/>
      <c r="AF170" s="6"/>
      <c r="AG170" s="12" t="e">
        <f t="shared" si="46"/>
        <v>#DIV/0!</v>
      </c>
      <c r="AH170" s="24" t="str">
        <f t="shared" si="47"/>
        <v xml:space="preserve">  </v>
      </c>
      <c r="AI170" s="12" t="str">
        <f>IF(ISERROR(L170*1000/(2*AE170*578)),"  ",L170*1000/(2*AE170*578))</f>
        <v xml:space="preserve">  </v>
      </c>
      <c r="AJ170" s="9"/>
      <c r="AK170" s="9"/>
      <c r="AL170" s="6" t="str">
        <f t="shared" si="55"/>
        <v xml:space="preserve">  </v>
      </c>
      <c r="AM170" s="6"/>
      <c r="AN170" s="6"/>
      <c r="AO170" s="12" t="e">
        <f t="shared" si="48"/>
        <v>#DIV/0!</v>
      </c>
      <c r="AP170" s="24" t="str">
        <f t="shared" si="49"/>
        <v xml:space="preserve">  </v>
      </c>
      <c r="AQ170" s="12" t="str">
        <f>IF(ISERROR(L170*1000/(2*AM170*578)),"  ",L170*1000/(2*AM170*578))</f>
        <v xml:space="preserve">  </v>
      </c>
      <c r="AR170" s="9"/>
      <c r="AS170" s="9"/>
      <c r="AT170" s="9" t="str">
        <f t="shared" si="56"/>
        <v xml:space="preserve">  </v>
      </c>
      <c r="AU170" s="6"/>
      <c r="AV170" s="6"/>
      <c r="AW170" s="12" t="e">
        <f t="shared" si="50"/>
        <v>#DIV/0!</v>
      </c>
      <c r="AX170" s="12"/>
      <c r="AY170" s="24">
        <v>0</v>
      </c>
      <c r="AZ170" s="16">
        <f t="shared" si="40"/>
        <v>0</v>
      </c>
      <c r="BA170" s="16">
        <f t="shared" si="41"/>
        <v>0</v>
      </c>
      <c r="BB170" s="16">
        <f t="shared" si="53"/>
        <v>0</v>
      </c>
      <c r="BC170" s="15">
        <v>1</v>
      </c>
      <c r="BD170" s="16">
        <v>1</v>
      </c>
      <c r="BE170" s="16">
        <f t="shared" si="57"/>
        <v>1</v>
      </c>
      <c r="BF170" s="15"/>
      <c r="BG170" s="15"/>
      <c r="BH170" s="15"/>
      <c r="BI170" s="15"/>
      <c r="BJ170" s="6"/>
      <c r="BK170" s="6"/>
      <c r="BL170" s="12" t="e">
        <f t="shared" si="42"/>
        <v>#DIV/0!</v>
      </c>
      <c r="BM170" s="22"/>
      <c r="BN170" s="23"/>
      <c r="BO170" s="22"/>
      <c r="BP170" s="23"/>
      <c r="BQ170" s="99"/>
      <c r="BR170" s="14">
        <f>BQ170*BJ170/1000</f>
        <v>0</v>
      </c>
      <c r="BS170" s="12"/>
      <c r="BT170" s="12"/>
      <c r="BU170" s="27"/>
      <c r="BV170" s="9"/>
      <c r="BW170" s="7">
        <v>140.80000000000001</v>
      </c>
      <c r="BX170" s="100">
        <f t="shared" si="51"/>
        <v>144.99999999999886</v>
      </c>
      <c r="BY170" s="19"/>
      <c r="BZ170" s="19"/>
      <c r="CA170" s="19"/>
      <c r="CB170" s="19"/>
      <c r="CC170" s="106"/>
      <c r="CD170" s="106">
        <f t="shared" si="52"/>
        <v>0</v>
      </c>
      <c r="CE170" s="6"/>
      <c r="CF170" s="109"/>
      <c r="CG170" s="109"/>
    </row>
    <row r="171" spans="2:85">
      <c r="B171" s="64">
        <v>43631</v>
      </c>
      <c r="C171" s="6"/>
      <c r="D171" s="9">
        <v>11582</v>
      </c>
      <c r="E171" s="10">
        <f t="shared" si="43"/>
        <v>277</v>
      </c>
      <c r="F171" s="11">
        <f t="shared" si="44"/>
        <v>3.2060185185185182</v>
      </c>
      <c r="G171" s="11"/>
      <c r="H171" s="18"/>
      <c r="I171" s="27"/>
      <c r="J171" s="6"/>
      <c r="K171" s="6">
        <f t="shared" si="37"/>
        <v>0</v>
      </c>
      <c r="L171" s="24">
        <f>IF(ISERROR(K171*E171/1000),"--",K171*E171/1000)</f>
        <v>0</v>
      </c>
      <c r="M171" s="24">
        <v>325</v>
      </c>
      <c r="N171" s="12"/>
      <c r="O171" s="13"/>
      <c r="P171" s="9"/>
      <c r="Q171" s="10" t="str">
        <f t="shared" si="38"/>
        <v>--</v>
      </c>
      <c r="R171" s="9"/>
      <c r="S171" s="10" t="str">
        <f t="shared" si="39"/>
        <v>--</v>
      </c>
      <c r="T171" s="9"/>
      <c r="U171" s="10" t="str">
        <f t="shared" si="36"/>
        <v>--</v>
      </c>
      <c r="V171" s="11"/>
      <c r="W171" s="18"/>
      <c r="X171" s="22"/>
      <c r="Y171" s="6"/>
      <c r="Z171" s="6">
        <f t="shared" si="45"/>
        <v>0</v>
      </c>
      <c r="AA171" s="24">
        <f>IF(ISERROR(Z171*E171/1000),"--",Z171*E171/1000)</f>
        <v>0</v>
      </c>
      <c r="AB171" s="9"/>
      <c r="AC171" s="9"/>
      <c r="AD171" s="24" t="str">
        <f t="shared" si="54"/>
        <v xml:space="preserve">  </v>
      </c>
      <c r="AE171" s="6"/>
      <c r="AF171" s="6"/>
      <c r="AG171" s="12" t="e">
        <f t="shared" si="46"/>
        <v>#DIV/0!</v>
      </c>
      <c r="AH171" s="24" t="str">
        <f t="shared" si="47"/>
        <v xml:space="preserve">  </v>
      </c>
      <c r="AI171" s="12" t="str">
        <f>IF(ISERROR(L171*1000/(2*AE171*578)),"  ",L171*1000/(2*AE171*578))</f>
        <v xml:space="preserve">  </v>
      </c>
      <c r="AJ171" s="9"/>
      <c r="AK171" s="9"/>
      <c r="AL171" s="6" t="str">
        <f t="shared" si="55"/>
        <v xml:space="preserve">  </v>
      </c>
      <c r="AM171" s="6"/>
      <c r="AN171" s="6"/>
      <c r="AO171" s="12" t="e">
        <f t="shared" si="48"/>
        <v>#DIV/0!</v>
      </c>
      <c r="AP171" s="24" t="str">
        <f t="shared" si="49"/>
        <v xml:space="preserve">  </v>
      </c>
      <c r="AQ171" s="12" t="str">
        <f>IF(ISERROR(L171*1000/(2*AM171*578)),"  ",L171*1000/(2*AM171*578))</f>
        <v xml:space="preserve">  </v>
      </c>
      <c r="AR171" s="9"/>
      <c r="AS171" s="9"/>
      <c r="AT171" s="9" t="str">
        <f t="shared" si="56"/>
        <v xml:space="preserve">  </v>
      </c>
      <c r="AU171" s="6"/>
      <c r="AV171" s="6"/>
      <c r="AW171" s="12" t="e">
        <f t="shared" si="50"/>
        <v>#DIV/0!</v>
      </c>
      <c r="AX171" s="12"/>
      <c r="AY171" s="24">
        <v>0</v>
      </c>
      <c r="AZ171" s="16">
        <f t="shared" si="40"/>
        <v>0</v>
      </c>
      <c r="BA171" s="16">
        <f t="shared" si="41"/>
        <v>0</v>
      </c>
      <c r="BB171" s="16">
        <f t="shared" si="53"/>
        <v>0</v>
      </c>
      <c r="BC171" s="15"/>
      <c r="BD171" s="16"/>
      <c r="BE171" s="16" t="str">
        <f t="shared" si="57"/>
        <v xml:space="preserve">  </v>
      </c>
      <c r="BF171" s="15"/>
      <c r="BG171" s="15"/>
      <c r="BH171" s="15"/>
      <c r="BI171" s="15"/>
      <c r="BJ171" s="6"/>
      <c r="BK171" s="6"/>
      <c r="BL171" s="12" t="e">
        <f t="shared" si="42"/>
        <v>#DIV/0!</v>
      </c>
      <c r="BM171" s="22"/>
      <c r="BN171" s="23"/>
      <c r="BO171" s="22"/>
      <c r="BP171" s="23"/>
      <c r="BQ171" s="99"/>
      <c r="BR171" s="14">
        <f>BQ171*BJ171/1000</f>
        <v>0</v>
      </c>
      <c r="BS171" s="12"/>
      <c r="BT171" s="12"/>
      <c r="BU171" s="27"/>
      <c r="BV171" s="9"/>
      <c r="BW171" s="7">
        <v>143.69999999999999</v>
      </c>
      <c r="BX171" s="100">
        <f t="shared" si="51"/>
        <v>185.00000000000085</v>
      </c>
      <c r="BY171" s="19"/>
      <c r="BZ171" s="19"/>
      <c r="CA171" s="19"/>
      <c r="CB171" s="19"/>
      <c r="CC171" s="106"/>
      <c r="CD171" s="106">
        <f t="shared" si="52"/>
        <v>0</v>
      </c>
      <c r="CE171" s="6"/>
      <c r="CF171" s="109"/>
      <c r="CG171" s="109"/>
    </row>
    <row r="172" spans="2:85">
      <c r="B172" s="64">
        <v>43632</v>
      </c>
      <c r="C172" s="6"/>
      <c r="D172" s="9">
        <v>11859</v>
      </c>
      <c r="E172" s="10">
        <f t="shared" si="43"/>
        <v>227</v>
      </c>
      <c r="F172" s="11">
        <f t="shared" si="44"/>
        <v>2.6273148148148144</v>
      </c>
      <c r="G172" s="11"/>
      <c r="H172" s="18"/>
      <c r="I172" s="27"/>
      <c r="J172" s="6"/>
      <c r="K172" s="6">
        <f t="shared" si="37"/>
        <v>0</v>
      </c>
      <c r="L172" s="24">
        <f>IF(ISERROR(K172*E172/1000),"--",K172*E172/1000)</f>
        <v>0</v>
      </c>
      <c r="M172" s="24">
        <v>325</v>
      </c>
      <c r="N172" s="12"/>
      <c r="O172" s="13"/>
      <c r="P172" s="9"/>
      <c r="Q172" s="10" t="str">
        <f t="shared" si="38"/>
        <v>--</v>
      </c>
      <c r="R172" s="9"/>
      <c r="S172" s="10" t="str">
        <f t="shared" si="39"/>
        <v>--</v>
      </c>
      <c r="T172" s="9"/>
      <c r="U172" s="10" t="str">
        <f t="shared" si="36"/>
        <v>--</v>
      </c>
      <c r="V172" s="11"/>
      <c r="W172" s="18"/>
      <c r="X172" s="22"/>
      <c r="Y172" s="6"/>
      <c r="Z172" s="6">
        <f t="shared" si="45"/>
        <v>0</v>
      </c>
      <c r="AA172" s="24">
        <f>IF(ISERROR(Z172*E172/1000),"--",Z172*E172/1000)</f>
        <v>0</v>
      </c>
      <c r="AB172" s="9"/>
      <c r="AC172" s="9"/>
      <c r="AD172" s="24" t="str">
        <f t="shared" si="54"/>
        <v xml:space="preserve">  </v>
      </c>
      <c r="AE172" s="6"/>
      <c r="AF172" s="6"/>
      <c r="AG172" s="12" t="e">
        <f t="shared" si="46"/>
        <v>#DIV/0!</v>
      </c>
      <c r="AH172" s="24" t="str">
        <f t="shared" si="47"/>
        <v xml:space="preserve">  </v>
      </c>
      <c r="AI172" s="12" t="str">
        <f>IF(ISERROR(L172*1000/(2*AE172*578)),"  ",L172*1000/(2*AE172*578))</f>
        <v xml:space="preserve">  </v>
      </c>
      <c r="AJ172" s="9"/>
      <c r="AK172" s="9"/>
      <c r="AL172" s="6" t="str">
        <f t="shared" si="55"/>
        <v xml:space="preserve">  </v>
      </c>
      <c r="AM172" s="6"/>
      <c r="AN172" s="6"/>
      <c r="AO172" s="12" t="e">
        <f t="shared" si="48"/>
        <v>#DIV/0!</v>
      </c>
      <c r="AP172" s="24" t="str">
        <f t="shared" si="49"/>
        <v xml:space="preserve">  </v>
      </c>
      <c r="AQ172" s="12" t="str">
        <f>IF(ISERROR(L172*1000/(2*AM172*578)),"  ",L172*1000/(2*AM172*578))</f>
        <v xml:space="preserve">  </v>
      </c>
      <c r="AR172" s="9"/>
      <c r="AS172" s="9"/>
      <c r="AT172" s="9" t="str">
        <f t="shared" si="56"/>
        <v xml:space="preserve">  </v>
      </c>
      <c r="AU172" s="6"/>
      <c r="AV172" s="6"/>
      <c r="AW172" s="12" t="e">
        <f t="shared" si="50"/>
        <v>#DIV/0!</v>
      </c>
      <c r="AX172" s="12"/>
      <c r="AY172" s="24">
        <v>0</v>
      </c>
      <c r="AZ172" s="16">
        <f t="shared" si="40"/>
        <v>0</v>
      </c>
      <c r="BA172" s="16">
        <f t="shared" si="41"/>
        <v>0</v>
      </c>
      <c r="BB172" s="16">
        <f t="shared" si="53"/>
        <v>0</v>
      </c>
      <c r="BC172" s="15"/>
      <c r="BD172" s="16"/>
      <c r="BE172" s="16" t="str">
        <f t="shared" si="57"/>
        <v xml:space="preserve">  </v>
      </c>
      <c r="BF172" s="15"/>
      <c r="BG172" s="15"/>
      <c r="BH172" s="15"/>
      <c r="BI172" s="15"/>
      <c r="BJ172" s="6"/>
      <c r="BK172" s="6"/>
      <c r="BL172" s="12" t="e">
        <f t="shared" si="42"/>
        <v>#DIV/0!</v>
      </c>
      <c r="BM172" s="22"/>
      <c r="BN172" s="23"/>
      <c r="BO172" s="22"/>
      <c r="BP172" s="23"/>
      <c r="BQ172" s="99"/>
      <c r="BR172" s="14">
        <f>BQ172*BJ172/1000</f>
        <v>0</v>
      </c>
      <c r="BS172" s="12"/>
      <c r="BT172" s="12"/>
      <c r="BU172" s="27"/>
      <c r="BV172" s="9"/>
      <c r="BW172" s="26">
        <v>147.4</v>
      </c>
      <c r="BX172" s="100">
        <f t="shared" si="51"/>
        <v>184.99999999999943</v>
      </c>
      <c r="BY172" s="19"/>
      <c r="BZ172" s="19"/>
      <c r="CA172" s="19"/>
      <c r="CB172" s="19"/>
      <c r="CC172" s="106"/>
      <c r="CD172" s="106">
        <f t="shared" si="52"/>
        <v>0</v>
      </c>
      <c r="CE172" s="6"/>
      <c r="CF172" s="109"/>
      <c r="CG172" s="109"/>
    </row>
    <row r="173" spans="2:85">
      <c r="B173" s="64">
        <v>43633</v>
      </c>
      <c r="C173" s="6"/>
      <c r="D173" s="9">
        <v>12086</v>
      </c>
      <c r="E173" s="10">
        <f t="shared" si="43"/>
        <v>328</v>
      </c>
      <c r="F173" s="11">
        <f t="shared" si="44"/>
        <v>3.7962962962962958</v>
      </c>
      <c r="G173" s="11"/>
      <c r="H173" s="18"/>
      <c r="I173" s="27"/>
      <c r="J173" s="6"/>
      <c r="K173" s="6">
        <f t="shared" si="37"/>
        <v>0</v>
      </c>
      <c r="L173" s="24">
        <f>IF(ISERROR(K173*E173/1000),"--",K173*E173/1000)</f>
        <v>0</v>
      </c>
      <c r="M173" s="24">
        <v>325</v>
      </c>
      <c r="N173" s="12"/>
      <c r="O173" s="13"/>
      <c r="P173" s="9"/>
      <c r="Q173" s="10" t="str">
        <f t="shared" si="38"/>
        <v>--</v>
      </c>
      <c r="R173" s="9"/>
      <c r="S173" s="10" t="str">
        <f t="shared" si="39"/>
        <v>--</v>
      </c>
      <c r="T173" s="9"/>
      <c r="U173" s="10" t="str">
        <f t="shared" si="36"/>
        <v>--</v>
      </c>
      <c r="V173" s="11"/>
      <c r="W173" s="18"/>
      <c r="X173" s="22"/>
      <c r="Y173" s="6"/>
      <c r="Z173" s="6">
        <f t="shared" si="45"/>
        <v>0</v>
      </c>
      <c r="AA173" s="24">
        <f>IF(ISERROR(Z173*E173/1000),"--",Z173*E173/1000)</f>
        <v>0</v>
      </c>
      <c r="AB173" s="9">
        <v>40</v>
      </c>
      <c r="AC173" s="9">
        <v>100</v>
      </c>
      <c r="AD173" s="24">
        <f t="shared" si="54"/>
        <v>70</v>
      </c>
      <c r="AE173" s="6"/>
      <c r="AF173" s="6"/>
      <c r="AG173" s="12" t="e">
        <f t="shared" si="46"/>
        <v>#DIV/0!</v>
      </c>
      <c r="AH173" s="24" t="str">
        <f t="shared" si="47"/>
        <v xml:space="preserve">  </v>
      </c>
      <c r="AI173" s="12" t="str">
        <f>IF(ISERROR(L173*1000/(2*AE173*578)),"  ",L173*1000/(2*AE173*578))</f>
        <v xml:space="preserve">  </v>
      </c>
      <c r="AJ173" s="9"/>
      <c r="AK173" s="9"/>
      <c r="AL173" s="6" t="str">
        <f t="shared" si="55"/>
        <v xml:space="preserve">  </v>
      </c>
      <c r="AM173" s="6"/>
      <c r="AN173" s="6"/>
      <c r="AO173" s="12" t="e">
        <f t="shared" si="48"/>
        <v>#DIV/0!</v>
      </c>
      <c r="AP173" s="24" t="str">
        <f t="shared" si="49"/>
        <v xml:space="preserve">  </v>
      </c>
      <c r="AQ173" s="12" t="str">
        <f>IF(ISERROR(L173*1000/(2*AM173*578)),"  ",L173*1000/(2*AM173*578))</f>
        <v xml:space="preserve">  </v>
      </c>
      <c r="AR173" s="9"/>
      <c r="AS173" s="9"/>
      <c r="AT173" s="9" t="str">
        <f t="shared" si="56"/>
        <v xml:space="preserve">  </v>
      </c>
      <c r="AU173" s="6"/>
      <c r="AV173" s="6"/>
      <c r="AW173" s="12" t="e">
        <f t="shared" si="50"/>
        <v>#DIV/0!</v>
      </c>
      <c r="AX173" s="12"/>
      <c r="AY173" s="24">
        <v>0</v>
      </c>
      <c r="AZ173" s="16">
        <f t="shared" si="40"/>
        <v>0</v>
      </c>
      <c r="BA173" s="16">
        <f t="shared" si="41"/>
        <v>0</v>
      </c>
      <c r="BB173" s="16">
        <f t="shared" si="53"/>
        <v>0</v>
      </c>
      <c r="BC173" s="15">
        <v>1.5</v>
      </c>
      <c r="BD173" s="16">
        <v>1.5</v>
      </c>
      <c r="BE173" s="16">
        <f t="shared" si="57"/>
        <v>1.5</v>
      </c>
      <c r="BF173" s="15"/>
      <c r="BG173" s="15"/>
      <c r="BH173" s="15"/>
      <c r="BI173" s="15"/>
      <c r="BJ173" s="6"/>
      <c r="BK173" s="6"/>
      <c r="BL173" s="12" t="e">
        <f t="shared" si="42"/>
        <v>#DIV/0!</v>
      </c>
      <c r="BM173" s="22"/>
      <c r="BN173" s="23"/>
      <c r="BO173" s="22"/>
      <c r="BP173" s="23"/>
      <c r="BQ173" s="99"/>
      <c r="BR173" s="14">
        <f>BQ173*BJ173/1000</f>
        <v>0</v>
      </c>
      <c r="BS173" s="12"/>
      <c r="BT173" s="12"/>
      <c r="BU173" s="27"/>
      <c r="BV173" s="9"/>
      <c r="BW173" s="26">
        <v>151.1</v>
      </c>
      <c r="BX173" s="100">
        <f t="shared" si="51"/>
        <v>179.99999999999972</v>
      </c>
      <c r="BY173" s="19"/>
      <c r="BZ173" s="19"/>
      <c r="CA173" s="19"/>
      <c r="CB173" s="19"/>
      <c r="CC173" s="106"/>
      <c r="CD173" s="106">
        <f t="shared" si="52"/>
        <v>0</v>
      </c>
      <c r="CE173" s="6"/>
      <c r="CF173" s="109"/>
      <c r="CG173" s="109"/>
    </row>
    <row r="174" spans="2:85">
      <c r="B174" s="64">
        <v>43634</v>
      </c>
      <c r="C174" s="6"/>
      <c r="D174" s="9">
        <v>12414</v>
      </c>
      <c r="E174" s="10">
        <f t="shared" si="43"/>
        <v>47</v>
      </c>
      <c r="F174" s="11">
        <f t="shared" si="44"/>
        <v>0.5439814814814814</v>
      </c>
      <c r="G174" s="11"/>
      <c r="H174" s="18"/>
      <c r="I174" s="27"/>
      <c r="J174" s="6"/>
      <c r="K174" s="6">
        <f t="shared" si="37"/>
        <v>0</v>
      </c>
      <c r="L174" s="24">
        <f>IF(ISERROR(K174*E174/1000),"--",K174*E174/1000)</f>
        <v>0</v>
      </c>
      <c r="M174" s="24">
        <v>325</v>
      </c>
      <c r="N174" s="12"/>
      <c r="O174" s="13"/>
      <c r="P174" s="9"/>
      <c r="Q174" s="10" t="str">
        <f t="shared" si="38"/>
        <v>--</v>
      </c>
      <c r="R174" s="9"/>
      <c r="S174" s="10" t="str">
        <f t="shared" si="39"/>
        <v>--</v>
      </c>
      <c r="T174" s="9"/>
      <c r="U174" s="10" t="str">
        <f t="shared" si="36"/>
        <v>--</v>
      </c>
      <c r="V174" s="11"/>
      <c r="W174" s="18"/>
      <c r="X174" s="22"/>
      <c r="Y174" s="6"/>
      <c r="Z174" s="6">
        <f t="shared" si="45"/>
        <v>0</v>
      </c>
      <c r="AA174" s="24">
        <f>IF(ISERROR(Z174*E174/1000),"--",Z174*E174/1000)</f>
        <v>0</v>
      </c>
      <c r="AB174" s="9">
        <v>120</v>
      </c>
      <c r="AC174" s="9">
        <v>140</v>
      </c>
      <c r="AD174" s="24">
        <f t="shared" si="54"/>
        <v>130</v>
      </c>
      <c r="AE174" s="6"/>
      <c r="AF174" s="6"/>
      <c r="AG174" s="12" t="e">
        <f t="shared" si="46"/>
        <v>#DIV/0!</v>
      </c>
      <c r="AH174" s="24" t="str">
        <f t="shared" si="47"/>
        <v xml:space="preserve">  </v>
      </c>
      <c r="AI174" s="12" t="str">
        <f>IF(ISERROR(L174*1000/(2*AE174*578)),"  ",L174*1000/(2*AE174*578))</f>
        <v xml:space="preserve">  </v>
      </c>
      <c r="AJ174" s="9"/>
      <c r="AK174" s="9"/>
      <c r="AL174" s="6" t="str">
        <f t="shared" si="55"/>
        <v xml:space="preserve">  </v>
      </c>
      <c r="AM174" s="6"/>
      <c r="AN174" s="6"/>
      <c r="AO174" s="12" t="e">
        <f t="shared" si="48"/>
        <v>#DIV/0!</v>
      </c>
      <c r="AP174" s="24" t="str">
        <f t="shared" si="49"/>
        <v xml:space="preserve">  </v>
      </c>
      <c r="AQ174" s="12" t="str">
        <f>IF(ISERROR(L174*1000/(2*AM174*578)),"  ",L174*1000/(2*AM174*578))</f>
        <v xml:space="preserve">  </v>
      </c>
      <c r="AR174" s="9"/>
      <c r="AS174" s="9"/>
      <c r="AT174" s="9" t="str">
        <f t="shared" si="56"/>
        <v xml:space="preserve">  </v>
      </c>
      <c r="AU174" s="6"/>
      <c r="AV174" s="6"/>
      <c r="AW174" s="12" t="e">
        <f t="shared" si="50"/>
        <v>#DIV/0!</v>
      </c>
      <c r="AX174" s="12"/>
      <c r="AY174" s="24">
        <v>0</v>
      </c>
      <c r="AZ174" s="16">
        <f t="shared" si="40"/>
        <v>0</v>
      </c>
      <c r="BA174" s="16">
        <f t="shared" si="41"/>
        <v>0</v>
      </c>
      <c r="BB174" s="16">
        <f t="shared" si="53"/>
        <v>0</v>
      </c>
      <c r="BC174" s="15">
        <v>1</v>
      </c>
      <c r="BD174" s="16">
        <v>1</v>
      </c>
      <c r="BE174" s="16">
        <f t="shared" si="57"/>
        <v>1</v>
      </c>
      <c r="BF174" s="15"/>
      <c r="BG174" s="15"/>
      <c r="BH174" s="15"/>
      <c r="BI174" s="15"/>
      <c r="BJ174" s="6"/>
      <c r="BK174" s="6"/>
      <c r="BL174" s="12" t="e">
        <f t="shared" si="42"/>
        <v>#DIV/0!</v>
      </c>
      <c r="BM174" s="22"/>
      <c r="BN174" s="23"/>
      <c r="BO174" s="22"/>
      <c r="BP174" s="23"/>
      <c r="BQ174" s="99"/>
      <c r="BR174" s="14">
        <f>BQ174*BJ174/1000</f>
        <v>0</v>
      </c>
      <c r="BS174" s="12"/>
      <c r="BT174" s="12"/>
      <c r="BU174" s="27"/>
      <c r="BV174" s="9"/>
      <c r="BW174" s="26">
        <v>154.69999999999999</v>
      </c>
      <c r="BX174" s="100">
        <f t="shared" si="51"/>
        <v>180.00000000000114</v>
      </c>
      <c r="BY174" s="19"/>
      <c r="BZ174" s="19"/>
      <c r="CA174" s="19"/>
      <c r="CB174" s="19"/>
      <c r="CC174" s="106"/>
      <c r="CD174" s="106">
        <f t="shared" si="52"/>
        <v>0</v>
      </c>
      <c r="CE174" s="6"/>
      <c r="CF174" s="109"/>
      <c r="CG174" s="109"/>
    </row>
    <row r="175" spans="2:85">
      <c r="B175" s="64">
        <v>43635</v>
      </c>
      <c r="C175" s="6"/>
      <c r="D175" s="9">
        <v>12461</v>
      </c>
      <c r="E175" s="10">
        <f t="shared" si="43"/>
        <v>230</v>
      </c>
      <c r="F175" s="11">
        <f t="shared" si="44"/>
        <v>2.6620370370370368</v>
      </c>
      <c r="G175" s="11"/>
      <c r="H175" s="18"/>
      <c r="I175" s="27"/>
      <c r="J175" s="6"/>
      <c r="K175" s="6">
        <f t="shared" si="37"/>
        <v>0</v>
      </c>
      <c r="L175" s="24">
        <f>IF(ISERROR(K175*E175/1000),"--",K175*E175/1000)</f>
        <v>0</v>
      </c>
      <c r="M175" s="24">
        <v>325</v>
      </c>
      <c r="N175" s="12"/>
      <c r="O175" s="13"/>
      <c r="P175" s="9"/>
      <c r="Q175" s="10" t="str">
        <f t="shared" si="38"/>
        <v>--</v>
      </c>
      <c r="R175" s="9"/>
      <c r="S175" s="10" t="str">
        <f t="shared" si="39"/>
        <v>--</v>
      </c>
      <c r="T175" s="9"/>
      <c r="U175" s="10" t="str">
        <f t="shared" si="36"/>
        <v>--</v>
      </c>
      <c r="V175" s="11"/>
      <c r="W175" s="18"/>
      <c r="X175" s="22"/>
      <c r="Y175" s="6"/>
      <c r="Z175" s="6">
        <f t="shared" si="45"/>
        <v>0</v>
      </c>
      <c r="AA175" s="24">
        <f>IF(ISERROR(Z175*E175/1000),"--",Z175*E175/1000)</f>
        <v>0</v>
      </c>
      <c r="AB175" s="9">
        <v>85</v>
      </c>
      <c r="AC175" s="9">
        <v>130</v>
      </c>
      <c r="AD175" s="24">
        <f t="shared" si="54"/>
        <v>107.5</v>
      </c>
      <c r="AE175" s="6"/>
      <c r="AF175" s="6"/>
      <c r="AG175" s="12" t="e">
        <f t="shared" si="46"/>
        <v>#DIV/0!</v>
      </c>
      <c r="AH175" s="24" t="str">
        <f t="shared" si="47"/>
        <v xml:space="preserve">  </v>
      </c>
      <c r="AI175" s="12" t="str">
        <f>IF(ISERROR(L175*1000/(2*AE175*578)),"  ",L175*1000/(2*AE175*578))</f>
        <v xml:space="preserve">  </v>
      </c>
      <c r="AJ175" s="9"/>
      <c r="AK175" s="9"/>
      <c r="AL175" s="6" t="str">
        <f t="shared" si="55"/>
        <v xml:space="preserve">  </v>
      </c>
      <c r="AM175" s="6"/>
      <c r="AN175" s="6"/>
      <c r="AO175" s="12" t="e">
        <f t="shared" si="48"/>
        <v>#DIV/0!</v>
      </c>
      <c r="AP175" s="24" t="str">
        <f t="shared" si="49"/>
        <v xml:space="preserve">  </v>
      </c>
      <c r="AQ175" s="12" t="str">
        <f>IF(ISERROR(L175*1000/(2*AM175*578)),"  ",L175*1000/(2*AM175*578))</f>
        <v xml:space="preserve">  </v>
      </c>
      <c r="AR175" s="9"/>
      <c r="AS175" s="9"/>
      <c r="AT175" s="9" t="str">
        <f t="shared" si="56"/>
        <v xml:space="preserve">  </v>
      </c>
      <c r="AU175" s="6"/>
      <c r="AV175" s="6"/>
      <c r="AW175" s="12" t="e">
        <f t="shared" si="50"/>
        <v>#DIV/0!</v>
      </c>
      <c r="AX175" s="12"/>
      <c r="AY175" s="24">
        <v>0</v>
      </c>
      <c r="AZ175" s="16">
        <f t="shared" si="40"/>
        <v>0</v>
      </c>
      <c r="BA175" s="16">
        <f t="shared" si="41"/>
        <v>0</v>
      </c>
      <c r="BB175" s="16">
        <f t="shared" si="53"/>
        <v>0</v>
      </c>
      <c r="BC175" s="15">
        <v>0.5</v>
      </c>
      <c r="BD175" s="16">
        <v>0.5</v>
      </c>
      <c r="BE175" s="16">
        <f t="shared" si="57"/>
        <v>0.5</v>
      </c>
      <c r="BF175" s="15"/>
      <c r="BG175" s="15"/>
      <c r="BH175" s="15"/>
      <c r="BI175" s="15"/>
      <c r="BJ175" s="6"/>
      <c r="BK175" s="6"/>
      <c r="BL175" s="12" t="e">
        <f t="shared" si="42"/>
        <v>#DIV/0!</v>
      </c>
      <c r="BM175" s="22"/>
      <c r="BN175" s="23"/>
      <c r="BO175" s="22"/>
      <c r="BP175" s="23"/>
      <c r="BQ175" s="99"/>
      <c r="BR175" s="14">
        <f>BQ175*BJ175/1000</f>
        <v>0</v>
      </c>
      <c r="BS175" s="12"/>
      <c r="BT175" s="12"/>
      <c r="BU175" s="27"/>
      <c r="BV175" s="9"/>
      <c r="BW175" s="26">
        <v>158.30000000000001</v>
      </c>
      <c r="BX175" s="100">
        <f t="shared" si="51"/>
        <v>184.99999999999943</v>
      </c>
      <c r="BY175" s="19"/>
      <c r="BZ175" s="19"/>
      <c r="CA175" s="19"/>
      <c r="CB175" s="19"/>
      <c r="CC175" s="106"/>
      <c r="CD175" s="106">
        <f t="shared" si="52"/>
        <v>0</v>
      </c>
      <c r="CE175" s="6"/>
      <c r="CF175" s="109"/>
      <c r="CG175" s="109"/>
    </row>
    <row r="176" spans="2:85">
      <c r="B176" s="64">
        <v>43636</v>
      </c>
      <c r="C176" s="6"/>
      <c r="D176" s="9">
        <v>12691</v>
      </c>
      <c r="E176" s="10">
        <f t="shared" si="43"/>
        <v>460</v>
      </c>
      <c r="F176" s="11">
        <f t="shared" si="44"/>
        <v>5.3240740740740735</v>
      </c>
      <c r="G176" s="11"/>
      <c r="H176" s="18"/>
      <c r="I176" s="27"/>
      <c r="J176" s="6"/>
      <c r="K176" s="6">
        <f t="shared" si="37"/>
        <v>0</v>
      </c>
      <c r="L176" s="24">
        <f>IF(ISERROR(K176*E176/1000),"--",K176*E176/1000)</f>
        <v>0</v>
      </c>
      <c r="M176" s="24">
        <v>325</v>
      </c>
      <c r="N176" s="12"/>
      <c r="O176" s="13"/>
      <c r="P176" s="9"/>
      <c r="Q176" s="10" t="str">
        <f t="shared" si="38"/>
        <v>--</v>
      </c>
      <c r="R176" s="9"/>
      <c r="S176" s="10" t="str">
        <f t="shared" si="39"/>
        <v>--</v>
      </c>
      <c r="T176" s="9"/>
      <c r="U176" s="10" t="str">
        <f t="shared" si="36"/>
        <v>--</v>
      </c>
      <c r="V176" s="11"/>
      <c r="W176" s="18"/>
      <c r="X176" s="22"/>
      <c r="Y176" s="6"/>
      <c r="Z176" s="6">
        <f t="shared" si="45"/>
        <v>0</v>
      </c>
      <c r="AA176" s="24">
        <f>IF(ISERROR(Z176*E176/1000),"--",Z176*E176/1000)</f>
        <v>0</v>
      </c>
      <c r="AB176" s="9">
        <v>100</v>
      </c>
      <c r="AC176" s="9">
        <v>130</v>
      </c>
      <c r="AD176" s="24">
        <f t="shared" si="54"/>
        <v>115</v>
      </c>
      <c r="AE176" s="6"/>
      <c r="AF176" s="6"/>
      <c r="AG176" s="12" t="e">
        <f t="shared" si="46"/>
        <v>#DIV/0!</v>
      </c>
      <c r="AH176" s="24" t="str">
        <f t="shared" si="47"/>
        <v xml:space="preserve">  </v>
      </c>
      <c r="AI176" s="12" t="str">
        <f>IF(ISERROR(L176*1000/(2*AE176*578)),"  ",L176*1000/(2*AE176*578))</f>
        <v xml:space="preserve">  </v>
      </c>
      <c r="AJ176" s="9"/>
      <c r="AK176" s="9"/>
      <c r="AL176" s="6" t="str">
        <f t="shared" si="55"/>
        <v xml:space="preserve">  </v>
      </c>
      <c r="AM176" s="6"/>
      <c r="AN176" s="6"/>
      <c r="AO176" s="12" t="e">
        <f t="shared" si="48"/>
        <v>#DIV/0!</v>
      </c>
      <c r="AP176" s="24" t="str">
        <f t="shared" si="49"/>
        <v xml:space="preserve">  </v>
      </c>
      <c r="AQ176" s="12" t="str">
        <f>IF(ISERROR(L176*1000/(2*AM176*578)),"  ",L176*1000/(2*AM176*578))</f>
        <v xml:space="preserve">  </v>
      </c>
      <c r="AR176" s="9"/>
      <c r="AS176" s="9"/>
      <c r="AT176" s="9" t="str">
        <f t="shared" si="56"/>
        <v xml:space="preserve">  </v>
      </c>
      <c r="AU176" s="6"/>
      <c r="AV176" s="6"/>
      <c r="AW176" s="12" t="e">
        <f t="shared" si="50"/>
        <v>#DIV/0!</v>
      </c>
      <c r="AX176" s="12"/>
      <c r="AY176" s="24">
        <v>0</v>
      </c>
      <c r="AZ176" s="16">
        <f t="shared" si="40"/>
        <v>0</v>
      </c>
      <c r="BA176" s="16">
        <f t="shared" si="41"/>
        <v>0</v>
      </c>
      <c r="BB176" s="16">
        <f t="shared" si="53"/>
        <v>0</v>
      </c>
      <c r="BC176" s="15">
        <v>1.5</v>
      </c>
      <c r="BD176" s="16">
        <v>1.5</v>
      </c>
      <c r="BE176" s="16">
        <f t="shared" si="57"/>
        <v>1.5</v>
      </c>
      <c r="BF176" s="15"/>
      <c r="BG176" s="15"/>
      <c r="BH176" s="15"/>
      <c r="BI176" s="15"/>
      <c r="BJ176" s="6"/>
      <c r="BK176" s="6"/>
      <c r="BL176" s="12" t="e">
        <f t="shared" si="42"/>
        <v>#DIV/0!</v>
      </c>
      <c r="BM176" s="22"/>
      <c r="BN176" s="23"/>
      <c r="BO176" s="22"/>
      <c r="BP176" s="23"/>
      <c r="BQ176" s="99"/>
      <c r="BR176" s="14">
        <f>BQ176*BJ176/1000</f>
        <v>0</v>
      </c>
      <c r="BS176" s="12"/>
      <c r="BT176" s="16"/>
      <c r="BU176" s="27"/>
      <c r="BV176" s="9"/>
      <c r="BW176" s="26">
        <v>162</v>
      </c>
      <c r="BX176" s="100">
        <f t="shared" si="51"/>
        <v>204.99999999999972</v>
      </c>
      <c r="BY176" s="19"/>
      <c r="BZ176" s="19"/>
      <c r="CA176" s="19"/>
      <c r="CB176" s="19"/>
      <c r="CC176" s="106"/>
      <c r="CD176" s="106">
        <f t="shared" si="52"/>
        <v>0</v>
      </c>
      <c r="CE176" s="6"/>
      <c r="CF176" s="109"/>
      <c r="CG176" s="109"/>
    </row>
    <row r="177" spans="2:85">
      <c r="B177" s="64">
        <v>43637</v>
      </c>
      <c r="C177" s="6"/>
      <c r="D177" s="9">
        <v>13151</v>
      </c>
      <c r="E177" s="10">
        <f t="shared" si="43"/>
        <v>467</v>
      </c>
      <c r="F177" s="11">
        <f t="shared" si="44"/>
        <v>5.4050925925925926</v>
      </c>
      <c r="G177" s="11"/>
      <c r="H177" s="18"/>
      <c r="I177" s="27"/>
      <c r="J177" s="6"/>
      <c r="K177" s="6">
        <f t="shared" si="37"/>
        <v>0</v>
      </c>
      <c r="L177" s="24">
        <f>IF(ISERROR(K177*E177/1000),"--",K177*E177/1000)</f>
        <v>0</v>
      </c>
      <c r="M177" s="24">
        <v>325</v>
      </c>
      <c r="N177" s="12"/>
      <c r="O177" s="13"/>
      <c r="P177" s="9"/>
      <c r="Q177" s="10" t="str">
        <f t="shared" si="38"/>
        <v>--</v>
      </c>
      <c r="R177" s="9"/>
      <c r="S177" s="10" t="str">
        <f t="shared" si="39"/>
        <v>--</v>
      </c>
      <c r="T177" s="9"/>
      <c r="U177" s="10" t="str">
        <f t="shared" si="36"/>
        <v>--</v>
      </c>
      <c r="V177" s="11"/>
      <c r="W177" s="17"/>
      <c r="X177" s="17"/>
      <c r="Y177" s="6"/>
      <c r="Z177" s="6">
        <f t="shared" si="45"/>
        <v>0</v>
      </c>
      <c r="AA177" s="24">
        <f>IF(ISERROR(Z177*E177/1000),"--",Z177*E177/1000)</f>
        <v>0</v>
      </c>
      <c r="AB177" s="9">
        <v>63</v>
      </c>
      <c r="AC177" s="9">
        <v>130</v>
      </c>
      <c r="AD177" s="24">
        <f t="shared" si="54"/>
        <v>96.5</v>
      </c>
      <c r="AE177" s="6"/>
      <c r="AF177" s="6"/>
      <c r="AG177" s="12" t="e">
        <f t="shared" si="46"/>
        <v>#DIV/0!</v>
      </c>
      <c r="AH177" s="24" t="str">
        <f t="shared" si="47"/>
        <v xml:space="preserve">  </v>
      </c>
      <c r="AI177" s="12" t="str">
        <f>IF(ISERROR(L177*1000/(2*AE177*578)),"  ",L177*1000/(2*AE177*578))</f>
        <v xml:space="preserve">  </v>
      </c>
      <c r="AJ177" s="9"/>
      <c r="AK177" s="9"/>
      <c r="AL177" s="6" t="str">
        <f t="shared" si="55"/>
        <v xml:space="preserve">  </v>
      </c>
      <c r="AM177" s="6"/>
      <c r="AN177" s="6"/>
      <c r="AO177" s="12" t="e">
        <f t="shared" si="48"/>
        <v>#DIV/0!</v>
      </c>
      <c r="AP177" s="24" t="str">
        <f t="shared" si="49"/>
        <v xml:space="preserve">  </v>
      </c>
      <c r="AQ177" s="12" t="str">
        <f>IF(ISERROR(L177*1000/(2*AM177*578)),"  ",L177*1000/(2*AM177*578))</f>
        <v xml:space="preserve">  </v>
      </c>
      <c r="AR177" s="9"/>
      <c r="AS177" s="9"/>
      <c r="AT177" s="9" t="str">
        <f t="shared" si="56"/>
        <v xml:space="preserve">  </v>
      </c>
      <c r="AU177" s="6"/>
      <c r="AV177" s="6"/>
      <c r="AW177" s="12" t="e">
        <f t="shared" si="50"/>
        <v>#DIV/0!</v>
      </c>
      <c r="AX177" s="12"/>
      <c r="AY177" s="24">
        <v>0</v>
      </c>
      <c r="AZ177" s="16">
        <f t="shared" si="40"/>
        <v>0</v>
      </c>
      <c r="BA177" s="16">
        <f t="shared" si="41"/>
        <v>0</v>
      </c>
      <c r="BB177" s="16">
        <f t="shared" si="53"/>
        <v>0</v>
      </c>
      <c r="BC177" s="15">
        <v>2</v>
      </c>
      <c r="BD177" s="16">
        <v>1.5</v>
      </c>
      <c r="BE177" s="16">
        <f t="shared" si="57"/>
        <v>1.75</v>
      </c>
      <c r="BF177" s="15"/>
      <c r="BG177" s="15"/>
      <c r="BH177" s="15"/>
      <c r="BI177" s="15"/>
      <c r="BJ177" s="6"/>
      <c r="BK177" s="6"/>
      <c r="BL177" s="12" t="e">
        <f t="shared" si="42"/>
        <v>#DIV/0!</v>
      </c>
      <c r="BM177" s="17"/>
      <c r="BN177" s="17"/>
      <c r="BO177" s="17"/>
      <c r="BP177" s="17"/>
      <c r="BQ177" s="99"/>
      <c r="BR177" s="14">
        <f>BQ177*BJ177/1000</f>
        <v>0</v>
      </c>
      <c r="BS177" s="12"/>
      <c r="BT177" s="16"/>
      <c r="BU177" s="27"/>
      <c r="BV177" s="9"/>
      <c r="BW177" s="26">
        <v>166.1</v>
      </c>
      <c r="BX177" s="100">
        <f t="shared" si="51"/>
        <v>185.00000000000085</v>
      </c>
      <c r="BY177" s="19"/>
      <c r="BZ177" s="19"/>
      <c r="CA177" s="19"/>
      <c r="CB177" s="19"/>
      <c r="CC177" s="106"/>
      <c r="CD177" s="106">
        <f t="shared" si="52"/>
        <v>0</v>
      </c>
      <c r="CE177" s="6"/>
      <c r="CF177" s="109"/>
      <c r="CG177" s="109"/>
    </row>
    <row r="178" spans="2:85">
      <c r="B178" s="64">
        <v>43638</v>
      </c>
      <c r="C178" s="6"/>
      <c r="D178" s="9">
        <v>13618</v>
      </c>
      <c r="E178" s="10">
        <f t="shared" si="43"/>
        <v>393</v>
      </c>
      <c r="F178" s="11">
        <f t="shared" si="44"/>
        <v>4.5486111111111107</v>
      </c>
      <c r="G178" s="11"/>
      <c r="H178" s="17"/>
      <c r="I178" s="17"/>
      <c r="J178" s="6"/>
      <c r="K178" s="6">
        <f t="shared" si="37"/>
        <v>0</v>
      </c>
      <c r="L178" s="24">
        <f>IF(ISERROR(K178*E178/1000),"--",K178*E178/1000)</f>
        <v>0</v>
      </c>
      <c r="M178" s="24">
        <v>325</v>
      </c>
      <c r="N178" s="12"/>
      <c r="O178" s="13"/>
      <c r="P178" s="9"/>
      <c r="Q178" s="10" t="str">
        <f t="shared" si="38"/>
        <v>--</v>
      </c>
      <c r="R178" s="9"/>
      <c r="S178" s="10" t="str">
        <f t="shared" si="39"/>
        <v>--</v>
      </c>
      <c r="T178" s="9"/>
      <c r="U178" s="10" t="str">
        <f t="shared" si="36"/>
        <v>--</v>
      </c>
      <c r="V178" s="11"/>
      <c r="W178" s="17"/>
      <c r="X178" s="17"/>
      <c r="Y178" s="6"/>
      <c r="Z178" s="6">
        <f t="shared" si="45"/>
        <v>0</v>
      </c>
      <c r="AA178" s="24">
        <f>IF(ISERROR(Z178*E178/1000),"--",Z178*E178/1000)</f>
        <v>0</v>
      </c>
      <c r="AB178" s="9"/>
      <c r="AC178" s="9"/>
      <c r="AD178" s="24" t="str">
        <f t="shared" si="54"/>
        <v xml:space="preserve">  </v>
      </c>
      <c r="AE178" s="6"/>
      <c r="AF178" s="6"/>
      <c r="AG178" s="12" t="e">
        <f t="shared" si="46"/>
        <v>#DIV/0!</v>
      </c>
      <c r="AH178" s="24" t="str">
        <f t="shared" si="47"/>
        <v xml:space="preserve">  </v>
      </c>
      <c r="AI178" s="12" t="str">
        <f>IF(ISERROR(L178*1000/(2*AE178*578)),"  ",L178*1000/(2*AE178*578))</f>
        <v xml:space="preserve">  </v>
      </c>
      <c r="AJ178" s="9"/>
      <c r="AK178" s="9"/>
      <c r="AL178" s="6" t="str">
        <f t="shared" si="55"/>
        <v xml:space="preserve">  </v>
      </c>
      <c r="AM178" s="6"/>
      <c r="AN178" s="6"/>
      <c r="AO178" s="12" t="e">
        <f t="shared" si="48"/>
        <v>#DIV/0!</v>
      </c>
      <c r="AP178" s="24" t="str">
        <f t="shared" si="49"/>
        <v xml:space="preserve">  </v>
      </c>
      <c r="AQ178" s="12" t="str">
        <f>IF(ISERROR(L178*1000/(2*AM178*578)),"  ",L178*1000/(2*AM178*578))</f>
        <v xml:space="preserve">  </v>
      </c>
      <c r="AR178" s="9"/>
      <c r="AS178" s="9"/>
      <c r="AT178" s="9" t="str">
        <f t="shared" si="56"/>
        <v xml:space="preserve">  </v>
      </c>
      <c r="AU178" s="6"/>
      <c r="AV178" s="6"/>
      <c r="AW178" s="12" t="e">
        <f t="shared" si="50"/>
        <v>#DIV/0!</v>
      </c>
      <c r="AX178" s="12"/>
      <c r="AY178" s="24">
        <v>0</v>
      </c>
      <c r="AZ178" s="16">
        <f t="shared" si="40"/>
        <v>0</v>
      </c>
      <c r="BA178" s="16">
        <f t="shared" si="41"/>
        <v>0</v>
      </c>
      <c r="BB178" s="16">
        <f t="shared" si="53"/>
        <v>0</v>
      </c>
      <c r="BC178" s="15"/>
      <c r="BD178" s="16"/>
      <c r="BE178" s="16" t="str">
        <f t="shared" si="57"/>
        <v xml:space="preserve">  </v>
      </c>
      <c r="BF178" s="15"/>
      <c r="BG178" s="15"/>
      <c r="BH178" s="15"/>
      <c r="BI178" s="15"/>
      <c r="BJ178" s="6"/>
      <c r="BK178" s="6"/>
      <c r="BL178" s="12" t="e">
        <f t="shared" si="42"/>
        <v>#DIV/0!</v>
      </c>
      <c r="BM178" s="17"/>
      <c r="BN178" s="17"/>
      <c r="BO178" s="17"/>
      <c r="BP178" s="17"/>
      <c r="BQ178" s="99"/>
      <c r="BR178" s="14">
        <f>BQ178*BJ178/1000</f>
        <v>0</v>
      </c>
      <c r="BS178" s="12"/>
      <c r="BT178" s="16"/>
      <c r="BU178" s="41"/>
      <c r="BV178" s="9"/>
      <c r="BW178" s="26">
        <v>169.8</v>
      </c>
      <c r="BX178" s="100">
        <f t="shared" si="51"/>
        <v>184.99999999999943</v>
      </c>
      <c r="BY178" s="19"/>
      <c r="BZ178" s="19"/>
      <c r="CA178" s="19"/>
      <c r="CB178" s="19"/>
      <c r="CC178" s="106"/>
      <c r="CD178" s="106">
        <f t="shared" si="52"/>
        <v>0</v>
      </c>
      <c r="CE178" s="6"/>
      <c r="CF178" s="109"/>
      <c r="CG178" s="109"/>
    </row>
    <row r="179" spans="2:85">
      <c r="B179" s="64">
        <v>43639</v>
      </c>
      <c r="C179" s="6"/>
      <c r="D179" s="9">
        <v>14011</v>
      </c>
      <c r="E179" s="10">
        <f t="shared" si="43"/>
        <v>393</v>
      </c>
      <c r="F179" s="11">
        <f t="shared" si="44"/>
        <v>4.5486111111111107</v>
      </c>
      <c r="G179" s="11"/>
      <c r="H179" s="17"/>
      <c r="I179" s="17"/>
      <c r="J179" s="6"/>
      <c r="K179" s="6">
        <f t="shared" si="37"/>
        <v>0</v>
      </c>
      <c r="L179" s="24">
        <f>IF(ISERROR(K179*E179/1000),"--",K179*E179/1000)</f>
        <v>0</v>
      </c>
      <c r="M179" s="24">
        <v>325</v>
      </c>
      <c r="N179" s="12"/>
      <c r="O179" s="13"/>
      <c r="P179" s="9"/>
      <c r="Q179" s="10" t="str">
        <f t="shared" si="38"/>
        <v>--</v>
      </c>
      <c r="R179" s="9"/>
      <c r="S179" s="10" t="str">
        <f t="shared" si="39"/>
        <v>--</v>
      </c>
      <c r="T179" s="9"/>
      <c r="U179" s="10" t="str">
        <f t="shared" si="36"/>
        <v>--</v>
      </c>
      <c r="V179" s="11"/>
      <c r="W179" s="17"/>
      <c r="X179" s="17"/>
      <c r="Y179" s="6"/>
      <c r="Z179" s="6">
        <f t="shared" si="45"/>
        <v>0</v>
      </c>
      <c r="AA179" s="24">
        <f>IF(ISERROR(Z179*E179/1000),"--",Z179*E179/1000)</f>
        <v>0</v>
      </c>
      <c r="AB179" s="9"/>
      <c r="AC179" s="9"/>
      <c r="AD179" s="24" t="str">
        <f t="shared" si="54"/>
        <v xml:space="preserve">  </v>
      </c>
      <c r="AE179" s="6"/>
      <c r="AF179" s="6"/>
      <c r="AG179" s="12" t="e">
        <f t="shared" si="46"/>
        <v>#DIV/0!</v>
      </c>
      <c r="AH179" s="24" t="str">
        <f t="shared" si="47"/>
        <v xml:space="preserve">  </v>
      </c>
      <c r="AI179" s="12" t="str">
        <f>IF(ISERROR(L179*1000/(2*AE179*578)),"  ",L179*1000/(2*AE179*578))</f>
        <v xml:space="preserve">  </v>
      </c>
      <c r="AJ179" s="9"/>
      <c r="AK179" s="9"/>
      <c r="AL179" s="6" t="str">
        <f t="shared" si="55"/>
        <v xml:space="preserve">  </v>
      </c>
      <c r="AM179" s="6"/>
      <c r="AN179" s="6"/>
      <c r="AO179" s="12" t="e">
        <f t="shared" si="48"/>
        <v>#DIV/0!</v>
      </c>
      <c r="AP179" s="24" t="str">
        <f t="shared" si="49"/>
        <v xml:space="preserve">  </v>
      </c>
      <c r="AQ179" s="12" t="str">
        <f>IF(ISERROR(L179*1000/(2*AM179*578)),"  ",L179*1000/(2*AM179*578))</f>
        <v xml:space="preserve">  </v>
      </c>
      <c r="AR179" s="9"/>
      <c r="AS179" s="9"/>
      <c r="AT179" s="9" t="str">
        <f t="shared" si="56"/>
        <v xml:space="preserve">  </v>
      </c>
      <c r="AU179" s="6"/>
      <c r="AV179" s="6"/>
      <c r="AW179" s="12" t="e">
        <f t="shared" si="50"/>
        <v>#DIV/0!</v>
      </c>
      <c r="AX179" s="12"/>
      <c r="AY179" s="24">
        <v>0</v>
      </c>
      <c r="AZ179" s="16">
        <f t="shared" si="40"/>
        <v>0</v>
      </c>
      <c r="BA179" s="16">
        <f t="shared" si="41"/>
        <v>0</v>
      </c>
      <c r="BB179" s="16">
        <f t="shared" si="53"/>
        <v>0</v>
      </c>
      <c r="BC179" s="15"/>
      <c r="BD179" s="16"/>
      <c r="BE179" s="16" t="str">
        <f t="shared" si="57"/>
        <v xml:space="preserve">  </v>
      </c>
      <c r="BF179" s="15"/>
      <c r="BG179" s="15"/>
      <c r="BH179" s="15"/>
      <c r="BI179" s="15"/>
      <c r="BJ179" s="6"/>
      <c r="BK179" s="6"/>
      <c r="BL179" s="12" t="e">
        <f t="shared" si="42"/>
        <v>#DIV/0!</v>
      </c>
      <c r="BM179" s="17"/>
      <c r="BN179" s="17"/>
      <c r="BO179" s="17"/>
      <c r="BP179" s="17"/>
      <c r="BQ179" s="99"/>
      <c r="BR179" s="14">
        <f>BQ179*BJ179/1000</f>
        <v>0</v>
      </c>
      <c r="BS179" s="12"/>
      <c r="BT179" s="16"/>
      <c r="BU179" s="41"/>
      <c r="BV179" s="9"/>
      <c r="BW179" s="26">
        <v>173.5</v>
      </c>
      <c r="BX179" s="100">
        <f t="shared" si="51"/>
        <v>184.99999999999943</v>
      </c>
      <c r="BY179" s="19"/>
      <c r="BZ179" s="19"/>
      <c r="CA179" s="19"/>
      <c r="CB179" s="19"/>
      <c r="CC179" s="106"/>
      <c r="CD179" s="106">
        <f t="shared" si="52"/>
        <v>0</v>
      </c>
      <c r="CE179" s="6"/>
      <c r="CF179" s="109"/>
      <c r="CG179" s="109"/>
    </row>
    <row r="180" spans="2:85">
      <c r="B180" s="64">
        <v>43640</v>
      </c>
      <c r="C180" s="6"/>
      <c r="D180" s="9">
        <v>14404</v>
      </c>
      <c r="E180" s="10">
        <f t="shared" si="43"/>
        <v>393</v>
      </c>
      <c r="F180" s="11">
        <f t="shared" si="44"/>
        <v>4.5486111111111107</v>
      </c>
      <c r="G180" s="11"/>
      <c r="H180" s="17"/>
      <c r="I180" s="17"/>
      <c r="J180" s="6"/>
      <c r="K180" s="6">
        <f t="shared" si="37"/>
        <v>0</v>
      </c>
      <c r="L180" s="24">
        <f>IF(ISERROR(K180*E180/1000),"--",K180*E180/1000)</f>
        <v>0</v>
      </c>
      <c r="M180" s="24">
        <v>325</v>
      </c>
      <c r="N180" s="12"/>
      <c r="O180" s="13"/>
      <c r="P180" s="9"/>
      <c r="Q180" s="10" t="str">
        <f t="shared" si="38"/>
        <v>--</v>
      </c>
      <c r="R180" s="9"/>
      <c r="S180" s="10" t="str">
        <f t="shared" si="39"/>
        <v>--</v>
      </c>
      <c r="T180" s="9"/>
      <c r="U180" s="10" t="str">
        <f t="shared" si="36"/>
        <v>--</v>
      </c>
      <c r="V180" s="11"/>
      <c r="W180" s="17"/>
      <c r="X180" s="17"/>
      <c r="Y180" s="6"/>
      <c r="Z180" s="6">
        <f t="shared" si="45"/>
        <v>0</v>
      </c>
      <c r="AA180" s="24">
        <f>IF(ISERROR(Z180*E180/1000),"--",Z180*E180/1000)</f>
        <v>0</v>
      </c>
      <c r="AB180" s="9">
        <v>110</v>
      </c>
      <c r="AC180" s="9">
        <v>150</v>
      </c>
      <c r="AD180" s="24">
        <f t="shared" si="54"/>
        <v>130</v>
      </c>
      <c r="AE180" s="6"/>
      <c r="AF180" s="6"/>
      <c r="AG180" s="12" t="e">
        <f t="shared" si="46"/>
        <v>#DIV/0!</v>
      </c>
      <c r="AH180" s="24" t="str">
        <f t="shared" si="47"/>
        <v xml:space="preserve">  </v>
      </c>
      <c r="AI180" s="12" t="str">
        <f>IF(ISERROR(L180*1000/(2*AE180*578)),"  ",L180*1000/(2*AE180*578))</f>
        <v xml:space="preserve">  </v>
      </c>
      <c r="AJ180" s="9"/>
      <c r="AK180" s="9"/>
      <c r="AL180" s="6" t="str">
        <f t="shared" si="55"/>
        <v xml:space="preserve">  </v>
      </c>
      <c r="AM180" s="6"/>
      <c r="AN180" s="6"/>
      <c r="AO180" s="12" t="e">
        <f t="shared" si="48"/>
        <v>#DIV/0!</v>
      </c>
      <c r="AP180" s="24" t="str">
        <f t="shared" si="49"/>
        <v xml:space="preserve">  </v>
      </c>
      <c r="AQ180" s="12" t="str">
        <f>IF(ISERROR(L180*1000/(2*AM180*578)),"  ",L180*1000/(2*AM180*578))</f>
        <v xml:space="preserve">  </v>
      </c>
      <c r="AR180" s="9"/>
      <c r="AS180" s="9"/>
      <c r="AT180" s="9" t="str">
        <f t="shared" si="56"/>
        <v xml:space="preserve">  </v>
      </c>
      <c r="AU180" s="6"/>
      <c r="AV180" s="6"/>
      <c r="AW180" s="12" t="e">
        <f t="shared" si="50"/>
        <v>#DIV/0!</v>
      </c>
      <c r="AX180" s="12"/>
      <c r="AY180" s="24">
        <v>0</v>
      </c>
      <c r="AZ180" s="16">
        <f t="shared" si="40"/>
        <v>0</v>
      </c>
      <c r="BA180" s="16">
        <f t="shared" si="41"/>
        <v>0</v>
      </c>
      <c r="BB180" s="16">
        <f t="shared" si="53"/>
        <v>0</v>
      </c>
      <c r="BC180" s="15">
        <v>1.5</v>
      </c>
      <c r="BD180" s="16">
        <v>1</v>
      </c>
      <c r="BE180" s="16">
        <f t="shared" si="57"/>
        <v>1.25</v>
      </c>
      <c r="BF180" s="15"/>
      <c r="BG180" s="15"/>
      <c r="BH180" s="15"/>
      <c r="BI180" s="15"/>
      <c r="BJ180" s="6"/>
      <c r="BK180" s="6"/>
      <c r="BL180" s="12" t="e">
        <f t="shared" si="42"/>
        <v>#DIV/0!</v>
      </c>
      <c r="BM180" s="17"/>
      <c r="BN180" s="17"/>
      <c r="BO180" s="17"/>
      <c r="BP180" s="17"/>
      <c r="BQ180" s="99"/>
      <c r="BR180" s="14">
        <f>BQ180*BJ180/1000</f>
        <v>0</v>
      </c>
      <c r="BS180" s="12"/>
      <c r="BT180" s="16"/>
      <c r="BU180" s="41"/>
      <c r="BV180" s="9"/>
      <c r="BW180" s="26">
        <v>177.2</v>
      </c>
      <c r="BX180" s="100">
        <f t="shared" si="51"/>
        <v>190.00000000000057</v>
      </c>
      <c r="BY180" s="19"/>
      <c r="BZ180" s="19"/>
      <c r="CA180" s="19"/>
      <c r="CB180" s="19"/>
      <c r="CC180" s="106"/>
      <c r="CD180" s="106">
        <f t="shared" si="52"/>
        <v>0</v>
      </c>
      <c r="CE180" s="6"/>
      <c r="CF180" s="109"/>
      <c r="CG180" s="109"/>
    </row>
    <row r="181" spans="2:85">
      <c r="B181" s="64">
        <v>43641</v>
      </c>
      <c r="C181" s="6"/>
      <c r="D181" s="9">
        <v>14797</v>
      </c>
      <c r="E181" s="10">
        <f t="shared" si="43"/>
        <v>394</v>
      </c>
      <c r="F181" s="11">
        <f t="shared" si="44"/>
        <v>4.5601851851851851</v>
      </c>
      <c r="G181" s="11"/>
      <c r="H181" s="17"/>
      <c r="I181" s="17"/>
      <c r="J181" s="6"/>
      <c r="K181" s="6">
        <f t="shared" si="37"/>
        <v>0</v>
      </c>
      <c r="L181" s="24">
        <f>IF(ISERROR(K181*E181/1000),"--",K181*E181/1000)</f>
        <v>0</v>
      </c>
      <c r="M181" s="24">
        <v>325</v>
      </c>
      <c r="N181" s="12"/>
      <c r="O181" s="13"/>
      <c r="P181" s="9"/>
      <c r="Q181" s="10" t="str">
        <f t="shared" si="38"/>
        <v>--</v>
      </c>
      <c r="R181" s="9"/>
      <c r="S181" s="10" t="str">
        <f t="shared" si="39"/>
        <v>--</v>
      </c>
      <c r="T181" s="9"/>
      <c r="U181" s="10" t="str">
        <f t="shared" si="36"/>
        <v>--</v>
      </c>
      <c r="V181" s="11"/>
      <c r="W181" s="17"/>
      <c r="X181" s="17"/>
      <c r="Y181" s="6"/>
      <c r="Z181" s="6">
        <f t="shared" si="45"/>
        <v>0</v>
      </c>
      <c r="AA181" s="24">
        <f>IF(ISERROR(Z181*E181/1000),"--",Z181*E181/1000)</f>
        <v>0</v>
      </c>
      <c r="AB181" s="9">
        <v>100</v>
      </c>
      <c r="AC181" s="9">
        <v>150</v>
      </c>
      <c r="AD181" s="24">
        <f t="shared" si="54"/>
        <v>125</v>
      </c>
      <c r="AE181" s="6"/>
      <c r="AF181" s="6"/>
      <c r="AG181" s="12" t="e">
        <f t="shared" si="46"/>
        <v>#DIV/0!</v>
      </c>
      <c r="AH181" s="24" t="str">
        <f t="shared" si="47"/>
        <v xml:space="preserve">  </v>
      </c>
      <c r="AI181" s="12" t="str">
        <f>IF(ISERROR(L181*1000/(2*AE181*578)),"  ",L181*1000/(2*AE181*578))</f>
        <v xml:space="preserve">  </v>
      </c>
      <c r="AJ181" s="9"/>
      <c r="AK181" s="9"/>
      <c r="AL181" s="6" t="str">
        <f t="shared" si="55"/>
        <v xml:space="preserve">  </v>
      </c>
      <c r="AM181" s="6"/>
      <c r="AN181" s="6"/>
      <c r="AO181" s="12" t="e">
        <f t="shared" si="48"/>
        <v>#DIV/0!</v>
      </c>
      <c r="AP181" s="24" t="str">
        <f t="shared" si="49"/>
        <v xml:space="preserve">  </v>
      </c>
      <c r="AQ181" s="12" t="str">
        <f>IF(ISERROR(L181*1000/(2*AM181*578)),"  ",L181*1000/(2*AM181*578))</f>
        <v xml:space="preserve">  </v>
      </c>
      <c r="AR181" s="9"/>
      <c r="AS181" s="9"/>
      <c r="AT181" s="9" t="str">
        <f t="shared" si="56"/>
        <v xml:space="preserve">  </v>
      </c>
      <c r="AU181" s="6"/>
      <c r="AV181" s="6"/>
      <c r="AW181" s="12" t="e">
        <f t="shared" si="50"/>
        <v>#DIV/0!</v>
      </c>
      <c r="AX181" s="12"/>
      <c r="AY181" s="24">
        <v>0</v>
      </c>
      <c r="AZ181" s="16">
        <f t="shared" si="40"/>
        <v>0</v>
      </c>
      <c r="BA181" s="16">
        <f t="shared" si="41"/>
        <v>0</v>
      </c>
      <c r="BB181" s="16">
        <f t="shared" si="53"/>
        <v>0</v>
      </c>
      <c r="BC181" s="15">
        <v>2</v>
      </c>
      <c r="BD181" s="16">
        <v>1.5</v>
      </c>
      <c r="BE181" s="16">
        <f t="shared" si="57"/>
        <v>1.75</v>
      </c>
      <c r="BF181" s="15"/>
      <c r="BG181" s="15"/>
      <c r="BH181" s="15"/>
      <c r="BI181" s="15"/>
      <c r="BJ181" s="6"/>
      <c r="BK181" s="6"/>
      <c r="BL181" s="12" t="e">
        <f t="shared" si="42"/>
        <v>#DIV/0!</v>
      </c>
      <c r="BM181" s="17"/>
      <c r="BN181" s="17"/>
      <c r="BO181" s="21"/>
      <c r="BP181" s="17"/>
      <c r="BQ181" s="99"/>
      <c r="BR181" s="14">
        <f>BQ181*BJ181/1000</f>
        <v>0</v>
      </c>
      <c r="BS181" s="99"/>
      <c r="BT181" s="41"/>
      <c r="BU181" s="41"/>
      <c r="BV181" s="9"/>
      <c r="BW181" s="7">
        <v>181</v>
      </c>
      <c r="BX181" s="100">
        <f t="shared" si="51"/>
        <v>265.00000000000057</v>
      </c>
      <c r="BY181" s="19"/>
      <c r="BZ181" s="19"/>
      <c r="CA181" s="19"/>
      <c r="CB181" s="19"/>
      <c r="CC181" s="106"/>
      <c r="CD181" s="106">
        <f t="shared" si="52"/>
        <v>0</v>
      </c>
      <c r="CE181" s="6"/>
      <c r="CF181" s="109"/>
      <c r="CG181" s="109"/>
    </row>
    <row r="182" spans="2:85">
      <c r="B182" s="64">
        <v>43642</v>
      </c>
      <c r="C182" s="6"/>
      <c r="D182" s="9">
        <v>15191</v>
      </c>
      <c r="E182" s="10">
        <f t="shared" si="43"/>
        <v>713</v>
      </c>
      <c r="F182" s="11">
        <f t="shared" si="44"/>
        <v>8.2523148148148149</v>
      </c>
      <c r="G182" s="11"/>
      <c r="H182" s="17"/>
      <c r="I182" s="17"/>
      <c r="J182" s="6"/>
      <c r="K182" s="6">
        <f t="shared" si="37"/>
        <v>0</v>
      </c>
      <c r="L182" s="24">
        <f>IF(ISERROR(K182*E182/1000),"--",K182*E182/1000)</f>
        <v>0</v>
      </c>
      <c r="M182" s="24">
        <v>325</v>
      </c>
      <c r="N182" s="12"/>
      <c r="O182" s="13"/>
      <c r="P182" s="9"/>
      <c r="Q182" s="10" t="str">
        <f t="shared" si="38"/>
        <v>--</v>
      </c>
      <c r="R182" s="9"/>
      <c r="S182" s="10" t="str">
        <f t="shared" si="39"/>
        <v>--</v>
      </c>
      <c r="T182" s="9"/>
      <c r="U182" s="10" t="str">
        <f t="shared" si="36"/>
        <v>--</v>
      </c>
      <c r="V182" s="11"/>
      <c r="W182" s="17"/>
      <c r="X182" s="17"/>
      <c r="Y182" s="6"/>
      <c r="Z182" s="6">
        <f t="shared" si="45"/>
        <v>0</v>
      </c>
      <c r="AA182" s="24">
        <f>IF(ISERROR(Z182*E182/1000),"--",Z182*E182/1000)</f>
        <v>0</v>
      </c>
      <c r="AB182" s="9">
        <v>110</v>
      </c>
      <c r="AC182" s="9">
        <v>180</v>
      </c>
      <c r="AD182" s="24">
        <f t="shared" si="54"/>
        <v>145</v>
      </c>
      <c r="AE182" s="6"/>
      <c r="AF182" s="6"/>
      <c r="AG182" s="12" t="e">
        <f t="shared" si="46"/>
        <v>#DIV/0!</v>
      </c>
      <c r="AH182" s="24" t="str">
        <f t="shared" si="47"/>
        <v xml:space="preserve">  </v>
      </c>
      <c r="AI182" s="12" t="str">
        <f>IF(ISERROR(L182*1000/(2*AE182*578)),"  ",L182*1000/(2*AE182*578))</f>
        <v xml:space="preserve">  </v>
      </c>
      <c r="AJ182" s="9"/>
      <c r="AK182" s="9"/>
      <c r="AL182" s="6" t="str">
        <f t="shared" si="55"/>
        <v xml:space="preserve">  </v>
      </c>
      <c r="AM182" s="6"/>
      <c r="AN182" s="6"/>
      <c r="AO182" s="12" t="e">
        <f t="shared" si="48"/>
        <v>#DIV/0!</v>
      </c>
      <c r="AP182" s="24" t="str">
        <f t="shared" si="49"/>
        <v xml:space="preserve">  </v>
      </c>
      <c r="AQ182" s="12" t="str">
        <f>IF(ISERROR(L182*1000/(2*AM182*578)),"  ",L182*1000/(2*AM182*578))</f>
        <v xml:space="preserve">  </v>
      </c>
      <c r="AR182" s="9"/>
      <c r="AS182" s="9"/>
      <c r="AT182" s="9" t="str">
        <f t="shared" si="56"/>
        <v xml:space="preserve">  </v>
      </c>
      <c r="AU182" s="6"/>
      <c r="AV182" s="6"/>
      <c r="AW182" s="12" t="e">
        <f t="shared" si="50"/>
        <v>#DIV/0!</v>
      </c>
      <c r="AX182" s="12"/>
      <c r="AY182" s="24">
        <v>0</v>
      </c>
      <c r="AZ182" s="16">
        <f t="shared" si="40"/>
        <v>0</v>
      </c>
      <c r="BA182" s="16">
        <f t="shared" si="41"/>
        <v>0</v>
      </c>
      <c r="BB182" s="16">
        <f t="shared" si="53"/>
        <v>0</v>
      </c>
      <c r="BC182" s="15">
        <v>1.5</v>
      </c>
      <c r="BD182" s="16">
        <v>1</v>
      </c>
      <c r="BE182" s="16">
        <f t="shared" si="57"/>
        <v>1.25</v>
      </c>
      <c r="BF182" s="32"/>
      <c r="BG182" s="32"/>
      <c r="BH182" s="32"/>
      <c r="BI182" s="32"/>
      <c r="BJ182" s="6"/>
      <c r="BK182" s="6"/>
      <c r="BL182" s="12" t="e">
        <f t="shared" si="42"/>
        <v>#DIV/0!</v>
      </c>
      <c r="BM182" s="17"/>
      <c r="BN182" s="17"/>
      <c r="BO182" s="21"/>
      <c r="BP182" s="17"/>
      <c r="BQ182" s="99"/>
      <c r="BR182" s="14">
        <f>BQ182*BJ182/1000</f>
        <v>0</v>
      </c>
      <c r="BS182" s="99"/>
      <c r="BT182" s="41"/>
      <c r="BU182" s="41"/>
      <c r="BV182" s="9"/>
      <c r="BW182" s="7">
        <v>186.3</v>
      </c>
      <c r="BX182" s="100">
        <f t="shared" si="51"/>
        <v>264.99999999999915</v>
      </c>
      <c r="BY182" s="19"/>
      <c r="BZ182" s="19"/>
      <c r="CA182" s="19"/>
      <c r="CB182" s="19"/>
      <c r="CC182" s="106"/>
      <c r="CD182" s="106">
        <f t="shared" si="52"/>
        <v>0</v>
      </c>
      <c r="CE182" s="6"/>
      <c r="CF182" s="109"/>
      <c r="CG182" s="109"/>
    </row>
    <row r="183" spans="2:85">
      <c r="B183" s="64">
        <v>43643</v>
      </c>
      <c r="C183" s="6"/>
      <c r="D183" s="9">
        <v>15904</v>
      </c>
      <c r="E183" s="10">
        <f t="shared" si="43"/>
        <v>916</v>
      </c>
      <c r="F183" s="11">
        <f t="shared" si="44"/>
        <v>10.601851851851851</v>
      </c>
      <c r="G183" s="11"/>
      <c r="H183" s="17"/>
      <c r="I183" s="17"/>
      <c r="J183" s="6"/>
      <c r="K183" s="6">
        <f t="shared" si="37"/>
        <v>0</v>
      </c>
      <c r="L183" s="24">
        <f>IF(ISERROR(K183*E183/1000),"--",K183*E183/1000)</f>
        <v>0</v>
      </c>
      <c r="M183" s="24">
        <v>325</v>
      </c>
      <c r="N183" s="12"/>
      <c r="O183" s="13"/>
      <c r="P183" s="9"/>
      <c r="Q183" s="10" t="str">
        <f t="shared" si="38"/>
        <v>--</v>
      </c>
      <c r="R183" s="9"/>
      <c r="S183" s="10" t="str">
        <f t="shared" si="39"/>
        <v>--</v>
      </c>
      <c r="T183" s="9"/>
      <c r="U183" s="10" t="str">
        <f t="shared" si="36"/>
        <v>--</v>
      </c>
      <c r="V183" s="11"/>
      <c r="W183" s="17"/>
      <c r="X183" s="17"/>
      <c r="Y183" s="6"/>
      <c r="Z183" s="6">
        <f t="shared" si="45"/>
        <v>0</v>
      </c>
      <c r="AA183" s="24">
        <f>IF(ISERROR(Z183*E183/1000),"--",Z183*E183/1000)</f>
        <v>0</v>
      </c>
      <c r="AB183" s="9">
        <v>66</v>
      </c>
      <c r="AC183" s="9">
        <v>170</v>
      </c>
      <c r="AD183" s="24">
        <f t="shared" si="54"/>
        <v>118</v>
      </c>
      <c r="AE183" s="6"/>
      <c r="AF183" s="6"/>
      <c r="AG183" s="12" t="e">
        <f t="shared" si="46"/>
        <v>#DIV/0!</v>
      </c>
      <c r="AH183" s="24" t="str">
        <f t="shared" si="47"/>
        <v xml:space="preserve">  </v>
      </c>
      <c r="AI183" s="12" t="str">
        <f>IF(ISERROR(L183*1000/(2*AE183*578)),"  ",L183*1000/(2*AE183*578))</f>
        <v xml:space="preserve">  </v>
      </c>
      <c r="AJ183" s="9"/>
      <c r="AK183" s="9"/>
      <c r="AL183" s="6" t="str">
        <f t="shared" si="55"/>
        <v xml:space="preserve">  </v>
      </c>
      <c r="AM183" s="6"/>
      <c r="AN183" s="6"/>
      <c r="AO183" s="12" t="e">
        <f t="shared" si="48"/>
        <v>#DIV/0!</v>
      </c>
      <c r="AP183" s="24" t="str">
        <f t="shared" si="49"/>
        <v xml:space="preserve">  </v>
      </c>
      <c r="AQ183" s="12" t="str">
        <f>IF(ISERROR(L183*1000/(2*AM183*578)),"  ",L183*1000/(2*AM183*578))</f>
        <v xml:space="preserve">  </v>
      </c>
      <c r="AR183" s="9"/>
      <c r="AS183" s="9"/>
      <c r="AT183" s="9" t="str">
        <f t="shared" si="56"/>
        <v xml:space="preserve">  </v>
      </c>
      <c r="AU183" s="6"/>
      <c r="AV183" s="6"/>
      <c r="AW183" s="12" t="e">
        <f t="shared" si="50"/>
        <v>#DIV/0!</v>
      </c>
      <c r="AX183" s="12"/>
      <c r="AY183" s="24">
        <v>0</v>
      </c>
      <c r="AZ183" s="16">
        <f t="shared" si="40"/>
        <v>0</v>
      </c>
      <c r="BA183" s="16">
        <f t="shared" si="41"/>
        <v>0</v>
      </c>
      <c r="BB183" s="16">
        <f t="shared" si="53"/>
        <v>0</v>
      </c>
      <c r="BC183" s="15">
        <v>2</v>
      </c>
      <c r="BD183" s="16">
        <v>1.5</v>
      </c>
      <c r="BE183" s="16">
        <f t="shared" si="57"/>
        <v>1.75</v>
      </c>
      <c r="BF183" s="15"/>
      <c r="BG183" s="15"/>
      <c r="BH183" s="15"/>
      <c r="BI183" s="15"/>
      <c r="BJ183" s="6"/>
      <c r="BK183" s="6"/>
      <c r="BL183" s="12" t="e">
        <f t="shared" si="42"/>
        <v>#DIV/0!</v>
      </c>
      <c r="BM183" s="17"/>
      <c r="BN183" s="17"/>
      <c r="BO183" s="21"/>
      <c r="BP183" s="17"/>
      <c r="BQ183" s="99"/>
      <c r="BR183" s="14">
        <f>BQ183*BJ183/1000</f>
        <v>0</v>
      </c>
      <c r="BS183" s="99"/>
      <c r="BT183" s="41"/>
      <c r="BU183" s="41"/>
      <c r="BV183" s="9"/>
      <c r="BW183" s="7">
        <v>191.6</v>
      </c>
      <c r="BX183" s="100">
        <f t="shared" si="51"/>
        <v>265.00000000000057</v>
      </c>
      <c r="BY183" s="19"/>
      <c r="BZ183" s="19"/>
      <c r="CA183" s="19"/>
      <c r="CB183" s="19"/>
      <c r="CC183" s="106"/>
      <c r="CD183" s="106">
        <f t="shared" si="52"/>
        <v>0</v>
      </c>
      <c r="CE183" s="6"/>
      <c r="CF183" s="109"/>
      <c r="CG183" s="109"/>
    </row>
    <row r="184" spans="2:85">
      <c r="B184" s="64">
        <v>43644</v>
      </c>
      <c r="C184" s="6"/>
      <c r="D184" s="9">
        <v>16820</v>
      </c>
      <c r="E184" s="10">
        <f t="shared" si="43"/>
        <v>1071</v>
      </c>
      <c r="F184" s="11">
        <f t="shared" si="44"/>
        <v>12.395833333333332</v>
      </c>
      <c r="G184" s="11"/>
      <c r="H184" s="17"/>
      <c r="I184" s="17"/>
      <c r="J184" s="6"/>
      <c r="K184" s="6">
        <f t="shared" si="37"/>
        <v>0</v>
      </c>
      <c r="L184" s="24">
        <f>IF(ISERROR(K184*E184/1000),"--",K184*E184/1000)</f>
        <v>0</v>
      </c>
      <c r="M184" s="24">
        <v>325</v>
      </c>
      <c r="N184" s="12"/>
      <c r="O184" s="13"/>
      <c r="P184" s="9"/>
      <c r="Q184" s="10" t="str">
        <f t="shared" si="38"/>
        <v>--</v>
      </c>
      <c r="R184" s="9"/>
      <c r="S184" s="10" t="str">
        <f t="shared" si="39"/>
        <v>--</v>
      </c>
      <c r="T184" s="9"/>
      <c r="U184" s="10" t="str">
        <f t="shared" si="36"/>
        <v>--</v>
      </c>
      <c r="V184" s="11"/>
      <c r="W184" s="17"/>
      <c r="X184" s="17"/>
      <c r="Y184" s="6"/>
      <c r="Z184" s="6">
        <f t="shared" si="45"/>
        <v>0</v>
      </c>
      <c r="AA184" s="24">
        <f>IF(ISERROR(Z184*E184/1000),"--",Z184*E184/1000)</f>
        <v>0</v>
      </c>
      <c r="AB184" s="9">
        <v>63</v>
      </c>
      <c r="AC184" s="9">
        <v>210</v>
      </c>
      <c r="AD184" s="24">
        <f t="shared" si="54"/>
        <v>136.5</v>
      </c>
      <c r="AE184" s="6"/>
      <c r="AF184" s="6"/>
      <c r="AG184" s="12" t="e">
        <f t="shared" si="46"/>
        <v>#DIV/0!</v>
      </c>
      <c r="AH184" s="24" t="str">
        <f t="shared" si="47"/>
        <v xml:space="preserve">  </v>
      </c>
      <c r="AI184" s="12" t="str">
        <f>IF(ISERROR(L184*1000/(2*AE184*578)),"  ",L184*1000/(2*AE184*578))</f>
        <v xml:space="preserve">  </v>
      </c>
      <c r="AJ184" s="9"/>
      <c r="AK184" s="9"/>
      <c r="AL184" s="6" t="str">
        <f t="shared" si="55"/>
        <v xml:space="preserve">  </v>
      </c>
      <c r="AM184" s="6"/>
      <c r="AN184" s="6"/>
      <c r="AO184" s="12" t="e">
        <f t="shared" si="48"/>
        <v>#DIV/0!</v>
      </c>
      <c r="AP184" s="24" t="str">
        <f t="shared" si="49"/>
        <v xml:space="preserve">  </v>
      </c>
      <c r="AQ184" s="12" t="str">
        <f>IF(ISERROR(L184*1000/(2*AM184*578)),"  ",L184*1000/(2*AM184*578))</f>
        <v xml:space="preserve">  </v>
      </c>
      <c r="AR184" s="9"/>
      <c r="AS184" s="9"/>
      <c r="AT184" s="9" t="str">
        <f t="shared" si="56"/>
        <v xml:space="preserve">  </v>
      </c>
      <c r="AU184" s="6"/>
      <c r="AV184" s="6"/>
      <c r="AW184" s="12" t="e">
        <f t="shared" si="50"/>
        <v>#DIV/0!</v>
      </c>
      <c r="AX184" s="12"/>
      <c r="AY184" s="24">
        <v>0</v>
      </c>
      <c r="AZ184" s="16">
        <f t="shared" si="40"/>
        <v>0</v>
      </c>
      <c r="BA184" s="16">
        <f t="shared" si="41"/>
        <v>0</v>
      </c>
      <c r="BB184" s="16">
        <f t="shared" si="53"/>
        <v>0</v>
      </c>
      <c r="BC184" s="15">
        <v>2</v>
      </c>
      <c r="BD184" s="16">
        <v>2</v>
      </c>
      <c r="BE184" s="16">
        <f t="shared" si="57"/>
        <v>2</v>
      </c>
      <c r="BF184" s="15"/>
      <c r="BG184" s="15"/>
      <c r="BH184" s="15"/>
      <c r="BI184" s="15"/>
      <c r="BJ184" s="6"/>
      <c r="BK184" s="6"/>
      <c r="BL184" s="12" t="e">
        <f t="shared" si="42"/>
        <v>#DIV/0!</v>
      </c>
      <c r="BM184" s="17"/>
      <c r="BN184" s="17"/>
      <c r="BO184" s="21"/>
      <c r="BP184" s="17"/>
      <c r="BQ184" s="99"/>
      <c r="BR184" s="14">
        <f>BQ184*BJ184/1000</f>
        <v>0</v>
      </c>
      <c r="BS184" s="99"/>
      <c r="BT184" s="41"/>
      <c r="BU184" s="41"/>
      <c r="BV184" s="9"/>
      <c r="BW184" s="7">
        <v>196.9</v>
      </c>
      <c r="BX184" s="100">
        <f t="shared" si="51"/>
        <v>295.00000000000028</v>
      </c>
      <c r="BY184" s="19"/>
      <c r="BZ184" s="19"/>
      <c r="CA184" s="19"/>
      <c r="CB184" s="19"/>
      <c r="CC184" s="106"/>
      <c r="CD184" s="106">
        <f t="shared" si="52"/>
        <v>0</v>
      </c>
      <c r="CE184" s="6"/>
      <c r="CF184" s="109"/>
      <c r="CG184" s="109"/>
    </row>
    <row r="185" spans="2:85">
      <c r="B185" s="64">
        <v>43645</v>
      </c>
      <c r="C185" s="6"/>
      <c r="D185" s="9">
        <v>17891</v>
      </c>
      <c r="E185" s="10">
        <f t="shared" si="43"/>
        <v>1071</v>
      </c>
      <c r="F185" s="11">
        <f t="shared" si="44"/>
        <v>12.395833333333332</v>
      </c>
      <c r="G185" s="11"/>
      <c r="H185" s="17"/>
      <c r="I185" s="17"/>
      <c r="J185" s="6"/>
      <c r="K185" s="6">
        <f t="shared" si="37"/>
        <v>0</v>
      </c>
      <c r="L185" s="24">
        <f>IF(ISERROR(K185*E185/1000),"--",K185*E185/1000)</f>
        <v>0</v>
      </c>
      <c r="M185" s="24">
        <v>325</v>
      </c>
      <c r="N185" s="12"/>
      <c r="O185" s="13"/>
      <c r="P185" s="9"/>
      <c r="Q185" s="10" t="str">
        <f t="shared" si="38"/>
        <v>--</v>
      </c>
      <c r="R185" s="9"/>
      <c r="S185" s="10" t="str">
        <f t="shared" si="39"/>
        <v>--</v>
      </c>
      <c r="T185" s="9"/>
      <c r="U185" s="10" t="str">
        <f t="shared" si="36"/>
        <v>--</v>
      </c>
      <c r="V185" s="11"/>
      <c r="W185" s="17"/>
      <c r="X185" s="17"/>
      <c r="Y185" s="6"/>
      <c r="Z185" s="6">
        <f t="shared" si="45"/>
        <v>0</v>
      </c>
      <c r="AA185" s="24">
        <f>IF(ISERROR(Z185*E185/1000),"--",Z185*E185/1000)</f>
        <v>0</v>
      </c>
      <c r="AB185" s="9"/>
      <c r="AC185" s="9"/>
      <c r="AD185" s="24" t="str">
        <f t="shared" si="54"/>
        <v xml:space="preserve">  </v>
      </c>
      <c r="AE185" s="6"/>
      <c r="AF185" s="6"/>
      <c r="AG185" s="12" t="e">
        <f t="shared" si="46"/>
        <v>#DIV/0!</v>
      </c>
      <c r="AH185" s="24" t="str">
        <f t="shared" si="47"/>
        <v xml:space="preserve">  </v>
      </c>
      <c r="AI185" s="12" t="str">
        <f>IF(ISERROR(L185*1000/(2*AE185*578)),"  ",L185*1000/(2*AE185*578))</f>
        <v xml:space="preserve">  </v>
      </c>
      <c r="AJ185" s="9"/>
      <c r="AK185" s="9"/>
      <c r="AL185" s="6" t="str">
        <f t="shared" si="55"/>
        <v xml:space="preserve">  </v>
      </c>
      <c r="AM185" s="6"/>
      <c r="AN185" s="6"/>
      <c r="AO185" s="12" t="e">
        <f t="shared" si="48"/>
        <v>#DIV/0!</v>
      </c>
      <c r="AP185" s="24" t="str">
        <f t="shared" si="49"/>
        <v xml:space="preserve">  </v>
      </c>
      <c r="AQ185" s="12" t="str">
        <f>IF(ISERROR(L185*1000/(2*AM185*578)),"  ",L185*1000/(2*AM185*578))</f>
        <v xml:space="preserve">  </v>
      </c>
      <c r="AR185" s="9"/>
      <c r="AS185" s="9"/>
      <c r="AT185" s="9" t="str">
        <f t="shared" si="56"/>
        <v xml:space="preserve">  </v>
      </c>
      <c r="AU185" s="6"/>
      <c r="AV185" s="6"/>
      <c r="AW185" s="12" t="e">
        <f t="shared" si="50"/>
        <v>#DIV/0!</v>
      </c>
      <c r="AX185" s="12"/>
      <c r="AY185" s="24">
        <v>0</v>
      </c>
      <c r="AZ185" s="16">
        <f t="shared" si="40"/>
        <v>0</v>
      </c>
      <c r="BA185" s="16">
        <f t="shared" si="41"/>
        <v>0</v>
      </c>
      <c r="BB185" s="16">
        <f t="shared" si="53"/>
        <v>0</v>
      </c>
      <c r="BC185" s="15"/>
      <c r="BD185" s="16"/>
      <c r="BE185" s="16" t="str">
        <f t="shared" si="57"/>
        <v xml:space="preserve">  </v>
      </c>
      <c r="BF185" s="15"/>
      <c r="BG185" s="15"/>
      <c r="BH185" s="15"/>
      <c r="BI185" s="15"/>
      <c r="BJ185" s="6"/>
      <c r="BK185" s="6"/>
      <c r="BL185" s="12" t="e">
        <f t="shared" si="42"/>
        <v>#DIV/0!</v>
      </c>
      <c r="BM185" s="17"/>
      <c r="BN185" s="17"/>
      <c r="BO185" s="21"/>
      <c r="BP185" s="17"/>
      <c r="BQ185" s="12"/>
      <c r="BR185" s="14">
        <f>BQ185*BJ185/1000</f>
        <v>0</v>
      </c>
      <c r="BS185" s="12"/>
      <c r="BT185" s="16"/>
      <c r="BU185" s="16"/>
      <c r="BV185" s="9"/>
      <c r="BW185" s="7">
        <v>202.8</v>
      </c>
      <c r="BX185" s="100">
        <f t="shared" si="51"/>
        <v>294.99999999999886</v>
      </c>
      <c r="BY185" s="19"/>
      <c r="BZ185" s="19"/>
      <c r="CA185" s="19"/>
      <c r="CB185" s="19"/>
      <c r="CC185" s="106"/>
      <c r="CD185" s="106">
        <f t="shared" si="52"/>
        <v>0</v>
      </c>
      <c r="CE185" s="6"/>
      <c r="CF185" s="109"/>
      <c r="CG185" s="109"/>
    </row>
    <row r="186" spans="2:85">
      <c r="B186" s="64">
        <v>43646</v>
      </c>
      <c r="C186" s="6"/>
      <c r="D186" s="9">
        <v>18962</v>
      </c>
      <c r="E186" s="10">
        <f t="shared" si="43"/>
        <v>1071</v>
      </c>
      <c r="F186" s="11">
        <f t="shared" si="44"/>
        <v>12.395833333333332</v>
      </c>
      <c r="G186" s="11"/>
      <c r="H186" s="17"/>
      <c r="I186" s="17"/>
      <c r="J186" s="6"/>
      <c r="K186" s="6">
        <f t="shared" si="37"/>
        <v>0</v>
      </c>
      <c r="L186" s="24">
        <f>IF(ISERROR(K186*E186/1000),"--",K186*E186/1000)</f>
        <v>0</v>
      </c>
      <c r="M186" s="24">
        <v>325</v>
      </c>
      <c r="N186" s="12"/>
      <c r="O186" s="13"/>
      <c r="P186" s="9"/>
      <c r="Q186" s="10" t="str">
        <f t="shared" si="38"/>
        <v>--</v>
      </c>
      <c r="R186" s="9"/>
      <c r="S186" s="10" t="str">
        <f t="shared" si="39"/>
        <v>--</v>
      </c>
      <c r="T186" s="9"/>
      <c r="U186" s="10" t="str">
        <f t="shared" si="36"/>
        <v>--</v>
      </c>
      <c r="V186" s="11"/>
      <c r="W186" s="17"/>
      <c r="X186" s="17"/>
      <c r="Y186" s="6"/>
      <c r="Z186" s="6">
        <f t="shared" si="45"/>
        <v>0</v>
      </c>
      <c r="AA186" s="24">
        <f>IF(ISERROR(Z186*E186/1000),"--",Z186*E186/1000)</f>
        <v>0</v>
      </c>
      <c r="AB186" s="9"/>
      <c r="AC186" s="9"/>
      <c r="AD186" s="24" t="str">
        <f t="shared" si="54"/>
        <v xml:space="preserve">  </v>
      </c>
      <c r="AE186" s="6"/>
      <c r="AF186" s="6"/>
      <c r="AG186" s="12" t="e">
        <f t="shared" si="46"/>
        <v>#DIV/0!</v>
      </c>
      <c r="AH186" s="24" t="str">
        <f t="shared" si="47"/>
        <v xml:space="preserve">  </v>
      </c>
      <c r="AI186" s="12" t="str">
        <f>IF(ISERROR(L186*1000/(2*AE186*578)),"  ",L186*1000/(2*AE186*578))</f>
        <v xml:space="preserve">  </v>
      </c>
      <c r="AJ186" s="9"/>
      <c r="AK186" s="9"/>
      <c r="AL186" s="6" t="str">
        <f t="shared" si="55"/>
        <v xml:space="preserve">  </v>
      </c>
      <c r="AM186" s="6"/>
      <c r="AN186" s="6"/>
      <c r="AO186" s="12" t="e">
        <f t="shared" si="48"/>
        <v>#DIV/0!</v>
      </c>
      <c r="AP186" s="24" t="str">
        <f t="shared" si="49"/>
        <v xml:space="preserve">  </v>
      </c>
      <c r="AQ186" s="12" t="str">
        <f>IF(ISERROR(L186*1000/(2*AM186*578)),"  ",L186*1000/(2*AM186*578))</f>
        <v xml:space="preserve">  </v>
      </c>
      <c r="AR186" s="9"/>
      <c r="AS186" s="9"/>
      <c r="AT186" s="9" t="str">
        <f t="shared" si="56"/>
        <v xml:space="preserve">  </v>
      </c>
      <c r="AU186" s="6"/>
      <c r="AV186" s="6"/>
      <c r="AW186" s="12" t="e">
        <f t="shared" si="50"/>
        <v>#DIV/0!</v>
      </c>
      <c r="AX186" s="12"/>
      <c r="AY186" s="24">
        <v>0</v>
      </c>
      <c r="AZ186" s="16">
        <f t="shared" si="40"/>
        <v>0</v>
      </c>
      <c r="BA186" s="16">
        <f t="shared" si="41"/>
        <v>0</v>
      </c>
      <c r="BB186" s="16">
        <f t="shared" si="53"/>
        <v>0</v>
      </c>
      <c r="BC186" s="15"/>
      <c r="BD186" s="16"/>
      <c r="BE186" s="16" t="str">
        <f t="shared" si="57"/>
        <v xml:space="preserve">  </v>
      </c>
      <c r="BF186" s="15"/>
      <c r="BG186" s="15"/>
      <c r="BH186" s="15"/>
      <c r="BI186" s="15"/>
      <c r="BJ186" s="6"/>
      <c r="BK186" s="6"/>
      <c r="BL186" s="12" t="e">
        <f t="shared" si="42"/>
        <v>#DIV/0!</v>
      </c>
      <c r="BM186" s="17"/>
      <c r="BN186" s="17"/>
      <c r="BO186" s="21"/>
      <c r="BP186" s="17"/>
      <c r="BQ186" s="12"/>
      <c r="BR186" s="14">
        <f>BQ186*BJ186/1000</f>
        <v>0</v>
      </c>
      <c r="BS186" s="12"/>
      <c r="BT186" s="16"/>
      <c r="BU186" s="16"/>
      <c r="BV186" s="9"/>
      <c r="BW186" s="7">
        <v>208.7</v>
      </c>
      <c r="BX186" s="100">
        <f t="shared" si="51"/>
        <v>295.00000000000028</v>
      </c>
      <c r="BY186" s="19"/>
      <c r="BZ186" s="19"/>
      <c r="CA186" s="19"/>
      <c r="CB186" s="19"/>
      <c r="CC186" s="106"/>
      <c r="CD186" s="106">
        <f t="shared" si="52"/>
        <v>8.3333333333333301E-2</v>
      </c>
      <c r="CE186" s="6"/>
      <c r="CF186" s="109"/>
      <c r="CG186" s="109"/>
    </row>
    <row r="187" spans="2:85">
      <c r="B187" s="64">
        <v>43647</v>
      </c>
      <c r="C187" s="6" t="s">
        <v>33</v>
      </c>
      <c r="D187" s="9">
        <v>20033</v>
      </c>
      <c r="E187" s="10">
        <f t="shared" si="43"/>
        <v>873</v>
      </c>
      <c r="F187" s="11">
        <f t="shared" si="44"/>
        <v>10.104166666666666</v>
      </c>
      <c r="G187" s="11">
        <v>11</v>
      </c>
      <c r="H187" s="17"/>
      <c r="I187" s="17"/>
      <c r="J187" s="6"/>
      <c r="K187" s="6">
        <f t="shared" si="37"/>
        <v>0</v>
      </c>
      <c r="L187" s="24">
        <f>IF(ISERROR(K187*E187/1000),"--",K187*E187/1000)</f>
        <v>0</v>
      </c>
      <c r="M187" s="24">
        <v>325</v>
      </c>
      <c r="N187" s="12"/>
      <c r="O187" s="13"/>
      <c r="P187" s="9"/>
      <c r="Q187" s="10" t="str">
        <f t="shared" si="38"/>
        <v>--</v>
      </c>
      <c r="R187" s="9"/>
      <c r="S187" s="10" t="str">
        <f t="shared" si="39"/>
        <v>--</v>
      </c>
      <c r="T187" s="9"/>
      <c r="U187" s="10" t="str">
        <f t="shared" si="36"/>
        <v>--</v>
      </c>
      <c r="V187" s="11"/>
      <c r="W187" s="17"/>
      <c r="X187" s="17"/>
      <c r="Y187" s="6"/>
      <c r="Z187" s="6">
        <f t="shared" si="45"/>
        <v>0</v>
      </c>
      <c r="AA187" s="24">
        <f>IF(ISERROR(Z187*E187/1000),"--",Z187*E187/1000)</f>
        <v>0</v>
      </c>
      <c r="AB187" s="9">
        <v>8</v>
      </c>
      <c r="AC187" s="9">
        <v>150</v>
      </c>
      <c r="AD187" s="24">
        <f t="shared" si="54"/>
        <v>79</v>
      </c>
      <c r="AE187" s="6"/>
      <c r="AF187" s="6"/>
      <c r="AG187" s="12" t="e">
        <f t="shared" si="46"/>
        <v>#DIV/0!</v>
      </c>
      <c r="AH187" s="24" t="str">
        <f t="shared" si="47"/>
        <v xml:space="preserve">  </v>
      </c>
      <c r="AI187" s="12" t="str">
        <f>IF(ISERROR(L187*1000/(2*AE187*578)),"  ",L187*1000/(2*AE187*578))</f>
        <v xml:space="preserve">  </v>
      </c>
      <c r="AJ187" s="9"/>
      <c r="AK187" s="9"/>
      <c r="AL187" s="6" t="str">
        <f t="shared" si="55"/>
        <v xml:space="preserve">  </v>
      </c>
      <c r="AM187" s="6"/>
      <c r="AN187" s="6"/>
      <c r="AO187" s="12" t="e">
        <f t="shared" si="48"/>
        <v>#DIV/0!</v>
      </c>
      <c r="AP187" s="24" t="str">
        <f t="shared" si="49"/>
        <v xml:space="preserve">  </v>
      </c>
      <c r="AQ187" s="12" t="str">
        <f>IF(ISERROR(L187*1000/(2*AM187*578)),"  ",L187*1000/(2*AM187*578))</f>
        <v xml:space="preserve">  </v>
      </c>
      <c r="AR187" s="9"/>
      <c r="AS187" s="9"/>
      <c r="AT187" s="9" t="str">
        <f t="shared" si="56"/>
        <v xml:space="preserve">  </v>
      </c>
      <c r="AU187" s="6"/>
      <c r="AV187" s="6"/>
      <c r="AW187" s="12" t="e">
        <f t="shared" si="50"/>
        <v>#DIV/0!</v>
      </c>
      <c r="AX187" s="12"/>
      <c r="AY187" s="24">
        <v>0</v>
      </c>
      <c r="AZ187" s="16">
        <f t="shared" si="40"/>
        <v>0</v>
      </c>
      <c r="BA187" s="16">
        <f t="shared" si="41"/>
        <v>0</v>
      </c>
      <c r="BB187" s="16">
        <f t="shared" si="53"/>
        <v>0</v>
      </c>
      <c r="BC187" s="15">
        <v>2</v>
      </c>
      <c r="BD187" s="16">
        <v>2</v>
      </c>
      <c r="BE187" s="16">
        <f t="shared" si="57"/>
        <v>2</v>
      </c>
      <c r="BF187" s="15"/>
      <c r="BG187" s="15"/>
      <c r="BH187" s="15"/>
      <c r="BI187" s="15"/>
      <c r="BJ187" s="6"/>
      <c r="BK187" s="6"/>
      <c r="BL187" s="12" t="e">
        <f t="shared" si="42"/>
        <v>#DIV/0!</v>
      </c>
      <c r="BM187" s="17"/>
      <c r="BN187" s="17"/>
      <c r="BO187" s="21">
        <v>3</v>
      </c>
      <c r="BP187" s="17"/>
      <c r="BQ187" s="12"/>
      <c r="BR187" s="14">
        <f>BQ187*BJ187/1000</f>
        <v>0</v>
      </c>
      <c r="BS187" s="12"/>
      <c r="BT187" s="16"/>
      <c r="BU187" s="16"/>
      <c r="BV187" s="9"/>
      <c r="BW187" s="7">
        <v>214.6</v>
      </c>
      <c r="BX187" s="100">
        <f t="shared" si="51"/>
        <v>325</v>
      </c>
      <c r="BY187" s="19">
        <v>0.33600000000000002</v>
      </c>
      <c r="BZ187" s="19">
        <v>0.109</v>
      </c>
      <c r="CA187" s="19"/>
      <c r="CB187" s="19"/>
      <c r="CC187" s="106">
        <v>8.3333333333333301E-2</v>
      </c>
      <c r="CD187" s="106">
        <f t="shared" si="52"/>
        <v>0</v>
      </c>
      <c r="CE187" s="24">
        <f>CD187*6*24</f>
        <v>0</v>
      </c>
      <c r="CF187" s="110"/>
      <c r="CG187" s="110"/>
    </row>
    <row r="188" spans="2:85">
      <c r="B188" s="64">
        <v>43648</v>
      </c>
      <c r="C188" s="6" t="s">
        <v>33</v>
      </c>
      <c r="D188" s="9">
        <v>20906</v>
      </c>
      <c r="E188" s="10">
        <f t="shared" si="43"/>
        <v>887</v>
      </c>
      <c r="F188" s="11">
        <f t="shared" si="44"/>
        <v>10.266203703703702</v>
      </c>
      <c r="G188" s="11">
        <v>10.8</v>
      </c>
      <c r="H188" s="17"/>
      <c r="I188" s="17"/>
      <c r="J188" s="6"/>
      <c r="K188" s="6">
        <f t="shared" si="37"/>
        <v>0</v>
      </c>
      <c r="L188" s="24">
        <f>IF(ISERROR(K188*E188/1000),"--",K188*E188/1000)</f>
        <v>0</v>
      </c>
      <c r="M188" s="24">
        <v>325</v>
      </c>
      <c r="N188" s="12"/>
      <c r="O188" s="13"/>
      <c r="P188" s="14"/>
      <c r="Q188" s="10" t="str">
        <f t="shared" si="38"/>
        <v>--</v>
      </c>
      <c r="R188" s="9"/>
      <c r="S188" s="10" t="str">
        <f t="shared" si="39"/>
        <v>--</v>
      </c>
      <c r="T188" s="9"/>
      <c r="U188" s="10" t="str">
        <f t="shared" si="36"/>
        <v>--</v>
      </c>
      <c r="V188" s="11">
        <v>15</v>
      </c>
      <c r="W188" s="17">
        <v>7.35</v>
      </c>
      <c r="X188" s="17">
        <v>12.5</v>
      </c>
      <c r="Y188" s="6"/>
      <c r="Z188" s="6">
        <f t="shared" si="45"/>
        <v>0</v>
      </c>
      <c r="AA188" s="24">
        <f>IF(ISERROR(Z188*E188/1000),"--",Z188*E188/1000)</f>
        <v>0</v>
      </c>
      <c r="AB188" s="9">
        <v>86</v>
      </c>
      <c r="AC188" s="9">
        <v>200</v>
      </c>
      <c r="AD188" s="24">
        <f t="shared" si="54"/>
        <v>143</v>
      </c>
      <c r="AE188" s="6"/>
      <c r="AF188" s="6"/>
      <c r="AG188" s="12" t="e">
        <f t="shared" si="46"/>
        <v>#DIV/0!</v>
      </c>
      <c r="AH188" s="24" t="str">
        <f t="shared" si="47"/>
        <v xml:space="preserve">  </v>
      </c>
      <c r="AI188" s="12" t="str">
        <f>IF(ISERROR(L188*1000/(2*AE188*578)),"  ",L188*1000/(2*AE188*578))</f>
        <v xml:space="preserve">  </v>
      </c>
      <c r="AJ188" s="9"/>
      <c r="AK188" s="9"/>
      <c r="AL188" s="6" t="str">
        <f t="shared" si="55"/>
        <v xml:space="preserve">  </v>
      </c>
      <c r="AM188" s="6"/>
      <c r="AN188" s="6"/>
      <c r="AO188" s="12" t="e">
        <f t="shared" si="48"/>
        <v>#DIV/0!</v>
      </c>
      <c r="AP188" s="24" t="str">
        <f t="shared" si="49"/>
        <v xml:space="preserve">  </v>
      </c>
      <c r="AQ188" s="12" t="str">
        <f>IF(ISERROR(L188*1000/(2*AM188*578)),"  ",L188*1000/(2*AM188*578))</f>
        <v xml:space="preserve">  </v>
      </c>
      <c r="AR188" s="9"/>
      <c r="AS188" s="9"/>
      <c r="AT188" s="9" t="str">
        <f t="shared" si="56"/>
        <v xml:space="preserve">  </v>
      </c>
      <c r="AU188" s="6"/>
      <c r="AV188" s="6"/>
      <c r="AW188" s="12" t="e">
        <f t="shared" si="50"/>
        <v>#DIV/0!</v>
      </c>
      <c r="AX188" s="12"/>
      <c r="AY188" s="24">
        <v>0</v>
      </c>
      <c r="AZ188" s="16">
        <f t="shared" si="40"/>
        <v>0</v>
      </c>
      <c r="BA188" s="16">
        <f t="shared" si="41"/>
        <v>0</v>
      </c>
      <c r="BB188" s="16">
        <f t="shared" si="53"/>
        <v>0</v>
      </c>
      <c r="BC188" s="16">
        <v>2</v>
      </c>
      <c r="BD188" s="16">
        <v>2</v>
      </c>
      <c r="BE188" s="16">
        <f t="shared" si="57"/>
        <v>2</v>
      </c>
      <c r="BF188" s="15"/>
      <c r="BG188" s="15"/>
      <c r="BH188" s="15"/>
      <c r="BI188" s="15"/>
      <c r="BJ188" s="6"/>
      <c r="BK188" s="6"/>
      <c r="BL188" s="12" t="e">
        <f t="shared" si="42"/>
        <v>#DIV/0!</v>
      </c>
      <c r="BM188" s="17"/>
      <c r="BN188" s="17">
        <v>0.11</v>
      </c>
      <c r="BO188" s="21">
        <v>5</v>
      </c>
      <c r="BP188" s="17"/>
      <c r="BQ188" s="12"/>
      <c r="BR188" s="14">
        <f>BQ188*BJ188/1000</f>
        <v>0</v>
      </c>
      <c r="BS188" s="12"/>
      <c r="BT188" s="16"/>
      <c r="BU188" s="16"/>
      <c r="BV188" s="9"/>
      <c r="BW188" s="26">
        <v>221.1</v>
      </c>
      <c r="BX188" s="100">
        <f t="shared" si="51"/>
        <v>260.00000000000085</v>
      </c>
      <c r="BY188" s="19">
        <v>0.33100000000000002</v>
      </c>
      <c r="BZ188" s="19"/>
      <c r="CA188" s="19"/>
      <c r="CB188" s="19"/>
      <c r="CC188" s="106">
        <v>8.3333333333333301E-2</v>
      </c>
      <c r="CD188" s="106">
        <f t="shared" si="52"/>
        <v>0</v>
      </c>
      <c r="CE188" s="24">
        <f t="shared" ref="CE188:CE251" si="58">CD188*6*24</f>
        <v>0</v>
      </c>
      <c r="CF188" s="110"/>
      <c r="CG188" s="110"/>
    </row>
    <row r="189" spans="2:85">
      <c r="B189" s="64">
        <v>43649</v>
      </c>
      <c r="C189" s="6" t="s">
        <v>34</v>
      </c>
      <c r="D189" s="9">
        <v>21793</v>
      </c>
      <c r="E189" s="10">
        <f t="shared" si="43"/>
        <v>853</v>
      </c>
      <c r="F189" s="11">
        <f t="shared" si="44"/>
        <v>9.8726851851851851</v>
      </c>
      <c r="G189" s="11">
        <v>10.6</v>
      </c>
      <c r="H189" s="26">
        <v>6.92</v>
      </c>
      <c r="I189" s="27">
        <v>11.8</v>
      </c>
      <c r="J189" s="6"/>
      <c r="K189" s="6">
        <f t="shared" si="37"/>
        <v>0</v>
      </c>
      <c r="L189" s="24">
        <f>IF(ISERROR(K189*E189/1000),"--",K189*E189/1000)</f>
        <v>0</v>
      </c>
      <c r="M189" s="24">
        <v>325</v>
      </c>
      <c r="N189" s="12"/>
      <c r="O189" s="13"/>
      <c r="P189" s="9"/>
      <c r="Q189" s="10" t="str">
        <f t="shared" si="38"/>
        <v>--</v>
      </c>
      <c r="R189" s="9"/>
      <c r="S189" s="10" t="str">
        <f t="shared" si="39"/>
        <v>--</v>
      </c>
      <c r="T189" s="9"/>
      <c r="U189" s="10" t="str">
        <f t="shared" si="36"/>
        <v>--</v>
      </c>
      <c r="V189" s="11">
        <v>15</v>
      </c>
      <c r="W189" s="18">
        <v>7.28</v>
      </c>
      <c r="X189" s="27">
        <v>11.2</v>
      </c>
      <c r="Y189" s="6"/>
      <c r="Z189" s="6">
        <f t="shared" si="45"/>
        <v>0</v>
      </c>
      <c r="AA189" s="24">
        <f>IF(ISERROR(Z189*E189/1000),"--",Z189*E189/1000)</f>
        <v>0</v>
      </c>
      <c r="AB189" s="20">
        <v>100</v>
      </c>
      <c r="AC189" s="9">
        <v>190</v>
      </c>
      <c r="AD189" s="24">
        <f t="shared" si="54"/>
        <v>145</v>
      </c>
      <c r="AE189" s="6"/>
      <c r="AF189" s="6"/>
      <c r="AG189" s="12" t="e">
        <f t="shared" si="46"/>
        <v>#DIV/0!</v>
      </c>
      <c r="AH189" s="24" t="str">
        <f t="shared" si="47"/>
        <v xml:space="preserve">  </v>
      </c>
      <c r="AI189" s="12" t="str">
        <f>IF(ISERROR(L189*1000/(2*AE189*578)),"  ",L189*1000/(2*AE189*578))</f>
        <v xml:space="preserve">  </v>
      </c>
      <c r="AJ189" s="9"/>
      <c r="AK189" s="9"/>
      <c r="AL189" s="6" t="str">
        <f t="shared" si="55"/>
        <v xml:space="preserve">  </v>
      </c>
      <c r="AM189" s="6"/>
      <c r="AN189" s="6"/>
      <c r="AO189" s="12" t="e">
        <f t="shared" si="48"/>
        <v>#DIV/0!</v>
      </c>
      <c r="AP189" s="24" t="str">
        <f t="shared" si="49"/>
        <v xml:space="preserve">  </v>
      </c>
      <c r="AQ189" s="12" t="str">
        <f>IF(ISERROR(L189*1000/(2*AM189*578)),"  ",L189*1000/(2*AM189*578))</f>
        <v xml:space="preserve">  </v>
      </c>
      <c r="AR189" s="9"/>
      <c r="AS189" s="9"/>
      <c r="AT189" s="9" t="str">
        <f t="shared" si="56"/>
        <v xml:space="preserve">  </v>
      </c>
      <c r="AU189" s="6"/>
      <c r="AV189" s="6"/>
      <c r="AW189" s="12" t="e">
        <f t="shared" si="50"/>
        <v>#DIV/0!</v>
      </c>
      <c r="AX189" s="12"/>
      <c r="AY189" s="24">
        <v>0</v>
      </c>
      <c r="AZ189" s="16">
        <f t="shared" si="40"/>
        <v>0</v>
      </c>
      <c r="BA189" s="16">
        <f t="shared" si="41"/>
        <v>0</v>
      </c>
      <c r="BB189" s="16">
        <f t="shared" si="53"/>
        <v>0</v>
      </c>
      <c r="BC189" s="15">
        <v>2</v>
      </c>
      <c r="BD189" s="41"/>
      <c r="BE189" s="16">
        <f t="shared" si="57"/>
        <v>2</v>
      </c>
      <c r="BF189" s="15"/>
      <c r="BG189" s="15"/>
      <c r="BH189" s="15"/>
      <c r="BI189" s="15"/>
      <c r="BJ189" s="6"/>
      <c r="BK189" s="6"/>
      <c r="BL189" s="12" t="e">
        <f t="shared" si="42"/>
        <v>#DIV/0!</v>
      </c>
      <c r="BM189" s="27"/>
      <c r="BN189" s="18">
        <v>0.08</v>
      </c>
      <c r="BO189" s="27">
        <v>5</v>
      </c>
      <c r="BP189" s="18"/>
      <c r="BQ189" s="12"/>
      <c r="BR189" s="14">
        <f>BQ189*BJ189/1000</f>
        <v>0</v>
      </c>
      <c r="BS189" s="12"/>
      <c r="BT189" s="16"/>
      <c r="BU189" s="16"/>
      <c r="BV189" s="9"/>
      <c r="BW189" s="7">
        <v>226.3</v>
      </c>
      <c r="BX189" s="100">
        <f t="shared" si="51"/>
        <v>259.99999999999943</v>
      </c>
      <c r="BY189" s="19"/>
      <c r="BZ189" s="19"/>
      <c r="CA189" s="19"/>
      <c r="CB189" s="19"/>
      <c r="CC189" s="106">
        <v>8.3333333333333301E-2</v>
      </c>
      <c r="CD189" s="106">
        <f t="shared" si="52"/>
        <v>0</v>
      </c>
      <c r="CE189" s="24">
        <f t="shared" si="58"/>
        <v>0</v>
      </c>
      <c r="CF189" s="110"/>
      <c r="CG189" s="110"/>
    </row>
    <row r="190" spans="2:85">
      <c r="B190" s="64">
        <v>43650</v>
      </c>
      <c r="C190" s="6" t="s">
        <v>33</v>
      </c>
      <c r="D190" s="9">
        <v>22646</v>
      </c>
      <c r="E190" s="10">
        <f t="shared" si="43"/>
        <v>630</v>
      </c>
      <c r="F190" s="11">
        <f t="shared" si="44"/>
        <v>7.2916666666666661</v>
      </c>
      <c r="G190" s="11">
        <v>10.199999999999999</v>
      </c>
      <c r="H190" s="26">
        <v>7.07</v>
      </c>
      <c r="I190" s="27">
        <v>11.8</v>
      </c>
      <c r="J190" s="6"/>
      <c r="K190" s="6">
        <f t="shared" si="37"/>
        <v>0</v>
      </c>
      <c r="L190" s="24">
        <f>IF(ISERROR(K190*E190/1000),"--",K190*E190/1000)</f>
        <v>0</v>
      </c>
      <c r="M190" s="24">
        <v>325</v>
      </c>
      <c r="N190" s="12"/>
      <c r="O190" s="13"/>
      <c r="P190" s="9"/>
      <c r="Q190" s="10" t="str">
        <f t="shared" si="38"/>
        <v>--</v>
      </c>
      <c r="R190" s="9"/>
      <c r="S190" s="10" t="str">
        <f t="shared" si="39"/>
        <v>--</v>
      </c>
      <c r="T190" s="9"/>
      <c r="U190" s="10" t="str">
        <f t="shared" si="36"/>
        <v>--</v>
      </c>
      <c r="V190" s="11">
        <v>15</v>
      </c>
      <c r="W190" s="18">
        <v>7.33</v>
      </c>
      <c r="X190" s="27">
        <v>11.1</v>
      </c>
      <c r="Y190" s="6"/>
      <c r="Z190" s="6">
        <f t="shared" si="45"/>
        <v>0</v>
      </c>
      <c r="AA190" s="24">
        <f>IF(ISERROR(Z190*E190/1000),"--",Z190*E190/1000)</f>
        <v>0</v>
      </c>
      <c r="AB190" s="9">
        <v>120</v>
      </c>
      <c r="AC190" s="9">
        <v>180</v>
      </c>
      <c r="AD190" s="24">
        <f t="shared" si="54"/>
        <v>150</v>
      </c>
      <c r="AE190" s="6"/>
      <c r="AF190" s="6"/>
      <c r="AG190" s="12" t="e">
        <f t="shared" si="46"/>
        <v>#DIV/0!</v>
      </c>
      <c r="AH190" s="24" t="str">
        <f t="shared" si="47"/>
        <v xml:space="preserve">  </v>
      </c>
      <c r="AI190" s="12" t="str">
        <f>IF(ISERROR(L190*1000/(2*AE190*578)),"  ",L190*1000/(2*AE190*578))</f>
        <v xml:space="preserve">  </v>
      </c>
      <c r="AJ190" s="9"/>
      <c r="AK190" s="9"/>
      <c r="AL190" s="6" t="str">
        <f t="shared" si="55"/>
        <v xml:space="preserve">  </v>
      </c>
      <c r="AM190" s="6"/>
      <c r="AN190" s="6"/>
      <c r="AO190" s="12" t="e">
        <f t="shared" si="48"/>
        <v>#DIV/0!</v>
      </c>
      <c r="AP190" s="24" t="str">
        <f t="shared" si="49"/>
        <v xml:space="preserve">  </v>
      </c>
      <c r="AQ190" s="12" t="str">
        <f>IF(ISERROR(L190*1000/(2*AM190*578)),"  ",L190*1000/(2*AM190*578))</f>
        <v xml:space="preserve">  </v>
      </c>
      <c r="AR190" s="9"/>
      <c r="AS190" s="9"/>
      <c r="AT190" s="9" t="str">
        <f t="shared" si="56"/>
        <v xml:space="preserve">  </v>
      </c>
      <c r="AU190" s="6"/>
      <c r="AV190" s="6"/>
      <c r="AW190" s="12" t="e">
        <f t="shared" si="50"/>
        <v>#DIV/0!</v>
      </c>
      <c r="AX190" s="12"/>
      <c r="AY190" s="24">
        <v>0</v>
      </c>
      <c r="AZ190" s="16">
        <f t="shared" si="40"/>
        <v>0</v>
      </c>
      <c r="BA190" s="16">
        <f t="shared" si="41"/>
        <v>0</v>
      </c>
      <c r="BB190" s="16">
        <f t="shared" si="53"/>
        <v>0</v>
      </c>
      <c r="BC190" s="15">
        <v>2</v>
      </c>
      <c r="BD190" s="16">
        <v>1</v>
      </c>
      <c r="BE190" s="16">
        <f t="shared" si="57"/>
        <v>1.5</v>
      </c>
      <c r="BF190" s="15"/>
      <c r="BG190" s="15"/>
      <c r="BH190" s="15"/>
      <c r="BI190" s="15"/>
      <c r="BJ190" s="6"/>
      <c r="BK190" s="6"/>
      <c r="BL190" s="12" t="e">
        <f t="shared" si="42"/>
        <v>#DIV/0!</v>
      </c>
      <c r="BM190" s="27"/>
      <c r="BN190" s="18">
        <v>7.0000000000000007E-2</v>
      </c>
      <c r="BO190" s="27">
        <v>5</v>
      </c>
      <c r="BP190" s="18"/>
      <c r="BQ190" s="12"/>
      <c r="BR190" s="14">
        <f>BQ190*BJ190/1000</f>
        <v>0</v>
      </c>
      <c r="BS190" s="12"/>
      <c r="BT190" s="16"/>
      <c r="BU190" s="16"/>
      <c r="BV190" s="9"/>
      <c r="BW190" s="7">
        <v>231.5</v>
      </c>
      <c r="BX190" s="100">
        <f t="shared" si="51"/>
        <v>265.00000000000057</v>
      </c>
      <c r="BY190" s="19"/>
      <c r="BZ190" s="19"/>
      <c r="CA190" s="19"/>
      <c r="CB190" s="19"/>
      <c r="CC190" s="106">
        <v>8.3333333333333301E-2</v>
      </c>
      <c r="CD190" s="106">
        <f t="shared" si="52"/>
        <v>0</v>
      </c>
      <c r="CE190" s="24">
        <f t="shared" si="58"/>
        <v>0</v>
      </c>
      <c r="CF190" s="110"/>
      <c r="CG190" s="110"/>
    </row>
    <row r="191" spans="2:85">
      <c r="B191" s="64">
        <v>43651</v>
      </c>
      <c r="C191" s="6" t="s">
        <v>33</v>
      </c>
      <c r="D191" s="9">
        <v>23276</v>
      </c>
      <c r="E191" s="10">
        <f t="shared" si="43"/>
        <v>566</v>
      </c>
      <c r="F191" s="11">
        <f t="shared" si="44"/>
        <v>6.5509259259259256</v>
      </c>
      <c r="G191" s="11">
        <v>0</v>
      </c>
      <c r="H191" s="17">
        <v>7.23</v>
      </c>
      <c r="I191" s="21">
        <v>9.8000000000000007</v>
      </c>
      <c r="J191" s="6"/>
      <c r="K191" s="6">
        <f t="shared" si="37"/>
        <v>0</v>
      </c>
      <c r="L191" s="24">
        <f>IF(ISERROR(K191*E191/1000),"--",K191*E191/1000)</f>
        <v>0</v>
      </c>
      <c r="M191" s="24">
        <v>325</v>
      </c>
      <c r="N191" s="12"/>
      <c r="O191" s="13"/>
      <c r="P191" s="9"/>
      <c r="Q191" s="10" t="str">
        <f t="shared" si="38"/>
        <v>--</v>
      </c>
      <c r="R191" s="9"/>
      <c r="S191" s="10" t="str">
        <f t="shared" si="39"/>
        <v>--</v>
      </c>
      <c r="T191" s="9"/>
      <c r="U191" s="10" t="str">
        <f t="shared" si="36"/>
        <v>--</v>
      </c>
      <c r="V191" s="11">
        <v>15</v>
      </c>
      <c r="W191" s="17">
        <v>7.37</v>
      </c>
      <c r="X191" s="17">
        <v>9.5</v>
      </c>
      <c r="Y191" s="6"/>
      <c r="Z191" s="6">
        <f t="shared" si="45"/>
        <v>0</v>
      </c>
      <c r="AA191" s="24">
        <f>IF(ISERROR(Z191*E191/1000),"--",Z191*E191/1000)</f>
        <v>0</v>
      </c>
      <c r="AB191" s="9">
        <v>130</v>
      </c>
      <c r="AC191" s="9">
        <v>230</v>
      </c>
      <c r="AD191" s="24">
        <f t="shared" si="54"/>
        <v>180</v>
      </c>
      <c r="AE191" s="6"/>
      <c r="AF191" s="6"/>
      <c r="AG191" s="12" t="e">
        <f t="shared" si="46"/>
        <v>#DIV/0!</v>
      </c>
      <c r="AH191" s="24" t="str">
        <f t="shared" si="47"/>
        <v xml:space="preserve">  </v>
      </c>
      <c r="AI191" s="12" t="str">
        <f>IF(ISERROR(L191*1000/(2*AE191*578)),"  ",L191*1000/(2*AE191*578))</f>
        <v xml:space="preserve">  </v>
      </c>
      <c r="AJ191" s="9"/>
      <c r="AK191" s="9"/>
      <c r="AL191" s="6" t="str">
        <f t="shared" si="55"/>
        <v xml:space="preserve">  </v>
      </c>
      <c r="AM191" s="6"/>
      <c r="AN191" s="6"/>
      <c r="AO191" s="12" t="e">
        <f t="shared" si="48"/>
        <v>#DIV/0!</v>
      </c>
      <c r="AP191" s="24" t="str">
        <f t="shared" si="49"/>
        <v xml:space="preserve">  </v>
      </c>
      <c r="AQ191" s="12" t="str">
        <f>IF(ISERROR(L191*1000/(2*AM191*578)),"  ",L191*1000/(2*AM191*578))</f>
        <v xml:space="preserve">  </v>
      </c>
      <c r="AR191" s="9"/>
      <c r="AS191" s="9"/>
      <c r="AT191" s="9" t="str">
        <f t="shared" si="56"/>
        <v xml:space="preserve">  </v>
      </c>
      <c r="AU191" s="6"/>
      <c r="AV191" s="6"/>
      <c r="AW191" s="12" t="e">
        <f t="shared" si="50"/>
        <v>#DIV/0!</v>
      </c>
      <c r="AX191" s="12"/>
      <c r="AY191" s="24">
        <v>0</v>
      </c>
      <c r="AZ191" s="16">
        <f t="shared" si="40"/>
        <v>0</v>
      </c>
      <c r="BA191" s="16">
        <f t="shared" si="41"/>
        <v>0</v>
      </c>
      <c r="BB191" s="16">
        <f t="shared" si="53"/>
        <v>0</v>
      </c>
      <c r="BC191" s="15">
        <v>2</v>
      </c>
      <c r="BD191" s="21">
        <v>1</v>
      </c>
      <c r="BE191" s="16">
        <f t="shared" si="57"/>
        <v>1.5</v>
      </c>
      <c r="BF191" s="15"/>
      <c r="BG191" s="15"/>
      <c r="BH191" s="15"/>
      <c r="BI191" s="15"/>
      <c r="BJ191" s="6"/>
      <c r="BK191" s="6"/>
      <c r="BL191" s="12" t="e">
        <f t="shared" si="42"/>
        <v>#DIV/0!</v>
      </c>
      <c r="BM191" s="17"/>
      <c r="BN191" s="17">
        <v>0.11</v>
      </c>
      <c r="BO191" s="21">
        <v>5</v>
      </c>
      <c r="BP191" s="17"/>
      <c r="BQ191" s="12"/>
      <c r="BR191" s="14">
        <f>BQ191*BJ191/1000</f>
        <v>0</v>
      </c>
      <c r="BS191" s="12"/>
      <c r="BT191" s="16"/>
      <c r="BU191" s="16"/>
      <c r="BV191" s="9"/>
      <c r="BW191" s="7">
        <v>236.8</v>
      </c>
      <c r="BX191" s="100">
        <f t="shared" si="51"/>
        <v>200</v>
      </c>
      <c r="BY191" s="19">
        <v>0.38600000000000001</v>
      </c>
      <c r="BZ191" s="19">
        <v>0.10299999999999999</v>
      </c>
      <c r="CA191" s="19"/>
      <c r="CB191" s="19"/>
      <c r="CC191" s="106">
        <v>8.3333333333333301E-2</v>
      </c>
      <c r="CD191" s="106">
        <f t="shared" si="52"/>
        <v>0</v>
      </c>
      <c r="CE191" s="24">
        <f t="shared" si="58"/>
        <v>0</v>
      </c>
      <c r="CF191" s="110"/>
      <c r="CG191" s="110"/>
    </row>
    <row r="192" spans="2:85">
      <c r="B192" s="64">
        <v>43652</v>
      </c>
      <c r="C192" s="61"/>
      <c r="D192" s="9">
        <v>23842</v>
      </c>
      <c r="E192" s="10">
        <f t="shared" si="43"/>
        <v>566</v>
      </c>
      <c r="F192" s="11">
        <f t="shared" si="44"/>
        <v>6.5509259259259256</v>
      </c>
      <c r="G192" s="11"/>
      <c r="H192" s="18"/>
      <c r="I192" s="27"/>
      <c r="J192" s="6"/>
      <c r="K192" s="6">
        <f t="shared" si="37"/>
        <v>0</v>
      </c>
      <c r="L192" s="24">
        <f>IF(ISERROR(K192*E192/1000),"--",K192*E192/1000)</f>
        <v>0</v>
      </c>
      <c r="M192" s="24">
        <v>325</v>
      </c>
      <c r="N192" s="12"/>
      <c r="O192" s="13"/>
      <c r="P192" s="9"/>
      <c r="Q192" s="10" t="str">
        <f t="shared" si="38"/>
        <v>--</v>
      </c>
      <c r="R192" s="9"/>
      <c r="S192" s="10" t="str">
        <f t="shared" si="39"/>
        <v>--</v>
      </c>
      <c r="T192" s="9"/>
      <c r="U192" s="10" t="str">
        <f t="shared" si="36"/>
        <v>--</v>
      </c>
      <c r="V192" s="11"/>
      <c r="W192" s="18"/>
      <c r="X192" s="22"/>
      <c r="Y192" s="6"/>
      <c r="Z192" s="6">
        <f t="shared" si="45"/>
        <v>0</v>
      </c>
      <c r="AA192" s="24">
        <f>IF(ISERROR(Z192*E192/1000),"--",Z192*E192/1000)</f>
        <v>0</v>
      </c>
      <c r="AB192" s="9"/>
      <c r="AC192" s="9"/>
      <c r="AD192" s="24" t="str">
        <f t="shared" si="54"/>
        <v xml:space="preserve">  </v>
      </c>
      <c r="AE192" s="6"/>
      <c r="AF192" s="6"/>
      <c r="AG192" s="12" t="e">
        <f t="shared" si="46"/>
        <v>#DIV/0!</v>
      </c>
      <c r="AH192" s="24" t="str">
        <f t="shared" si="47"/>
        <v xml:space="preserve">  </v>
      </c>
      <c r="AI192" s="12" t="str">
        <f>IF(ISERROR(L192*1000/(2*AE192*578)),"  ",L192*1000/(2*AE192*578))</f>
        <v xml:space="preserve">  </v>
      </c>
      <c r="AJ192" s="9"/>
      <c r="AK192" s="9"/>
      <c r="AL192" s="6" t="str">
        <f t="shared" si="55"/>
        <v xml:space="preserve">  </v>
      </c>
      <c r="AM192" s="6"/>
      <c r="AN192" s="6"/>
      <c r="AO192" s="12" t="e">
        <f t="shared" si="48"/>
        <v>#DIV/0!</v>
      </c>
      <c r="AP192" s="24" t="str">
        <f t="shared" si="49"/>
        <v xml:space="preserve">  </v>
      </c>
      <c r="AQ192" s="12" t="str">
        <f>IF(ISERROR(L192*1000/(2*AM192*578)),"  ",L192*1000/(2*AM192*578))</f>
        <v xml:space="preserve">  </v>
      </c>
      <c r="AR192" s="9"/>
      <c r="AS192" s="9"/>
      <c r="AT192" s="9" t="str">
        <f t="shared" si="56"/>
        <v xml:space="preserve">  </v>
      </c>
      <c r="AU192" s="6"/>
      <c r="AV192" s="6"/>
      <c r="AW192" s="12" t="e">
        <f t="shared" si="50"/>
        <v>#DIV/0!</v>
      </c>
      <c r="AX192" s="12"/>
      <c r="AY192" s="24">
        <v>0</v>
      </c>
      <c r="AZ192" s="16">
        <f t="shared" si="40"/>
        <v>0</v>
      </c>
      <c r="BA192" s="16">
        <f t="shared" si="41"/>
        <v>0</v>
      </c>
      <c r="BB192" s="16">
        <f t="shared" si="53"/>
        <v>0</v>
      </c>
      <c r="BC192" s="15"/>
      <c r="BD192" s="16"/>
      <c r="BE192" s="16" t="str">
        <f t="shared" si="57"/>
        <v xml:space="preserve">  </v>
      </c>
      <c r="BF192" s="15"/>
      <c r="BG192" s="15"/>
      <c r="BH192" s="15"/>
      <c r="BI192" s="15"/>
      <c r="BJ192" s="6"/>
      <c r="BK192" s="6"/>
      <c r="BL192" s="12" t="e">
        <f t="shared" si="42"/>
        <v>#DIV/0!</v>
      </c>
      <c r="BM192" s="22"/>
      <c r="BN192" s="23"/>
      <c r="BO192" s="22"/>
      <c r="BP192" s="23"/>
      <c r="BQ192" s="12"/>
      <c r="BR192" s="14">
        <f>BQ192*BJ192/1000</f>
        <v>0</v>
      </c>
      <c r="BS192" s="12"/>
      <c r="BT192" s="16"/>
      <c r="BU192" s="16"/>
      <c r="BV192" s="9"/>
      <c r="BW192" s="7">
        <v>240.8</v>
      </c>
      <c r="BX192" s="100">
        <f t="shared" si="51"/>
        <v>200</v>
      </c>
      <c r="BY192" s="19"/>
      <c r="BZ192" s="19"/>
      <c r="CA192" s="19"/>
      <c r="CB192" s="19"/>
      <c r="CC192" s="106">
        <v>8.3333333333333301E-2</v>
      </c>
      <c r="CD192" s="106">
        <f t="shared" si="52"/>
        <v>0</v>
      </c>
      <c r="CE192" s="24">
        <f t="shared" si="58"/>
        <v>0</v>
      </c>
      <c r="CF192" s="110"/>
      <c r="CG192" s="110"/>
    </row>
    <row r="193" spans="2:85">
      <c r="B193" s="64">
        <v>43653</v>
      </c>
      <c r="C193" s="61"/>
      <c r="D193" s="9">
        <v>24408</v>
      </c>
      <c r="E193" s="10">
        <f t="shared" si="43"/>
        <v>567</v>
      </c>
      <c r="F193" s="11">
        <f t="shared" si="44"/>
        <v>6.5625</v>
      </c>
      <c r="G193" s="11"/>
      <c r="H193" s="18"/>
      <c r="I193" s="27"/>
      <c r="J193" s="6"/>
      <c r="K193" s="6">
        <f t="shared" si="37"/>
        <v>0</v>
      </c>
      <c r="L193" s="24">
        <f>IF(ISERROR(K193*E193/1000),"--",K193*E193/1000)</f>
        <v>0</v>
      </c>
      <c r="M193" s="24">
        <v>325</v>
      </c>
      <c r="N193" s="12"/>
      <c r="O193" s="13"/>
      <c r="P193" s="9"/>
      <c r="Q193" s="10" t="str">
        <f t="shared" si="38"/>
        <v>--</v>
      </c>
      <c r="R193" s="9"/>
      <c r="S193" s="10" t="str">
        <f t="shared" si="39"/>
        <v>--</v>
      </c>
      <c r="T193" s="9"/>
      <c r="U193" s="10" t="str">
        <f t="shared" ref="U193:U256" si="59">IF((T194-T193)&lt;=0,"--",T194-T193)</f>
        <v>--</v>
      </c>
      <c r="V193" s="11"/>
      <c r="W193" s="18"/>
      <c r="X193" s="22"/>
      <c r="Y193" s="6"/>
      <c r="Z193" s="6">
        <f t="shared" si="45"/>
        <v>0</v>
      </c>
      <c r="AA193" s="24">
        <f>IF(ISERROR(Z193*E193/1000),"--",Z193*E193/1000)</f>
        <v>0</v>
      </c>
      <c r="AB193" s="9"/>
      <c r="AC193" s="9"/>
      <c r="AD193" s="24" t="str">
        <f t="shared" si="54"/>
        <v xml:space="preserve">  </v>
      </c>
      <c r="AE193" s="6"/>
      <c r="AF193" s="6"/>
      <c r="AG193" s="12" t="e">
        <f t="shared" si="46"/>
        <v>#DIV/0!</v>
      </c>
      <c r="AH193" s="24" t="str">
        <f t="shared" si="47"/>
        <v xml:space="preserve">  </v>
      </c>
      <c r="AI193" s="12" t="str">
        <f>IF(ISERROR(L193*1000/(2*AE193*578)),"  ",L193*1000/(2*AE193*578))</f>
        <v xml:space="preserve">  </v>
      </c>
      <c r="AJ193" s="9"/>
      <c r="AK193" s="9"/>
      <c r="AL193" s="6" t="str">
        <f t="shared" si="55"/>
        <v xml:space="preserve">  </v>
      </c>
      <c r="AM193" s="6"/>
      <c r="AN193" s="6"/>
      <c r="AO193" s="12" t="e">
        <f t="shared" si="48"/>
        <v>#DIV/0!</v>
      </c>
      <c r="AP193" s="24" t="str">
        <f t="shared" si="49"/>
        <v xml:space="preserve">  </v>
      </c>
      <c r="AQ193" s="12" t="str">
        <f>IF(ISERROR(L193*1000/(2*AM193*578)),"  ",L193*1000/(2*AM193*578))</f>
        <v xml:space="preserve">  </v>
      </c>
      <c r="AR193" s="9"/>
      <c r="AS193" s="9"/>
      <c r="AT193" s="9" t="str">
        <f t="shared" si="56"/>
        <v xml:space="preserve">  </v>
      </c>
      <c r="AU193" s="6"/>
      <c r="AV193" s="6"/>
      <c r="AW193" s="12" t="e">
        <f t="shared" si="50"/>
        <v>#DIV/0!</v>
      </c>
      <c r="AX193" s="12"/>
      <c r="AY193" s="24">
        <v>0</v>
      </c>
      <c r="AZ193" s="16">
        <f t="shared" si="40"/>
        <v>0</v>
      </c>
      <c r="BA193" s="16">
        <f t="shared" si="41"/>
        <v>0</v>
      </c>
      <c r="BB193" s="16">
        <f t="shared" si="53"/>
        <v>0</v>
      </c>
      <c r="BC193" s="15"/>
      <c r="BD193" s="16"/>
      <c r="BE193" s="16" t="str">
        <f t="shared" si="57"/>
        <v xml:space="preserve">  </v>
      </c>
      <c r="BF193" s="15"/>
      <c r="BG193" s="15"/>
      <c r="BH193" s="15"/>
      <c r="BI193" s="15"/>
      <c r="BJ193" s="6"/>
      <c r="BK193" s="6"/>
      <c r="BL193" s="12" t="e">
        <f t="shared" si="42"/>
        <v>#DIV/0!</v>
      </c>
      <c r="BM193" s="22"/>
      <c r="BN193" s="23"/>
      <c r="BO193" s="22"/>
      <c r="BP193" s="23"/>
      <c r="BQ193" s="12"/>
      <c r="BR193" s="14">
        <f>BQ193*BJ193/1000</f>
        <v>0</v>
      </c>
      <c r="BS193" s="12"/>
      <c r="BT193" s="16"/>
      <c r="BU193" s="16"/>
      <c r="BV193" s="9"/>
      <c r="BW193" s="7">
        <v>244.8</v>
      </c>
      <c r="BX193" s="100">
        <f t="shared" si="51"/>
        <v>204.99999999999972</v>
      </c>
      <c r="BY193" s="19"/>
      <c r="BZ193" s="19"/>
      <c r="CA193" s="19"/>
      <c r="CB193" s="19"/>
      <c r="CC193" s="106">
        <v>8.3333333333333301E-2</v>
      </c>
      <c r="CD193" s="106">
        <f t="shared" si="52"/>
        <v>0</v>
      </c>
      <c r="CE193" s="24">
        <f t="shared" si="58"/>
        <v>0</v>
      </c>
      <c r="CF193" s="110"/>
      <c r="CG193" s="110"/>
    </row>
    <row r="194" spans="2:85">
      <c r="B194" s="64">
        <v>43654</v>
      </c>
      <c r="C194" s="61" t="s">
        <v>33</v>
      </c>
      <c r="D194" s="9">
        <v>24975</v>
      </c>
      <c r="E194" s="10">
        <f t="shared" si="43"/>
        <v>540</v>
      </c>
      <c r="F194" s="11">
        <f t="shared" si="44"/>
        <v>6.25</v>
      </c>
      <c r="G194" s="11"/>
      <c r="H194" s="18">
        <v>7.33</v>
      </c>
      <c r="I194" s="27">
        <v>12.7</v>
      </c>
      <c r="J194" s="6"/>
      <c r="K194" s="6">
        <f t="shared" si="37"/>
        <v>0</v>
      </c>
      <c r="L194" s="24">
        <f>IF(ISERROR(K194*E194/1000),"--",K194*E194/1000)</f>
        <v>0</v>
      </c>
      <c r="M194" s="24">
        <v>325</v>
      </c>
      <c r="N194" s="12"/>
      <c r="O194" s="13"/>
      <c r="P194" s="9"/>
      <c r="Q194" s="10" t="str">
        <f t="shared" si="38"/>
        <v>--</v>
      </c>
      <c r="R194" s="9"/>
      <c r="S194" s="10" t="str">
        <f t="shared" si="39"/>
        <v>--</v>
      </c>
      <c r="T194" s="9"/>
      <c r="U194" s="10" t="str">
        <f t="shared" si="59"/>
        <v>--</v>
      </c>
      <c r="V194" s="11">
        <v>10</v>
      </c>
      <c r="W194" s="18">
        <v>7.6</v>
      </c>
      <c r="X194" s="22">
        <v>12.4</v>
      </c>
      <c r="Y194" s="6"/>
      <c r="Z194" s="6">
        <f t="shared" si="45"/>
        <v>0</v>
      </c>
      <c r="AA194" s="24">
        <f>IF(ISERROR(Z194*E194/1000),"--",Z194*E194/1000)</f>
        <v>0</v>
      </c>
      <c r="AB194" s="9">
        <v>20</v>
      </c>
      <c r="AC194" s="9">
        <v>65</v>
      </c>
      <c r="AD194" s="24">
        <f t="shared" si="54"/>
        <v>42.5</v>
      </c>
      <c r="AE194" s="6"/>
      <c r="AF194" s="6"/>
      <c r="AG194" s="12" t="e">
        <f t="shared" si="46"/>
        <v>#DIV/0!</v>
      </c>
      <c r="AH194" s="24" t="str">
        <f t="shared" si="47"/>
        <v xml:space="preserve">  </v>
      </c>
      <c r="AI194" s="12" t="str">
        <f>IF(ISERROR(L194*1000/(2*AE194*578)),"  ",L194*1000/(2*AE194*578))</f>
        <v xml:space="preserve">  </v>
      </c>
      <c r="AJ194" s="9"/>
      <c r="AK194" s="9"/>
      <c r="AL194" s="6" t="str">
        <f t="shared" si="55"/>
        <v xml:space="preserve">  </v>
      </c>
      <c r="AM194" s="6"/>
      <c r="AN194" s="6"/>
      <c r="AO194" s="12" t="e">
        <f t="shared" si="48"/>
        <v>#DIV/0!</v>
      </c>
      <c r="AP194" s="24" t="str">
        <f t="shared" si="49"/>
        <v xml:space="preserve">  </v>
      </c>
      <c r="AQ194" s="12" t="str">
        <f>IF(ISERROR(L194*1000/(2*AM194*578)),"  ",L194*1000/(2*AM194*578))</f>
        <v xml:space="preserve">  </v>
      </c>
      <c r="AR194" s="9"/>
      <c r="AS194" s="9"/>
      <c r="AT194" s="9" t="str">
        <f t="shared" si="56"/>
        <v xml:space="preserve">  </v>
      </c>
      <c r="AU194" s="6"/>
      <c r="AV194" s="6"/>
      <c r="AW194" s="12" t="e">
        <f t="shared" si="50"/>
        <v>#DIV/0!</v>
      </c>
      <c r="AX194" s="12"/>
      <c r="AY194" s="24">
        <v>0</v>
      </c>
      <c r="AZ194" s="16">
        <f t="shared" si="40"/>
        <v>0</v>
      </c>
      <c r="BA194" s="16">
        <f t="shared" si="41"/>
        <v>0</v>
      </c>
      <c r="BB194" s="16">
        <f t="shared" si="53"/>
        <v>0</v>
      </c>
      <c r="BC194" s="15">
        <v>1.5</v>
      </c>
      <c r="BD194" s="16"/>
      <c r="BE194" s="16">
        <f t="shared" si="57"/>
        <v>1.5</v>
      </c>
      <c r="BF194" s="15"/>
      <c r="BG194" s="15"/>
      <c r="BH194" s="15"/>
      <c r="BI194" s="15"/>
      <c r="BJ194" s="6"/>
      <c r="BK194" s="6"/>
      <c r="BL194" s="12" t="e">
        <f t="shared" si="42"/>
        <v>#DIV/0!</v>
      </c>
      <c r="BM194" s="22"/>
      <c r="BN194" s="23">
        <v>0.13</v>
      </c>
      <c r="BO194" s="22">
        <v>5</v>
      </c>
      <c r="BP194" s="23"/>
      <c r="BQ194" s="12"/>
      <c r="BR194" s="14">
        <f>BQ194*BJ194/1000</f>
        <v>0</v>
      </c>
      <c r="BS194" s="12"/>
      <c r="BT194" s="16"/>
      <c r="BU194" s="16"/>
      <c r="BV194" s="9"/>
      <c r="BW194" s="7">
        <v>248.9</v>
      </c>
      <c r="BX194" s="100">
        <f t="shared" si="51"/>
        <v>214.00000000000006</v>
      </c>
      <c r="BY194" s="19">
        <v>0.38600000000000001</v>
      </c>
      <c r="BZ194" s="19">
        <v>0.128</v>
      </c>
      <c r="CA194" s="19"/>
      <c r="CB194" s="19"/>
      <c r="CC194" s="106">
        <v>8.3333333333333301E-2</v>
      </c>
      <c r="CD194" s="106">
        <f t="shared" si="52"/>
        <v>0</v>
      </c>
      <c r="CE194" s="24">
        <f t="shared" si="58"/>
        <v>0</v>
      </c>
      <c r="CF194" s="110"/>
      <c r="CG194" s="110"/>
    </row>
    <row r="195" spans="2:85">
      <c r="B195" s="64">
        <v>43655</v>
      </c>
      <c r="C195" s="61" t="s">
        <v>33</v>
      </c>
      <c r="D195" s="9">
        <v>25515</v>
      </c>
      <c r="E195" s="10">
        <f t="shared" si="43"/>
        <v>444</v>
      </c>
      <c r="F195" s="11">
        <f t="shared" si="44"/>
        <v>5.1388888888888884</v>
      </c>
      <c r="G195" s="11">
        <v>11</v>
      </c>
      <c r="H195" s="18">
        <v>7.33</v>
      </c>
      <c r="I195" s="27">
        <v>12.7</v>
      </c>
      <c r="J195" s="6"/>
      <c r="K195" s="6">
        <f t="shared" si="37"/>
        <v>0</v>
      </c>
      <c r="L195" s="24">
        <f>IF(ISERROR(K195*E195/1000),"--",K195*E195/1000)</f>
        <v>0</v>
      </c>
      <c r="M195" s="24">
        <v>325</v>
      </c>
      <c r="N195" s="12"/>
      <c r="O195" s="13"/>
      <c r="P195" s="9"/>
      <c r="Q195" s="10" t="str">
        <f t="shared" si="38"/>
        <v>--</v>
      </c>
      <c r="R195" s="9"/>
      <c r="S195" s="10" t="str">
        <f t="shared" si="39"/>
        <v>--</v>
      </c>
      <c r="T195" s="9"/>
      <c r="U195" s="10" t="str">
        <f t="shared" si="59"/>
        <v>--</v>
      </c>
      <c r="V195" s="11"/>
      <c r="W195" s="18">
        <v>7.43</v>
      </c>
      <c r="X195" s="22">
        <v>11.4</v>
      </c>
      <c r="Y195" s="6"/>
      <c r="Z195" s="6">
        <f t="shared" si="45"/>
        <v>0</v>
      </c>
      <c r="AA195" s="24">
        <f>IF(ISERROR(Z195*E195/1000),"--",Z195*E195/1000)</f>
        <v>0</v>
      </c>
      <c r="AB195" s="9">
        <v>80</v>
      </c>
      <c r="AC195" s="9">
        <v>200</v>
      </c>
      <c r="AD195" s="24">
        <f t="shared" si="54"/>
        <v>140</v>
      </c>
      <c r="AE195" s="6"/>
      <c r="AF195" s="6"/>
      <c r="AG195" s="12" t="e">
        <f t="shared" si="46"/>
        <v>#DIV/0!</v>
      </c>
      <c r="AH195" s="24" t="str">
        <f t="shared" si="47"/>
        <v xml:space="preserve">  </v>
      </c>
      <c r="AI195" s="12" t="str">
        <f>IF(ISERROR(L195*1000/(2*AE195*578)),"  ",L195*1000/(2*AE195*578))</f>
        <v xml:space="preserve">  </v>
      </c>
      <c r="AJ195" s="9"/>
      <c r="AK195" s="9"/>
      <c r="AL195" s="6" t="str">
        <f t="shared" si="55"/>
        <v xml:space="preserve">  </v>
      </c>
      <c r="AM195" s="6"/>
      <c r="AN195" s="6"/>
      <c r="AO195" s="12" t="e">
        <f t="shared" si="48"/>
        <v>#DIV/0!</v>
      </c>
      <c r="AP195" s="24" t="str">
        <f t="shared" si="49"/>
        <v xml:space="preserve">  </v>
      </c>
      <c r="AQ195" s="12" t="str">
        <f>IF(ISERROR(L195*1000/(2*AM195*578)),"  ",L195*1000/(2*AM195*578))</f>
        <v xml:space="preserve">  </v>
      </c>
      <c r="AR195" s="9"/>
      <c r="AS195" s="9"/>
      <c r="AT195" s="9" t="str">
        <f t="shared" si="56"/>
        <v xml:space="preserve">  </v>
      </c>
      <c r="AU195" s="6"/>
      <c r="AV195" s="6"/>
      <c r="AW195" s="12" t="e">
        <f t="shared" si="50"/>
        <v>#DIV/0!</v>
      </c>
      <c r="AX195" s="12"/>
      <c r="AY195" s="24">
        <v>0</v>
      </c>
      <c r="AZ195" s="16">
        <f t="shared" si="40"/>
        <v>0</v>
      </c>
      <c r="BA195" s="16">
        <f t="shared" si="41"/>
        <v>0</v>
      </c>
      <c r="BB195" s="16">
        <f t="shared" si="53"/>
        <v>0</v>
      </c>
      <c r="BC195" s="15">
        <v>2</v>
      </c>
      <c r="BD195" s="16">
        <v>1</v>
      </c>
      <c r="BE195" s="16">
        <f t="shared" si="57"/>
        <v>1.5</v>
      </c>
      <c r="BF195" s="15"/>
      <c r="BG195" s="15"/>
      <c r="BH195" s="15"/>
      <c r="BI195" s="15"/>
      <c r="BJ195" s="6"/>
      <c r="BK195" s="6"/>
      <c r="BL195" s="12" t="e">
        <f t="shared" si="42"/>
        <v>#DIV/0!</v>
      </c>
      <c r="BM195" s="22"/>
      <c r="BN195" s="23">
        <v>0.18</v>
      </c>
      <c r="BO195" s="22">
        <v>5</v>
      </c>
      <c r="BP195" s="23"/>
      <c r="BQ195" s="12"/>
      <c r="BR195" s="14">
        <f>BQ195*BJ195/1000</f>
        <v>0</v>
      </c>
      <c r="BS195" s="12"/>
      <c r="BT195" s="16"/>
      <c r="BU195" s="16"/>
      <c r="BV195" s="9"/>
      <c r="BW195" s="7">
        <v>253.18</v>
      </c>
      <c r="BX195" s="100">
        <f t="shared" si="51"/>
        <v>214.50000000000102</v>
      </c>
      <c r="BY195" s="19"/>
      <c r="BZ195" s="19"/>
      <c r="CA195" s="19"/>
      <c r="CB195" s="19"/>
      <c r="CC195" s="106">
        <v>8.3333333333333301E-2</v>
      </c>
      <c r="CD195" s="106">
        <f t="shared" si="52"/>
        <v>0</v>
      </c>
      <c r="CE195" s="24">
        <f t="shared" si="58"/>
        <v>0</v>
      </c>
      <c r="CF195" s="110"/>
      <c r="CG195" s="110"/>
    </row>
    <row r="196" spans="2:85">
      <c r="B196" s="64">
        <v>43656</v>
      </c>
      <c r="C196" s="61" t="s">
        <v>34</v>
      </c>
      <c r="D196" s="9">
        <v>25959</v>
      </c>
      <c r="E196" s="10">
        <f t="shared" si="43"/>
        <v>444</v>
      </c>
      <c r="F196" s="11">
        <f t="shared" si="44"/>
        <v>5.1388888888888884</v>
      </c>
      <c r="G196" s="11"/>
      <c r="H196" s="18"/>
      <c r="I196" s="22"/>
      <c r="J196" s="6"/>
      <c r="K196" s="6">
        <f t="shared" si="37"/>
        <v>0</v>
      </c>
      <c r="L196" s="24">
        <f>IF(ISERROR(K196*E196/1000),"--",K196*E196/1000)</f>
        <v>0</v>
      </c>
      <c r="M196" s="24">
        <v>325</v>
      </c>
      <c r="N196" s="12"/>
      <c r="O196" s="13"/>
      <c r="P196" s="9"/>
      <c r="Q196" s="10" t="str">
        <f t="shared" si="38"/>
        <v>--</v>
      </c>
      <c r="R196" s="9"/>
      <c r="S196" s="10" t="str">
        <f t="shared" si="39"/>
        <v>--</v>
      </c>
      <c r="T196" s="9"/>
      <c r="U196" s="10" t="str">
        <f t="shared" si="59"/>
        <v>--</v>
      </c>
      <c r="V196" s="11">
        <v>15</v>
      </c>
      <c r="W196" s="18">
        <v>7.34</v>
      </c>
      <c r="X196" s="22">
        <v>12.6</v>
      </c>
      <c r="Y196" s="6"/>
      <c r="Z196" s="6">
        <f t="shared" si="45"/>
        <v>0</v>
      </c>
      <c r="AA196" s="24">
        <f>IF(ISERROR(Z196*E196/1000),"--",Z196*E196/1000)</f>
        <v>0</v>
      </c>
      <c r="AB196" s="9"/>
      <c r="AC196" s="9"/>
      <c r="AD196" s="24" t="str">
        <f t="shared" si="54"/>
        <v xml:space="preserve">  </v>
      </c>
      <c r="AE196" s="6"/>
      <c r="AF196" s="6"/>
      <c r="AG196" s="12" t="e">
        <f t="shared" si="46"/>
        <v>#DIV/0!</v>
      </c>
      <c r="AH196" s="24" t="str">
        <f t="shared" si="47"/>
        <v xml:space="preserve">  </v>
      </c>
      <c r="AI196" s="12" t="str">
        <f>IF(ISERROR(L196*1000/(2*AE196*578)),"  ",L196*1000/(2*AE196*578))</f>
        <v xml:space="preserve">  </v>
      </c>
      <c r="AJ196" s="9"/>
      <c r="AK196" s="9"/>
      <c r="AL196" s="6" t="str">
        <f t="shared" si="55"/>
        <v xml:space="preserve">  </v>
      </c>
      <c r="AM196" s="6"/>
      <c r="AN196" s="6"/>
      <c r="AO196" s="12" t="e">
        <f t="shared" si="48"/>
        <v>#DIV/0!</v>
      </c>
      <c r="AP196" s="24" t="str">
        <f t="shared" si="49"/>
        <v xml:space="preserve">  </v>
      </c>
      <c r="AQ196" s="12" t="str">
        <f>IF(ISERROR(L196*1000/(2*AM196*578)),"  ",L196*1000/(2*AM196*578))</f>
        <v xml:space="preserve">  </v>
      </c>
      <c r="AR196" s="9"/>
      <c r="AS196" s="20"/>
      <c r="AT196" s="9" t="str">
        <f t="shared" si="56"/>
        <v xml:space="preserve">  </v>
      </c>
      <c r="AU196" s="6"/>
      <c r="AV196" s="6"/>
      <c r="AW196" s="12" t="e">
        <f t="shared" si="50"/>
        <v>#DIV/0!</v>
      </c>
      <c r="AX196" s="12"/>
      <c r="AY196" s="24">
        <v>0</v>
      </c>
      <c r="AZ196" s="16">
        <f t="shared" si="40"/>
        <v>0</v>
      </c>
      <c r="BA196" s="16">
        <f t="shared" si="41"/>
        <v>0</v>
      </c>
      <c r="BB196" s="16">
        <f t="shared" si="53"/>
        <v>0</v>
      </c>
      <c r="BC196" s="15">
        <v>1.5</v>
      </c>
      <c r="BD196" s="16"/>
      <c r="BE196" s="16">
        <f t="shared" si="57"/>
        <v>1.5</v>
      </c>
      <c r="BF196" s="15"/>
      <c r="BG196" s="15"/>
      <c r="BH196" s="15"/>
      <c r="BI196" s="15"/>
      <c r="BJ196" s="6"/>
      <c r="BK196" s="6"/>
      <c r="BL196" s="12" t="e">
        <f t="shared" si="42"/>
        <v>#DIV/0!</v>
      </c>
      <c r="BM196" s="22"/>
      <c r="BN196" s="23">
        <v>0.04</v>
      </c>
      <c r="BO196" s="22">
        <v>5</v>
      </c>
      <c r="BP196" s="23"/>
      <c r="BQ196" s="12"/>
      <c r="BR196" s="14">
        <f>BQ196*BJ196/1000</f>
        <v>0</v>
      </c>
      <c r="BS196" s="12"/>
      <c r="BT196" s="16"/>
      <c r="BU196" s="16"/>
      <c r="BV196" s="9"/>
      <c r="BW196" s="7">
        <v>257.47000000000003</v>
      </c>
      <c r="BX196" s="100">
        <f t="shared" si="51"/>
        <v>214.49999999999818</v>
      </c>
      <c r="BY196" s="19"/>
      <c r="BZ196" s="19"/>
      <c r="CA196" s="19"/>
      <c r="CB196" s="19"/>
      <c r="CC196" s="106">
        <v>8.3333333333333301E-2</v>
      </c>
      <c r="CD196" s="106">
        <f t="shared" si="52"/>
        <v>0</v>
      </c>
      <c r="CE196" s="24">
        <f t="shared" si="58"/>
        <v>0</v>
      </c>
      <c r="CF196" s="110"/>
      <c r="CG196" s="110"/>
    </row>
    <row r="197" spans="2:85">
      <c r="B197" s="64">
        <v>43657</v>
      </c>
      <c r="C197" s="61" t="s">
        <v>33</v>
      </c>
      <c r="D197" s="9">
        <v>26403</v>
      </c>
      <c r="E197" s="10">
        <f t="shared" si="43"/>
        <v>610</v>
      </c>
      <c r="F197" s="11">
        <f t="shared" si="44"/>
        <v>7.0601851851851851</v>
      </c>
      <c r="G197" s="11"/>
      <c r="H197" s="18"/>
      <c r="I197" s="27"/>
      <c r="J197" s="6"/>
      <c r="K197" s="6">
        <f t="shared" si="37"/>
        <v>0</v>
      </c>
      <c r="L197" s="24">
        <f>IF(ISERROR(K197*E197/1000),"--",K197*E197/1000)</f>
        <v>0</v>
      </c>
      <c r="M197" s="24">
        <v>325</v>
      </c>
      <c r="N197" s="12"/>
      <c r="O197" s="13"/>
      <c r="P197" s="9"/>
      <c r="Q197" s="10" t="str">
        <f t="shared" si="38"/>
        <v>--</v>
      </c>
      <c r="R197" s="9"/>
      <c r="S197" s="10" t="str">
        <f t="shared" si="39"/>
        <v>--</v>
      </c>
      <c r="T197" s="9"/>
      <c r="U197" s="10" t="str">
        <f t="shared" si="59"/>
        <v>--</v>
      </c>
      <c r="V197" s="11">
        <v>15</v>
      </c>
      <c r="W197" s="18">
        <v>7.32</v>
      </c>
      <c r="X197" s="22">
        <v>10.6</v>
      </c>
      <c r="Y197" s="6"/>
      <c r="Z197" s="6">
        <f t="shared" si="45"/>
        <v>0</v>
      </c>
      <c r="AA197" s="24">
        <f>IF(ISERROR(Z197*E197/1000),"--",Z197*E197/1000)</f>
        <v>0</v>
      </c>
      <c r="AB197" s="9">
        <v>180</v>
      </c>
      <c r="AC197" s="9">
        <v>200</v>
      </c>
      <c r="AD197" s="24">
        <f t="shared" si="54"/>
        <v>190</v>
      </c>
      <c r="AE197" s="6"/>
      <c r="AF197" s="6"/>
      <c r="AG197" s="12" t="e">
        <f t="shared" si="46"/>
        <v>#DIV/0!</v>
      </c>
      <c r="AH197" s="24" t="str">
        <f t="shared" si="47"/>
        <v xml:space="preserve">  </v>
      </c>
      <c r="AI197" s="12" t="str">
        <f>IF(ISERROR(L197*1000/(2*AE197*578)),"  ",L197*1000/(2*AE197*578))</f>
        <v xml:space="preserve">  </v>
      </c>
      <c r="AJ197" s="9"/>
      <c r="AK197" s="9"/>
      <c r="AL197" s="6" t="str">
        <f t="shared" si="55"/>
        <v xml:space="preserve">  </v>
      </c>
      <c r="AM197" s="6"/>
      <c r="AN197" s="6"/>
      <c r="AO197" s="12" t="e">
        <f t="shared" si="48"/>
        <v>#DIV/0!</v>
      </c>
      <c r="AP197" s="24" t="str">
        <f t="shared" si="49"/>
        <v xml:space="preserve">  </v>
      </c>
      <c r="AQ197" s="12" t="str">
        <f>IF(ISERROR(L197*1000/(2*AM197*578)),"  ",L197*1000/(2*AM197*578))</f>
        <v xml:space="preserve">  </v>
      </c>
      <c r="AR197" s="9"/>
      <c r="AS197" s="20"/>
      <c r="AT197" s="9" t="str">
        <f t="shared" si="56"/>
        <v xml:space="preserve">  </v>
      </c>
      <c r="AU197" s="6"/>
      <c r="AV197" s="6"/>
      <c r="AW197" s="12" t="e">
        <f t="shared" si="50"/>
        <v>#DIV/0!</v>
      </c>
      <c r="AX197" s="12"/>
      <c r="AY197" s="24">
        <v>0</v>
      </c>
      <c r="AZ197" s="16">
        <f t="shared" si="40"/>
        <v>0</v>
      </c>
      <c r="BA197" s="16">
        <f t="shared" si="41"/>
        <v>0</v>
      </c>
      <c r="BB197" s="16">
        <f t="shared" si="53"/>
        <v>0</v>
      </c>
      <c r="BC197" s="15">
        <v>2</v>
      </c>
      <c r="BD197" s="16">
        <v>2</v>
      </c>
      <c r="BE197" s="16">
        <f t="shared" si="57"/>
        <v>2</v>
      </c>
      <c r="BF197" s="15"/>
      <c r="BG197" s="15"/>
      <c r="BH197" s="15"/>
      <c r="BI197" s="15"/>
      <c r="BJ197" s="6"/>
      <c r="BK197" s="6"/>
      <c r="BL197" s="12" t="e">
        <f t="shared" si="42"/>
        <v>#DIV/0!</v>
      </c>
      <c r="BM197" s="22"/>
      <c r="BN197" s="23">
        <v>0.16</v>
      </c>
      <c r="BO197" s="22">
        <v>5</v>
      </c>
      <c r="BP197" s="23"/>
      <c r="BQ197" s="12"/>
      <c r="BR197" s="14">
        <f>BQ197*BJ197/1000</f>
        <v>0</v>
      </c>
      <c r="BS197" s="12"/>
      <c r="BT197" s="16"/>
      <c r="BU197" s="16"/>
      <c r="BV197" s="9"/>
      <c r="BW197" s="7">
        <v>261.76</v>
      </c>
      <c r="BX197" s="100">
        <f t="shared" si="51"/>
        <v>214.00000000000148</v>
      </c>
      <c r="BY197" s="19"/>
      <c r="BZ197" s="19"/>
      <c r="CA197" s="19"/>
      <c r="CB197" s="19"/>
      <c r="CC197" s="106">
        <v>8.3333333333333301E-2</v>
      </c>
      <c r="CD197" s="106">
        <f t="shared" si="52"/>
        <v>0</v>
      </c>
      <c r="CE197" s="24">
        <f t="shared" si="58"/>
        <v>0</v>
      </c>
      <c r="CF197" s="110"/>
      <c r="CG197" s="110"/>
    </row>
    <row r="198" spans="2:85">
      <c r="B198" s="64">
        <v>43658</v>
      </c>
      <c r="C198" s="61" t="s">
        <v>33</v>
      </c>
      <c r="D198" s="9">
        <v>27013</v>
      </c>
      <c r="E198" s="10">
        <f t="shared" si="43"/>
        <v>653</v>
      </c>
      <c r="F198" s="11">
        <f t="shared" si="44"/>
        <v>7.5578703703703702</v>
      </c>
      <c r="G198" s="11"/>
      <c r="H198" s="18">
        <v>7.46</v>
      </c>
      <c r="I198" s="27">
        <v>12.2</v>
      </c>
      <c r="J198" s="6"/>
      <c r="K198" s="6">
        <f t="shared" ref="K198:K242" si="60">J198/2</f>
        <v>0</v>
      </c>
      <c r="L198" s="24">
        <f>IF(ISERROR(K198*E198/1000),"--",K198*E198/1000)</f>
        <v>0</v>
      </c>
      <c r="M198" s="24">
        <v>325</v>
      </c>
      <c r="N198" s="12"/>
      <c r="O198" s="13"/>
      <c r="P198" s="9"/>
      <c r="Q198" s="10" t="str">
        <f t="shared" ref="Q198:Q261" si="61">IF((P199-P198)&lt;=0,"--",P199-P198)</f>
        <v>--</v>
      </c>
      <c r="R198" s="9"/>
      <c r="S198" s="10" t="str">
        <f t="shared" ref="S198:S261" si="62">IF((R199-R198)&lt;=0,"--",R199-R198)</f>
        <v>--</v>
      </c>
      <c r="T198" s="9"/>
      <c r="U198" s="10" t="str">
        <f t="shared" si="59"/>
        <v>--</v>
      </c>
      <c r="V198" s="11">
        <v>10</v>
      </c>
      <c r="W198" s="18">
        <v>7.37</v>
      </c>
      <c r="X198" s="22">
        <v>11.2</v>
      </c>
      <c r="Y198" s="6"/>
      <c r="Z198" s="6">
        <f t="shared" si="45"/>
        <v>0</v>
      </c>
      <c r="AA198" s="24">
        <f>IF(ISERROR(Z198*E198/1000),"--",Z198*E198/1000)</f>
        <v>0</v>
      </c>
      <c r="AB198" s="9">
        <v>85</v>
      </c>
      <c r="AC198" s="9">
        <v>260</v>
      </c>
      <c r="AD198" s="24">
        <f t="shared" si="54"/>
        <v>172.5</v>
      </c>
      <c r="AE198" s="6"/>
      <c r="AF198" s="6"/>
      <c r="AG198" s="12" t="e">
        <f t="shared" si="46"/>
        <v>#DIV/0!</v>
      </c>
      <c r="AH198" s="24" t="str">
        <f t="shared" si="47"/>
        <v xml:space="preserve">  </v>
      </c>
      <c r="AI198" s="12" t="str">
        <f>IF(ISERROR(L198*1000/(2*AE198*578)),"  ",L198*1000/(2*AE198*578))</f>
        <v xml:space="preserve">  </v>
      </c>
      <c r="AJ198" s="9"/>
      <c r="AK198" s="9"/>
      <c r="AL198" s="6" t="str">
        <f t="shared" si="55"/>
        <v xml:space="preserve">  </v>
      </c>
      <c r="AM198" s="6"/>
      <c r="AN198" s="6"/>
      <c r="AO198" s="12" t="e">
        <f t="shared" si="48"/>
        <v>#DIV/0!</v>
      </c>
      <c r="AP198" s="24" t="str">
        <f t="shared" si="49"/>
        <v xml:space="preserve">  </v>
      </c>
      <c r="AQ198" s="12" t="str">
        <f>IF(ISERROR(L198*1000/(2*AM198*578)),"  ",L198*1000/(2*AM198*578))</f>
        <v xml:space="preserve">  </v>
      </c>
      <c r="AR198" s="9"/>
      <c r="AS198" s="9"/>
      <c r="AT198" s="9" t="str">
        <f t="shared" si="56"/>
        <v xml:space="preserve">  </v>
      </c>
      <c r="AU198" s="6"/>
      <c r="AV198" s="6"/>
      <c r="AW198" s="12" t="e">
        <f t="shared" si="50"/>
        <v>#DIV/0!</v>
      </c>
      <c r="AX198" s="12"/>
      <c r="AY198" s="24">
        <v>0</v>
      </c>
      <c r="AZ198" s="16">
        <f t="shared" ref="AZ198:AZ261" si="63">AY198*0.432</f>
        <v>0</v>
      </c>
      <c r="BA198" s="16">
        <f t="shared" ref="BA198:BA261" si="64">AZ198*AU198/1000</f>
        <v>0</v>
      </c>
      <c r="BB198" s="16">
        <f t="shared" si="53"/>
        <v>0</v>
      </c>
      <c r="BC198" s="15">
        <v>2</v>
      </c>
      <c r="BD198" s="16">
        <v>1.5</v>
      </c>
      <c r="BE198" s="16">
        <f t="shared" si="57"/>
        <v>1.75</v>
      </c>
      <c r="BF198" s="15"/>
      <c r="BG198" s="15"/>
      <c r="BH198" s="15"/>
      <c r="BI198" s="15"/>
      <c r="BJ198" s="6"/>
      <c r="BK198" s="6"/>
      <c r="BL198" s="12" t="e">
        <f t="shared" ref="BL198:BL261" si="65">BK198/BJ198</f>
        <v>#DIV/0!</v>
      </c>
      <c r="BM198" s="22"/>
      <c r="BN198" s="23">
        <v>0.28000000000000003</v>
      </c>
      <c r="BO198" s="22">
        <v>5</v>
      </c>
      <c r="BP198" s="23"/>
      <c r="BQ198" s="12"/>
      <c r="BR198" s="14">
        <f>BQ198*BJ198/1000</f>
        <v>0</v>
      </c>
      <c r="BS198" s="12"/>
      <c r="BT198" s="16"/>
      <c r="BU198" s="16"/>
      <c r="BV198" s="9"/>
      <c r="BW198" s="7">
        <v>266.04000000000002</v>
      </c>
      <c r="BX198" s="100">
        <f t="shared" si="51"/>
        <v>214.49999999999818</v>
      </c>
      <c r="BY198" s="19"/>
      <c r="BZ198" s="19"/>
      <c r="CA198" s="19"/>
      <c r="CB198" s="19"/>
      <c r="CC198" s="106">
        <v>8.3333333333333301E-2</v>
      </c>
      <c r="CD198" s="106">
        <f t="shared" si="52"/>
        <v>0</v>
      </c>
      <c r="CE198" s="24">
        <f t="shared" si="58"/>
        <v>0</v>
      </c>
      <c r="CF198" s="110"/>
      <c r="CG198" s="110"/>
    </row>
    <row r="199" spans="2:85">
      <c r="B199" s="64">
        <v>43659</v>
      </c>
      <c r="C199" s="61"/>
      <c r="D199" s="9">
        <v>27666</v>
      </c>
      <c r="E199" s="10">
        <f t="shared" ref="E199:E262" si="66">IF((D200-D199)&lt;=0,"  ",D200-D199)</f>
        <v>653</v>
      </c>
      <c r="F199" s="11">
        <f t="shared" ref="F199:F262" si="67">IF(E199="  ","  ",E199/86.4)</f>
        <v>7.5578703703703702</v>
      </c>
      <c r="G199" s="11"/>
      <c r="H199" s="18"/>
      <c r="I199" s="27"/>
      <c r="J199" s="6"/>
      <c r="K199" s="6">
        <f t="shared" si="60"/>
        <v>0</v>
      </c>
      <c r="L199" s="24">
        <f>IF(ISERROR(K199*E199/1000),"--",K199*E199/1000)</f>
        <v>0</v>
      </c>
      <c r="M199" s="24">
        <v>325</v>
      </c>
      <c r="N199" s="12"/>
      <c r="O199" s="13"/>
      <c r="P199" s="9"/>
      <c r="Q199" s="10" t="str">
        <f t="shared" si="61"/>
        <v>--</v>
      </c>
      <c r="R199" s="9"/>
      <c r="S199" s="10" t="str">
        <f t="shared" si="62"/>
        <v>--</v>
      </c>
      <c r="T199" s="9"/>
      <c r="U199" s="10" t="str">
        <f t="shared" si="59"/>
        <v>--</v>
      </c>
      <c r="V199" s="11"/>
      <c r="W199" s="18"/>
      <c r="X199" s="22"/>
      <c r="Y199" s="6"/>
      <c r="Z199" s="6">
        <f t="shared" ref="Z199:Z262" si="68">Y199/2</f>
        <v>0</v>
      </c>
      <c r="AA199" s="24">
        <f>IF(ISERROR(Z199*E199/1000),"--",Z199*E199/1000)</f>
        <v>0</v>
      </c>
      <c r="AB199" s="9"/>
      <c r="AC199" s="9"/>
      <c r="AD199" s="24" t="str">
        <f t="shared" si="54"/>
        <v xml:space="preserve">  </v>
      </c>
      <c r="AE199" s="6"/>
      <c r="AF199" s="6"/>
      <c r="AG199" s="12" t="e">
        <f t="shared" ref="AG199:AG262" si="69">AF199/AE199</f>
        <v>#DIV/0!</v>
      </c>
      <c r="AH199" s="24" t="str">
        <f t="shared" ref="AH199:AH262" si="70">IF(ISERROR(AD199*1000/AE199),"  ",(AD199*1000/AE199))</f>
        <v xml:space="preserve">  </v>
      </c>
      <c r="AI199" s="12" t="str">
        <f>IF(ISERROR(L199*1000/(2*AE199*578)),"  ",L199*1000/(2*AE199*578))</f>
        <v xml:space="preserve">  </v>
      </c>
      <c r="AJ199" s="9"/>
      <c r="AK199" s="9"/>
      <c r="AL199" s="6" t="str">
        <f t="shared" si="55"/>
        <v xml:space="preserve">  </v>
      </c>
      <c r="AM199" s="6"/>
      <c r="AN199" s="6"/>
      <c r="AO199" s="12" t="e">
        <f t="shared" ref="AO199:AO262" si="71">AN199/AM199</f>
        <v>#DIV/0!</v>
      </c>
      <c r="AP199" s="24" t="str">
        <f t="shared" ref="AP199:AP262" si="72">IF(ISERROR(AL199*1000/AM199),"  ",(AL199*1000/AM199))</f>
        <v xml:space="preserve">  </v>
      </c>
      <c r="AQ199" s="12" t="str">
        <f>IF(ISERROR(L199*1000/(2*AM199*578)),"  ",L199*1000/(2*AM199*578))</f>
        <v xml:space="preserve">  </v>
      </c>
      <c r="AR199" s="9"/>
      <c r="AS199" s="9"/>
      <c r="AT199" s="9" t="str">
        <f t="shared" si="56"/>
        <v xml:space="preserve">  </v>
      </c>
      <c r="AU199" s="6"/>
      <c r="AV199" s="6"/>
      <c r="AW199" s="12" t="e">
        <f t="shared" ref="AW199:AW262" si="73">AV199/AU199</f>
        <v>#DIV/0!</v>
      </c>
      <c r="AX199" s="12"/>
      <c r="AY199" s="24">
        <v>0</v>
      </c>
      <c r="AZ199" s="16">
        <f t="shared" si="63"/>
        <v>0</v>
      </c>
      <c r="BA199" s="16">
        <f t="shared" si="64"/>
        <v>0</v>
      </c>
      <c r="BB199" s="16">
        <f t="shared" si="53"/>
        <v>0</v>
      </c>
      <c r="BC199" s="15"/>
      <c r="BD199" s="16"/>
      <c r="BE199" s="16" t="str">
        <f t="shared" si="57"/>
        <v xml:space="preserve">  </v>
      </c>
      <c r="BF199" s="15"/>
      <c r="BG199" s="15"/>
      <c r="BH199" s="15"/>
      <c r="BI199" s="15"/>
      <c r="BJ199" s="6"/>
      <c r="BK199" s="6"/>
      <c r="BL199" s="12" t="e">
        <f t="shared" si="65"/>
        <v>#DIV/0!</v>
      </c>
      <c r="BM199" s="22"/>
      <c r="BN199" s="23"/>
      <c r="BO199" s="22"/>
      <c r="BP199" s="23"/>
      <c r="BQ199" s="12"/>
      <c r="BR199" s="14">
        <f>BQ199*BJ199/1000</f>
        <v>0</v>
      </c>
      <c r="BS199" s="12"/>
      <c r="BT199" s="16"/>
      <c r="BU199" s="16"/>
      <c r="BV199" s="9"/>
      <c r="BW199" s="7">
        <v>270.33</v>
      </c>
      <c r="BX199" s="100">
        <f t="shared" ref="BX199:BX262" si="74">IF((BW200-BW199)&lt;=0,"--",(BW200-BW199)*50)</f>
        <v>214.00000000000148</v>
      </c>
      <c r="BY199" s="19"/>
      <c r="BZ199" s="19"/>
      <c r="CA199" s="19"/>
      <c r="CB199" s="19"/>
      <c r="CC199" s="106">
        <v>8.3333333333333301E-2</v>
      </c>
      <c r="CD199" s="106">
        <f t="shared" si="52"/>
        <v>0</v>
      </c>
      <c r="CE199" s="24">
        <f t="shared" si="58"/>
        <v>0</v>
      </c>
      <c r="CF199" s="110"/>
      <c r="CG199" s="110"/>
    </row>
    <row r="200" spans="2:85">
      <c r="B200" s="64">
        <v>43660</v>
      </c>
      <c r="C200" s="61"/>
      <c r="D200" s="9">
        <v>28319</v>
      </c>
      <c r="E200" s="10">
        <f t="shared" si="66"/>
        <v>654</v>
      </c>
      <c r="F200" s="11">
        <f t="shared" si="67"/>
        <v>7.5694444444444438</v>
      </c>
      <c r="G200" s="11"/>
      <c r="H200" s="18"/>
      <c r="I200" s="27"/>
      <c r="J200" s="59"/>
      <c r="K200" s="6">
        <f t="shared" si="60"/>
        <v>0</v>
      </c>
      <c r="L200" s="24">
        <f>IF(ISERROR(K200*E200/1000),"--",K200*E200/1000)</f>
        <v>0</v>
      </c>
      <c r="M200" s="24">
        <v>325</v>
      </c>
      <c r="N200" s="12"/>
      <c r="O200" s="13"/>
      <c r="P200" s="9"/>
      <c r="Q200" s="10" t="str">
        <f t="shared" si="61"/>
        <v>--</v>
      </c>
      <c r="R200" s="9"/>
      <c r="S200" s="10" t="str">
        <f t="shared" si="62"/>
        <v>--</v>
      </c>
      <c r="T200" s="9"/>
      <c r="U200" s="10" t="str">
        <f t="shared" si="59"/>
        <v>--</v>
      </c>
      <c r="V200" s="11"/>
      <c r="W200" s="18"/>
      <c r="X200" s="22"/>
      <c r="Y200" s="6"/>
      <c r="Z200" s="6">
        <f t="shared" si="68"/>
        <v>0</v>
      </c>
      <c r="AA200" s="24">
        <f>IF(ISERROR(Z200*E200/1000),"--",Z200*E200/1000)</f>
        <v>0</v>
      </c>
      <c r="AB200" s="9"/>
      <c r="AC200" s="9"/>
      <c r="AD200" s="24" t="str">
        <f t="shared" si="54"/>
        <v xml:space="preserve">  </v>
      </c>
      <c r="AE200" s="6"/>
      <c r="AF200" s="6"/>
      <c r="AG200" s="12" t="e">
        <f t="shared" si="69"/>
        <v>#DIV/0!</v>
      </c>
      <c r="AH200" s="24" t="str">
        <f t="shared" si="70"/>
        <v xml:space="preserve">  </v>
      </c>
      <c r="AI200" s="12" t="str">
        <f>IF(ISERROR(L200*1000/(2*AE200*578)),"  ",L200*1000/(2*AE200*578))</f>
        <v xml:space="preserve">  </v>
      </c>
      <c r="AJ200" s="9"/>
      <c r="AK200" s="9"/>
      <c r="AL200" s="6" t="str">
        <f t="shared" si="55"/>
        <v xml:space="preserve">  </v>
      </c>
      <c r="AM200" s="6"/>
      <c r="AN200" s="6"/>
      <c r="AO200" s="12" t="e">
        <f t="shared" si="71"/>
        <v>#DIV/0!</v>
      </c>
      <c r="AP200" s="24" t="str">
        <f t="shared" si="72"/>
        <v xml:space="preserve">  </v>
      </c>
      <c r="AQ200" s="12" t="str">
        <f>IF(ISERROR(L200*1000/(2*AM200*578)),"  ",L200*1000/(2*AM200*578))</f>
        <v xml:space="preserve">  </v>
      </c>
      <c r="AR200" s="9"/>
      <c r="AS200" s="9"/>
      <c r="AT200" s="9" t="str">
        <f t="shared" si="56"/>
        <v xml:space="preserve">  </v>
      </c>
      <c r="AU200" s="6"/>
      <c r="AV200" s="6"/>
      <c r="AW200" s="12" t="e">
        <f t="shared" si="73"/>
        <v>#DIV/0!</v>
      </c>
      <c r="AX200" s="12"/>
      <c r="AY200" s="24">
        <v>0</v>
      </c>
      <c r="AZ200" s="16">
        <f t="shared" si="63"/>
        <v>0</v>
      </c>
      <c r="BA200" s="16">
        <f t="shared" si="64"/>
        <v>0</v>
      </c>
      <c r="BB200" s="16">
        <f t="shared" si="53"/>
        <v>0</v>
      </c>
      <c r="BC200" s="15"/>
      <c r="BD200" s="16"/>
      <c r="BE200" s="16" t="str">
        <f t="shared" si="57"/>
        <v xml:space="preserve">  </v>
      </c>
      <c r="BF200" s="15"/>
      <c r="BG200" s="15"/>
      <c r="BH200" s="15"/>
      <c r="BI200" s="15"/>
      <c r="BJ200" s="6"/>
      <c r="BK200" s="6"/>
      <c r="BL200" s="12" t="e">
        <f t="shared" si="65"/>
        <v>#DIV/0!</v>
      </c>
      <c r="BM200" s="22"/>
      <c r="BN200" s="23"/>
      <c r="BO200" s="22"/>
      <c r="BP200" s="23"/>
      <c r="BQ200" s="12"/>
      <c r="BR200" s="14">
        <f>BQ200*BJ200/1000</f>
        <v>0</v>
      </c>
      <c r="BS200" s="12"/>
      <c r="BT200" s="16"/>
      <c r="BU200" s="16"/>
      <c r="BV200" s="9"/>
      <c r="BW200" s="7">
        <v>274.61</v>
      </c>
      <c r="BX200" s="100">
        <f t="shared" si="74"/>
        <v>214.49999999999818</v>
      </c>
      <c r="BY200" s="19"/>
      <c r="BZ200" s="19"/>
      <c r="CA200" s="19"/>
      <c r="CB200" s="19"/>
      <c r="CC200" s="106">
        <v>8.3333333333333301E-2</v>
      </c>
      <c r="CD200" s="106">
        <f t="shared" ref="CD200:CD263" si="75">IF(CC201-CC200&lt;0,0,CC201-CC200)</f>
        <v>0</v>
      </c>
      <c r="CE200" s="24">
        <f t="shared" si="58"/>
        <v>0</v>
      </c>
      <c r="CF200" s="110"/>
      <c r="CG200" s="110"/>
    </row>
    <row r="201" spans="2:85">
      <c r="B201" s="64">
        <v>43661</v>
      </c>
      <c r="C201" s="61" t="s">
        <v>33</v>
      </c>
      <c r="D201" s="9">
        <v>28973</v>
      </c>
      <c r="E201" s="10">
        <f t="shared" si="66"/>
        <v>608</v>
      </c>
      <c r="F201" s="11">
        <f t="shared" si="67"/>
        <v>7.0370370370370363</v>
      </c>
      <c r="G201" s="11"/>
      <c r="H201" s="18">
        <v>7.38</v>
      </c>
      <c r="I201" s="27">
        <v>10.6</v>
      </c>
      <c r="J201" s="6"/>
      <c r="K201" s="6">
        <f t="shared" si="60"/>
        <v>0</v>
      </c>
      <c r="L201" s="24">
        <f>IF(ISERROR(K201*E201/1000),"--",K201*E201/1000)</f>
        <v>0</v>
      </c>
      <c r="M201" s="24">
        <v>325</v>
      </c>
      <c r="N201" s="12"/>
      <c r="O201" s="13"/>
      <c r="P201" s="9"/>
      <c r="Q201" s="10" t="str">
        <f t="shared" si="61"/>
        <v>--</v>
      </c>
      <c r="R201" s="9"/>
      <c r="S201" s="10" t="str">
        <f t="shared" si="62"/>
        <v>--</v>
      </c>
      <c r="T201" s="9"/>
      <c r="U201" s="10" t="str">
        <f t="shared" si="59"/>
        <v>--</v>
      </c>
      <c r="V201" s="11">
        <v>15</v>
      </c>
      <c r="W201" s="18">
        <v>7.53</v>
      </c>
      <c r="X201" s="22">
        <v>10</v>
      </c>
      <c r="Y201" s="6"/>
      <c r="Z201" s="6">
        <f t="shared" si="68"/>
        <v>0</v>
      </c>
      <c r="AA201" s="24">
        <f>IF(ISERROR(Z201*E201/1000),"--",Z201*E201/1000)</f>
        <v>0</v>
      </c>
      <c r="AB201" s="9">
        <v>25</v>
      </c>
      <c r="AC201" s="9">
        <v>180</v>
      </c>
      <c r="AD201" s="24">
        <f t="shared" si="54"/>
        <v>102.5</v>
      </c>
      <c r="AE201" s="6"/>
      <c r="AF201" s="6"/>
      <c r="AG201" s="12" t="e">
        <f t="shared" si="69"/>
        <v>#DIV/0!</v>
      </c>
      <c r="AH201" s="24" t="str">
        <f t="shared" si="70"/>
        <v xml:space="preserve">  </v>
      </c>
      <c r="AI201" s="12" t="str">
        <f>IF(ISERROR(L201*1000/(2*AE201*578)),"  ",L201*1000/(2*AE201*578))</f>
        <v xml:space="preserve">  </v>
      </c>
      <c r="AJ201" s="9"/>
      <c r="AK201" s="9"/>
      <c r="AL201" s="6" t="str">
        <f t="shared" si="55"/>
        <v xml:space="preserve">  </v>
      </c>
      <c r="AM201" s="6"/>
      <c r="AN201" s="6"/>
      <c r="AO201" s="12" t="e">
        <f t="shared" si="71"/>
        <v>#DIV/0!</v>
      </c>
      <c r="AP201" s="24" t="str">
        <f t="shared" si="72"/>
        <v xml:space="preserve">  </v>
      </c>
      <c r="AQ201" s="12" t="str">
        <f>IF(ISERROR(L201*1000/(2*AM201*578)),"  ",L201*1000/(2*AM201*578))</f>
        <v xml:space="preserve">  </v>
      </c>
      <c r="AR201" s="9"/>
      <c r="AS201" s="9"/>
      <c r="AT201" s="9" t="str">
        <f t="shared" si="56"/>
        <v xml:space="preserve">  </v>
      </c>
      <c r="AU201" s="6"/>
      <c r="AV201" s="6"/>
      <c r="AW201" s="12" t="e">
        <f t="shared" si="73"/>
        <v>#DIV/0!</v>
      </c>
      <c r="AX201" s="12"/>
      <c r="AY201" s="24">
        <v>0</v>
      </c>
      <c r="AZ201" s="16">
        <f t="shared" si="63"/>
        <v>0</v>
      </c>
      <c r="BA201" s="16">
        <f t="shared" si="64"/>
        <v>0</v>
      </c>
      <c r="BB201" s="16">
        <f t="shared" si="53"/>
        <v>0</v>
      </c>
      <c r="BC201" s="15">
        <v>1.5</v>
      </c>
      <c r="BD201" s="16"/>
      <c r="BE201" s="16">
        <f t="shared" si="57"/>
        <v>1.5</v>
      </c>
      <c r="BF201" s="15"/>
      <c r="BG201" s="15"/>
      <c r="BH201" s="15"/>
      <c r="BI201" s="15"/>
      <c r="BJ201" s="6"/>
      <c r="BK201" s="6"/>
      <c r="BL201" s="12" t="e">
        <f t="shared" si="65"/>
        <v>#DIV/0!</v>
      </c>
      <c r="BM201" s="22"/>
      <c r="BN201" s="23">
        <v>0.12</v>
      </c>
      <c r="BO201" s="22">
        <v>5</v>
      </c>
      <c r="BP201" s="23"/>
      <c r="BQ201" s="12"/>
      <c r="BR201" s="14">
        <f>BQ201*BJ201/1000</f>
        <v>0</v>
      </c>
      <c r="BS201" s="12"/>
      <c r="BT201" s="16"/>
      <c r="BU201" s="16"/>
      <c r="BV201" s="9"/>
      <c r="BW201" s="7">
        <v>278.89999999999998</v>
      </c>
      <c r="BX201" s="100">
        <f t="shared" si="74"/>
        <v>195.00000000000171</v>
      </c>
      <c r="BY201" s="19">
        <v>0.38600000000000001</v>
      </c>
      <c r="BZ201" s="19">
        <v>0.21099999999999999</v>
      </c>
      <c r="CA201" s="19"/>
      <c r="CB201" s="19"/>
      <c r="CC201" s="106">
        <v>8.3333333333333301E-2</v>
      </c>
      <c r="CD201" s="106">
        <f t="shared" si="75"/>
        <v>0</v>
      </c>
      <c r="CE201" s="24">
        <f t="shared" si="58"/>
        <v>0</v>
      </c>
      <c r="CF201" s="110"/>
      <c r="CG201" s="110"/>
    </row>
    <row r="202" spans="2:85">
      <c r="B202" s="64">
        <v>43662</v>
      </c>
      <c r="C202" s="61"/>
      <c r="D202" s="9">
        <v>29581</v>
      </c>
      <c r="E202" s="10">
        <f t="shared" si="66"/>
        <v>607</v>
      </c>
      <c r="F202" s="11">
        <f t="shared" si="67"/>
        <v>7.0254629629629628</v>
      </c>
      <c r="G202" s="11"/>
      <c r="H202" s="18"/>
      <c r="I202" s="27"/>
      <c r="J202" s="6"/>
      <c r="K202" s="6">
        <f t="shared" si="60"/>
        <v>0</v>
      </c>
      <c r="L202" s="24">
        <f>IF(ISERROR(K202*E202/1000),"--",K202*E202/1000)</f>
        <v>0</v>
      </c>
      <c r="M202" s="24">
        <v>325</v>
      </c>
      <c r="N202" s="12"/>
      <c r="O202" s="13"/>
      <c r="P202" s="9"/>
      <c r="Q202" s="10" t="str">
        <f t="shared" si="61"/>
        <v>--</v>
      </c>
      <c r="R202" s="9"/>
      <c r="S202" s="10" t="str">
        <f t="shared" si="62"/>
        <v>--</v>
      </c>
      <c r="T202" s="9"/>
      <c r="U202" s="10" t="str">
        <f t="shared" si="59"/>
        <v>--</v>
      </c>
      <c r="V202" s="11"/>
      <c r="W202" s="18"/>
      <c r="X202" s="22"/>
      <c r="Y202" s="6"/>
      <c r="Z202" s="6">
        <f t="shared" si="68"/>
        <v>0</v>
      </c>
      <c r="AA202" s="24">
        <f>IF(ISERROR(Z202*E202/1000),"--",Z202*E202/1000)</f>
        <v>0</v>
      </c>
      <c r="AB202" s="9"/>
      <c r="AC202" s="9"/>
      <c r="AD202" s="24" t="str">
        <f t="shared" si="54"/>
        <v xml:space="preserve">  </v>
      </c>
      <c r="AE202" s="6"/>
      <c r="AF202" s="6"/>
      <c r="AG202" s="12" t="e">
        <f t="shared" si="69"/>
        <v>#DIV/0!</v>
      </c>
      <c r="AH202" s="24" t="str">
        <f t="shared" si="70"/>
        <v xml:space="preserve">  </v>
      </c>
      <c r="AI202" s="12" t="str">
        <f>IF(ISERROR(L202*1000/(2*AE202*578)),"  ",L202*1000/(2*AE202*578))</f>
        <v xml:space="preserve">  </v>
      </c>
      <c r="AJ202" s="9"/>
      <c r="AK202" s="9"/>
      <c r="AL202" s="6" t="str">
        <f t="shared" si="55"/>
        <v xml:space="preserve">  </v>
      </c>
      <c r="AM202" s="6"/>
      <c r="AN202" s="6"/>
      <c r="AO202" s="12" t="e">
        <f t="shared" si="71"/>
        <v>#DIV/0!</v>
      </c>
      <c r="AP202" s="24" t="str">
        <f t="shared" si="72"/>
        <v xml:space="preserve">  </v>
      </c>
      <c r="AQ202" s="12" t="str">
        <f>IF(ISERROR(L202*1000/(2*AM202*578)),"  ",L202*1000/(2*AM202*578))</f>
        <v xml:space="preserve">  </v>
      </c>
      <c r="AR202" s="9"/>
      <c r="AS202" s="9"/>
      <c r="AT202" s="9" t="str">
        <f t="shared" si="56"/>
        <v xml:space="preserve">  </v>
      </c>
      <c r="AU202" s="6"/>
      <c r="AV202" s="6"/>
      <c r="AW202" s="12" t="e">
        <f t="shared" si="73"/>
        <v>#DIV/0!</v>
      </c>
      <c r="AX202" s="12"/>
      <c r="AY202" s="24">
        <v>0</v>
      </c>
      <c r="AZ202" s="16">
        <f t="shared" si="63"/>
        <v>0</v>
      </c>
      <c r="BA202" s="16">
        <f t="shared" si="64"/>
        <v>0</v>
      </c>
      <c r="BB202" s="16">
        <f t="shared" si="53"/>
        <v>0</v>
      </c>
      <c r="BC202" s="15"/>
      <c r="BD202" s="16"/>
      <c r="BE202" s="16" t="str">
        <f t="shared" si="57"/>
        <v xml:space="preserve">  </v>
      </c>
      <c r="BF202" s="15"/>
      <c r="BG202" s="15"/>
      <c r="BH202" s="15"/>
      <c r="BI202" s="15"/>
      <c r="BJ202" s="6"/>
      <c r="BK202" s="6"/>
      <c r="BL202" s="12" t="e">
        <f t="shared" si="65"/>
        <v>#DIV/0!</v>
      </c>
      <c r="BM202" s="22"/>
      <c r="BN202" s="23"/>
      <c r="BO202" s="22"/>
      <c r="BP202" s="23"/>
      <c r="BQ202" s="12"/>
      <c r="BR202" s="14">
        <f>BQ202*BJ202/1000</f>
        <v>0</v>
      </c>
      <c r="BS202" s="12"/>
      <c r="BT202" s="16"/>
      <c r="BU202" s="16"/>
      <c r="BV202" s="9"/>
      <c r="BW202" s="7">
        <v>282.8</v>
      </c>
      <c r="BX202" s="100">
        <f t="shared" si="74"/>
        <v>200</v>
      </c>
      <c r="BY202" s="19"/>
      <c r="BZ202" s="19"/>
      <c r="CA202" s="19"/>
      <c r="CB202" s="19"/>
      <c r="CC202" s="106">
        <v>8.3333333333333301E-2</v>
      </c>
      <c r="CD202" s="106">
        <f t="shared" si="75"/>
        <v>0</v>
      </c>
      <c r="CE202" s="24">
        <f t="shared" si="58"/>
        <v>0</v>
      </c>
      <c r="CF202" s="110"/>
      <c r="CG202" s="110"/>
    </row>
    <row r="203" spans="2:85">
      <c r="B203" s="64">
        <v>43663</v>
      </c>
      <c r="C203" s="61" t="s">
        <v>34</v>
      </c>
      <c r="D203" s="9">
        <v>30188</v>
      </c>
      <c r="E203" s="10">
        <v>669</v>
      </c>
      <c r="F203" s="11">
        <f t="shared" si="67"/>
        <v>7.7430555555555554</v>
      </c>
      <c r="G203" s="11"/>
      <c r="H203" s="18">
        <v>7.4</v>
      </c>
      <c r="I203" s="27">
        <v>11.8</v>
      </c>
      <c r="J203" s="6"/>
      <c r="K203" s="6">
        <f t="shared" si="60"/>
        <v>0</v>
      </c>
      <c r="L203" s="24">
        <f>IF(ISERROR(K203*E203/1000),"--",K203*E203/1000)</f>
        <v>0</v>
      </c>
      <c r="M203" s="24">
        <v>325</v>
      </c>
      <c r="N203" s="12"/>
      <c r="O203" s="13"/>
      <c r="P203" s="9"/>
      <c r="Q203" s="10" t="str">
        <f t="shared" si="61"/>
        <v>--</v>
      </c>
      <c r="R203" s="9"/>
      <c r="S203" s="10" t="str">
        <f t="shared" si="62"/>
        <v>--</v>
      </c>
      <c r="T203" s="9"/>
      <c r="U203" s="10" t="str">
        <f t="shared" si="59"/>
        <v>--</v>
      </c>
      <c r="V203" s="11"/>
      <c r="W203" s="18">
        <v>7.43</v>
      </c>
      <c r="X203" s="22">
        <v>12.1</v>
      </c>
      <c r="Y203" s="6"/>
      <c r="Z203" s="6">
        <f t="shared" si="68"/>
        <v>0</v>
      </c>
      <c r="AA203" s="24">
        <f>IF(ISERROR(Z203*E203/1000),"--",Z203*E203/1000)</f>
        <v>0</v>
      </c>
      <c r="AB203" s="9">
        <v>180</v>
      </c>
      <c r="AC203" s="9"/>
      <c r="AD203" s="24">
        <f t="shared" si="54"/>
        <v>180</v>
      </c>
      <c r="AE203" s="6"/>
      <c r="AF203" s="6"/>
      <c r="AG203" s="12" t="e">
        <f t="shared" si="69"/>
        <v>#DIV/0!</v>
      </c>
      <c r="AH203" s="24" t="str">
        <f t="shared" si="70"/>
        <v xml:space="preserve">  </v>
      </c>
      <c r="AI203" s="12" t="str">
        <f>IF(ISERROR(L203*1000/(2*AE203*578)),"  ",L203*1000/(2*AE203*578))</f>
        <v xml:space="preserve">  </v>
      </c>
      <c r="AJ203" s="9"/>
      <c r="AK203" s="9"/>
      <c r="AL203" s="6" t="str">
        <f t="shared" si="55"/>
        <v xml:space="preserve">  </v>
      </c>
      <c r="AM203" s="6"/>
      <c r="AN203" s="6"/>
      <c r="AO203" s="12" t="e">
        <f t="shared" si="71"/>
        <v>#DIV/0!</v>
      </c>
      <c r="AP203" s="24" t="str">
        <f t="shared" si="72"/>
        <v xml:space="preserve">  </v>
      </c>
      <c r="AQ203" s="12" t="str">
        <f>IF(ISERROR(L203*1000/(2*AM203*578)),"  ",L203*1000/(2*AM203*578))</f>
        <v xml:space="preserve">  </v>
      </c>
      <c r="AR203" s="9"/>
      <c r="AS203" s="9"/>
      <c r="AT203" s="9" t="str">
        <f t="shared" si="56"/>
        <v xml:space="preserve">  </v>
      </c>
      <c r="AU203" s="6"/>
      <c r="AV203" s="6"/>
      <c r="AW203" s="12" t="e">
        <f t="shared" si="73"/>
        <v>#DIV/0!</v>
      </c>
      <c r="AX203" s="12"/>
      <c r="AY203" s="24">
        <v>0</v>
      </c>
      <c r="AZ203" s="16">
        <f t="shared" si="63"/>
        <v>0</v>
      </c>
      <c r="BA203" s="16">
        <f t="shared" si="64"/>
        <v>0</v>
      </c>
      <c r="BB203" s="16">
        <f t="shared" si="53"/>
        <v>0</v>
      </c>
      <c r="BC203" s="15">
        <v>2</v>
      </c>
      <c r="BD203" s="16"/>
      <c r="BE203" s="16">
        <f t="shared" si="57"/>
        <v>2</v>
      </c>
      <c r="BF203" s="15"/>
      <c r="BG203" s="15"/>
      <c r="BH203" s="15"/>
      <c r="BI203" s="15"/>
      <c r="BJ203" s="6"/>
      <c r="BK203" s="6"/>
      <c r="BL203" s="12" t="e">
        <f t="shared" si="65"/>
        <v>#DIV/0!</v>
      </c>
      <c r="BM203" s="22"/>
      <c r="BN203" s="23">
        <v>0.4</v>
      </c>
      <c r="BO203" s="22">
        <v>5</v>
      </c>
      <c r="BP203" s="23"/>
      <c r="BQ203" s="12"/>
      <c r="BR203" s="14">
        <f>BQ203*BJ203/1000</f>
        <v>0</v>
      </c>
      <c r="BS203" s="12"/>
      <c r="BT203" s="16"/>
      <c r="BU203" s="16"/>
      <c r="BV203" s="9"/>
      <c r="BW203" s="7">
        <v>286.8</v>
      </c>
      <c r="BX203" s="100">
        <f t="shared" si="74"/>
        <v>194.99999999999886</v>
      </c>
      <c r="BY203" s="19"/>
      <c r="BZ203" s="19"/>
      <c r="CA203" s="19"/>
      <c r="CB203" s="19"/>
      <c r="CC203" s="106">
        <v>8.3333333333333301E-2</v>
      </c>
      <c r="CD203" s="106">
        <f t="shared" si="75"/>
        <v>0</v>
      </c>
      <c r="CE203" s="24">
        <f t="shared" si="58"/>
        <v>0</v>
      </c>
      <c r="CF203" s="110"/>
      <c r="CG203" s="110"/>
    </row>
    <row r="204" spans="2:85">
      <c r="B204" s="64">
        <v>43664</v>
      </c>
      <c r="C204" s="61" t="s">
        <v>33</v>
      </c>
      <c r="D204" s="9">
        <v>30178</v>
      </c>
      <c r="E204" s="10">
        <f t="shared" si="66"/>
        <v>730</v>
      </c>
      <c r="F204" s="11">
        <f t="shared" si="67"/>
        <v>8.4490740740740744</v>
      </c>
      <c r="G204" s="11">
        <v>10.63</v>
      </c>
      <c r="H204" s="18">
        <v>6.91</v>
      </c>
      <c r="I204" s="27">
        <v>10.1</v>
      </c>
      <c r="J204" s="6"/>
      <c r="K204" s="6">
        <f t="shared" si="60"/>
        <v>0</v>
      </c>
      <c r="L204" s="24">
        <f>IF(ISERROR(K204*E204/1000),"--",K204*E204/1000)</f>
        <v>0</v>
      </c>
      <c r="M204" s="24">
        <v>325</v>
      </c>
      <c r="N204" s="12"/>
      <c r="O204" s="13"/>
      <c r="P204" s="9"/>
      <c r="Q204" s="10" t="str">
        <f t="shared" si="61"/>
        <v>--</v>
      </c>
      <c r="R204" s="9"/>
      <c r="S204" s="10" t="str">
        <f t="shared" si="62"/>
        <v>--</v>
      </c>
      <c r="T204" s="9"/>
      <c r="U204" s="10" t="str">
        <f t="shared" si="59"/>
        <v>--</v>
      </c>
      <c r="V204" s="11">
        <v>17</v>
      </c>
      <c r="W204" s="18">
        <v>7.31</v>
      </c>
      <c r="X204" s="22">
        <v>9.9</v>
      </c>
      <c r="Y204" s="6"/>
      <c r="Z204" s="6">
        <f t="shared" si="68"/>
        <v>0</v>
      </c>
      <c r="AA204" s="24">
        <f>IF(ISERROR(Z204*E204/1000),"--",Z204*E204/1000)</f>
        <v>0</v>
      </c>
      <c r="AB204" s="9">
        <v>200</v>
      </c>
      <c r="AC204" s="9">
        <v>170</v>
      </c>
      <c r="AD204" s="24">
        <f t="shared" si="54"/>
        <v>185</v>
      </c>
      <c r="AE204" s="6"/>
      <c r="AF204" s="6"/>
      <c r="AG204" s="12" t="e">
        <f t="shared" si="69"/>
        <v>#DIV/0!</v>
      </c>
      <c r="AH204" s="24" t="str">
        <f t="shared" si="70"/>
        <v xml:space="preserve">  </v>
      </c>
      <c r="AI204" s="12" t="str">
        <f>IF(ISERROR(L204*1000/(2*AE204*578)),"  ",L204*1000/(2*AE204*578))</f>
        <v xml:space="preserve">  </v>
      </c>
      <c r="AJ204" s="9"/>
      <c r="AK204" s="9"/>
      <c r="AL204" s="6" t="str">
        <f t="shared" si="55"/>
        <v xml:space="preserve">  </v>
      </c>
      <c r="AM204" s="6"/>
      <c r="AN204" s="6"/>
      <c r="AO204" s="12" t="e">
        <f t="shared" si="71"/>
        <v>#DIV/0!</v>
      </c>
      <c r="AP204" s="24" t="str">
        <f t="shared" si="72"/>
        <v xml:space="preserve">  </v>
      </c>
      <c r="AQ204" s="12" t="str">
        <f>IF(ISERROR(L204*1000/(2*AM204*578)),"  ",L204*1000/(2*AM204*578))</f>
        <v xml:space="preserve">  </v>
      </c>
      <c r="AR204" s="9">
        <v>450</v>
      </c>
      <c r="AS204" s="9"/>
      <c r="AT204" s="9">
        <f t="shared" si="56"/>
        <v>450</v>
      </c>
      <c r="AU204" s="6"/>
      <c r="AV204" s="6"/>
      <c r="AW204" s="12" t="e">
        <f t="shared" si="73"/>
        <v>#DIV/0!</v>
      </c>
      <c r="AX204" s="12"/>
      <c r="AY204" s="24">
        <v>0</v>
      </c>
      <c r="AZ204" s="16">
        <f t="shared" si="63"/>
        <v>0</v>
      </c>
      <c r="BA204" s="16">
        <f t="shared" si="64"/>
        <v>0</v>
      </c>
      <c r="BB204" s="16">
        <f t="shared" si="53"/>
        <v>0</v>
      </c>
      <c r="BC204" s="15">
        <v>1.5</v>
      </c>
      <c r="BD204" s="16"/>
      <c r="BE204" s="16">
        <f t="shared" si="57"/>
        <v>1.5</v>
      </c>
      <c r="BF204" s="15">
        <v>1.5</v>
      </c>
      <c r="BG204" s="15"/>
      <c r="BH204" s="15">
        <v>1.5</v>
      </c>
      <c r="BI204" s="15"/>
      <c r="BJ204" s="6"/>
      <c r="BK204" s="6"/>
      <c r="BL204" s="12" t="e">
        <f t="shared" si="65"/>
        <v>#DIV/0!</v>
      </c>
      <c r="BM204" s="22"/>
      <c r="BN204" s="23">
        <v>0.08</v>
      </c>
      <c r="BO204" s="22">
        <v>5</v>
      </c>
      <c r="BP204" s="23"/>
      <c r="BQ204" s="12"/>
      <c r="BR204" s="14">
        <f>BQ204*BJ204/1000</f>
        <v>0</v>
      </c>
      <c r="BS204" s="12"/>
      <c r="BT204" s="16"/>
      <c r="BU204" s="16"/>
      <c r="BV204" s="9"/>
      <c r="BW204" s="26">
        <v>290.7</v>
      </c>
      <c r="BX204" s="100">
        <f t="shared" si="74"/>
        <v>305.00000000000114</v>
      </c>
      <c r="BY204" s="19">
        <v>0.38600000000000001</v>
      </c>
      <c r="BZ204" s="19">
        <v>0.21099999999999999</v>
      </c>
      <c r="CA204" s="19"/>
      <c r="CB204" s="19"/>
      <c r="CC204" s="106">
        <v>8.3333333333333301E-2</v>
      </c>
      <c r="CD204" s="106">
        <f t="shared" si="75"/>
        <v>0</v>
      </c>
      <c r="CE204" s="24">
        <f t="shared" si="58"/>
        <v>0</v>
      </c>
      <c r="CF204" s="110"/>
      <c r="CG204" s="110"/>
    </row>
    <row r="205" spans="2:85">
      <c r="B205" s="64">
        <v>43665</v>
      </c>
      <c r="C205" s="61" t="s">
        <v>34</v>
      </c>
      <c r="D205" s="9">
        <v>30908</v>
      </c>
      <c r="E205" s="10">
        <f t="shared" si="66"/>
        <v>52</v>
      </c>
      <c r="F205" s="11">
        <f t="shared" si="67"/>
        <v>0.60185185185185186</v>
      </c>
      <c r="G205" s="11"/>
      <c r="H205" s="18">
        <v>6.94</v>
      </c>
      <c r="I205" s="27">
        <v>10.4</v>
      </c>
      <c r="J205" s="6"/>
      <c r="K205" s="6">
        <f t="shared" si="60"/>
        <v>0</v>
      </c>
      <c r="L205" s="24">
        <f>IF(ISERROR(K205*E205/1000),"--",K205*E205/1000)</f>
        <v>0</v>
      </c>
      <c r="M205" s="24">
        <v>325</v>
      </c>
      <c r="N205" s="12"/>
      <c r="O205" s="13"/>
      <c r="P205" s="9"/>
      <c r="Q205" s="10" t="str">
        <f t="shared" si="61"/>
        <v>--</v>
      </c>
      <c r="R205" s="9"/>
      <c r="S205" s="10" t="str">
        <f t="shared" si="62"/>
        <v>--</v>
      </c>
      <c r="T205" s="9"/>
      <c r="U205" s="10" t="str">
        <f t="shared" si="59"/>
        <v>--</v>
      </c>
      <c r="V205" s="11"/>
      <c r="W205" s="18">
        <v>7.42</v>
      </c>
      <c r="X205" s="22">
        <v>10</v>
      </c>
      <c r="Y205" s="6"/>
      <c r="Z205" s="6">
        <f t="shared" si="68"/>
        <v>0</v>
      </c>
      <c r="AA205" s="24">
        <f>IF(ISERROR(Z205*E205/1000),"--",Z205*E205/1000)</f>
        <v>0</v>
      </c>
      <c r="AB205" s="9">
        <v>210</v>
      </c>
      <c r="AC205" s="9">
        <v>200</v>
      </c>
      <c r="AD205" s="24">
        <f t="shared" si="54"/>
        <v>205</v>
      </c>
      <c r="AE205" s="6"/>
      <c r="AF205" s="6"/>
      <c r="AG205" s="12" t="e">
        <f t="shared" si="69"/>
        <v>#DIV/0!</v>
      </c>
      <c r="AH205" s="24" t="str">
        <f t="shared" si="70"/>
        <v xml:space="preserve">  </v>
      </c>
      <c r="AI205" s="12" t="str">
        <f>IF(ISERROR(L205*1000/(2*AE205*578)),"  ",L205*1000/(2*AE205*578))</f>
        <v xml:space="preserve">  </v>
      </c>
      <c r="AJ205" s="9"/>
      <c r="AK205" s="9"/>
      <c r="AL205" s="6" t="str">
        <f t="shared" si="55"/>
        <v xml:space="preserve">  </v>
      </c>
      <c r="AM205" s="6"/>
      <c r="AN205" s="6"/>
      <c r="AO205" s="12" t="e">
        <f t="shared" si="71"/>
        <v>#DIV/0!</v>
      </c>
      <c r="AP205" s="24" t="str">
        <f t="shared" si="72"/>
        <v xml:space="preserve">  </v>
      </c>
      <c r="AQ205" s="12" t="str">
        <f>IF(ISERROR(L205*1000/(2*AM205*578)),"  ",L205*1000/(2*AM205*578))</f>
        <v xml:space="preserve">  </v>
      </c>
      <c r="AR205" s="9">
        <v>120</v>
      </c>
      <c r="AS205" s="9"/>
      <c r="AT205" s="9">
        <f t="shared" si="56"/>
        <v>120</v>
      </c>
      <c r="AU205" s="6"/>
      <c r="AV205" s="6"/>
      <c r="AW205" s="12" t="e">
        <f t="shared" si="73"/>
        <v>#DIV/0!</v>
      </c>
      <c r="AX205" s="12"/>
      <c r="AY205" s="24">
        <v>0</v>
      </c>
      <c r="AZ205" s="16">
        <f t="shared" si="63"/>
        <v>0</v>
      </c>
      <c r="BA205" s="16">
        <f t="shared" si="64"/>
        <v>0</v>
      </c>
      <c r="BB205" s="16">
        <f t="shared" si="53"/>
        <v>0</v>
      </c>
      <c r="BC205" s="15">
        <v>1.5</v>
      </c>
      <c r="BD205" s="16"/>
      <c r="BE205" s="16">
        <f t="shared" si="57"/>
        <v>1.5</v>
      </c>
      <c r="BF205" s="15">
        <v>1.5</v>
      </c>
      <c r="BG205" s="15"/>
      <c r="BH205" s="15">
        <v>1.5</v>
      </c>
      <c r="BI205" s="15"/>
      <c r="BJ205" s="6"/>
      <c r="BK205" s="6"/>
      <c r="BL205" s="12" t="e">
        <f t="shared" si="65"/>
        <v>#DIV/0!</v>
      </c>
      <c r="BM205" s="22"/>
      <c r="BN205" s="23">
        <v>0.16</v>
      </c>
      <c r="BO205" s="22">
        <v>5</v>
      </c>
      <c r="BP205" s="23"/>
      <c r="BQ205" s="12"/>
      <c r="BR205" s="14">
        <f>BQ205*BJ205/1000</f>
        <v>0</v>
      </c>
      <c r="BS205" s="12"/>
      <c r="BT205" s="16"/>
      <c r="BU205" s="16"/>
      <c r="BV205" s="9"/>
      <c r="BW205" s="26">
        <v>296.8</v>
      </c>
      <c r="BX205" s="100">
        <f t="shared" si="74"/>
        <v>150</v>
      </c>
      <c r="BY205" s="19">
        <v>0.38600000000000001</v>
      </c>
      <c r="BZ205" s="19">
        <v>0.21099999999999999</v>
      </c>
      <c r="CA205" s="19"/>
      <c r="CB205" s="19"/>
      <c r="CC205" s="106">
        <v>8.3333333333333301E-2</v>
      </c>
      <c r="CD205" s="106">
        <f t="shared" si="75"/>
        <v>0</v>
      </c>
      <c r="CE205" s="24">
        <f t="shared" si="58"/>
        <v>0</v>
      </c>
      <c r="CF205" s="110"/>
      <c r="CG205" s="110"/>
    </row>
    <row r="206" spans="2:85">
      <c r="B206" s="64">
        <v>43666</v>
      </c>
      <c r="C206" s="61" t="s">
        <v>34</v>
      </c>
      <c r="D206" s="9">
        <v>30960</v>
      </c>
      <c r="E206" s="10">
        <f t="shared" si="66"/>
        <v>52</v>
      </c>
      <c r="F206" s="11">
        <f t="shared" si="67"/>
        <v>0.60185185185185186</v>
      </c>
      <c r="G206" s="11"/>
      <c r="H206" s="18"/>
      <c r="I206" s="27"/>
      <c r="J206" s="6"/>
      <c r="K206" s="6">
        <f t="shared" si="60"/>
        <v>0</v>
      </c>
      <c r="L206" s="24">
        <f>IF(ISERROR(K206*E206/1000),"--",K206*E206/1000)</f>
        <v>0</v>
      </c>
      <c r="M206" s="24">
        <v>325</v>
      </c>
      <c r="N206" s="12"/>
      <c r="O206" s="13"/>
      <c r="P206" s="9"/>
      <c r="Q206" s="10" t="str">
        <f t="shared" si="61"/>
        <v>--</v>
      </c>
      <c r="R206" s="9"/>
      <c r="S206" s="10" t="str">
        <f t="shared" si="62"/>
        <v>--</v>
      </c>
      <c r="T206" s="9"/>
      <c r="U206" s="10" t="str">
        <f t="shared" si="59"/>
        <v>--</v>
      </c>
      <c r="V206" s="11"/>
      <c r="W206" s="18"/>
      <c r="X206" s="22"/>
      <c r="Y206" s="6"/>
      <c r="Z206" s="6">
        <f t="shared" si="68"/>
        <v>0</v>
      </c>
      <c r="AA206" s="24">
        <f>IF(ISERROR(Z206*E206/1000),"--",Z206*E206/1000)</f>
        <v>0</v>
      </c>
      <c r="AB206" s="9"/>
      <c r="AC206" s="9"/>
      <c r="AD206" s="24" t="str">
        <f t="shared" si="54"/>
        <v xml:space="preserve">  </v>
      </c>
      <c r="AE206" s="6"/>
      <c r="AF206" s="6"/>
      <c r="AG206" s="12" t="e">
        <f t="shared" si="69"/>
        <v>#DIV/0!</v>
      </c>
      <c r="AH206" s="24" t="str">
        <f t="shared" si="70"/>
        <v xml:space="preserve">  </v>
      </c>
      <c r="AI206" s="12" t="str">
        <f>IF(ISERROR(L206*1000/(2*AE206*578)),"  ",L206*1000/(2*AE206*578))</f>
        <v xml:space="preserve">  </v>
      </c>
      <c r="AJ206" s="9"/>
      <c r="AK206" s="9"/>
      <c r="AL206" s="6" t="str">
        <f t="shared" si="55"/>
        <v xml:space="preserve">  </v>
      </c>
      <c r="AM206" s="6"/>
      <c r="AN206" s="6"/>
      <c r="AO206" s="12" t="e">
        <f t="shared" si="71"/>
        <v>#DIV/0!</v>
      </c>
      <c r="AP206" s="24" t="str">
        <f t="shared" si="72"/>
        <v xml:space="preserve">  </v>
      </c>
      <c r="AQ206" s="12" t="str">
        <f>IF(ISERROR(L206*1000/(2*AM206*578)),"  ",L206*1000/(2*AM206*578))</f>
        <v xml:space="preserve">  </v>
      </c>
      <c r="AR206" s="9"/>
      <c r="AS206" s="9"/>
      <c r="AT206" s="9" t="str">
        <f t="shared" si="56"/>
        <v xml:space="preserve">  </v>
      </c>
      <c r="AU206" s="6"/>
      <c r="AV206" s="6"/>
      <c r="AW206" s="12" t="e">
        <f t="shared" si="73"/>
        <v>#DIV/0!</v>
      </c>
      <c r="AX206" s="12"/>
      <c r="AY206" s="24">
        <v>0</v>
      </c>
      <c r="AZ206" s="16">
        <f t="shared" si="63"/>
        <v>0</v>
      </c>
      <c r="BA206" s="16">
        <f t="shared" si="64"/>
        <v>0</v>
      </c>
      <c r="BB206" s="16">
        <f t="shared" si="53"/>
        <v>0</v>
      </c>
      <c r="BC206" s="15"/>
      <c r="BD206" s="16"/>
      <c r="BE206" s="16" t="str">
        <f t="shared" si="57"/>
        <v xml:space="preserve">  </v>
      </c>
      <c r="BF206" s="15"/>
      <c r="BG206" s="15"/>
      <c r="BH206" s="15"/>
      <c r="BI206" s="15"/>
      <c r="BJ206" s="6"/>
      <c r="BK206" s="6"/>
      <c r="BL206" s="12" t="e">
        <f t="shared" si="65"/>
        <v>#DIV/0!</v>
      </c>
      <c r="BM206" s="22"/>
      <c r="BN206" s="23"/>
      <c r="BO206" s="22"/>
      <c r="BP206" s="23"/>
      <c r="BQ206" s="12"/>
      <c r="BR206" s="14">
        <f>BQ206*BJ206/1000</f>
        <v>0</v>
      </c>
      <c r="BS206" s="12"/>
      <c r="BT206" s="16"/>
      <c r="BU206" s="16"/>
      <c r="BV206" s="9"/>
      <c r="BW206" s="26">
        <v>299.8</v>
      </c>
      <c r="BX206" s="100">
        <f t="shared" si="74"/>
        <v>182.49999999999886</v>
      </c>
      <c r="BY206" s="19"/>
      <c r="BZ206" s="19"/>
      <c r="CA206" s="19"/>
      <c r="CB206" s="19"/>
      <c r="CC206" s="106">
        <v>8.3333333333333301E-2</v>
      </c>
      <c r="CD206" s="106">
        <f t="shared" si="75"/>
        <v>0</v>
      </c>
      <c r="CE206" s="24">
        <f t="shared" si="58"/>
        <v>0</v>
      </c>
      <c r="CF206" s="110"/>
      <c r="CG206" s="110"/>
    </row>
    <row r="207" spans="2:85">
      <c r="B207" s="64">
        <v>43667</v>
      </c>
      <c r="C207" s="61" t="s">
        <v>34</v>
      </c>
      <c r="D207" s="9">
        <v>31012</v>
      </c>
      <c r="E207" s="10">
        <f t="shared" si="66"/>
        <v>52</v>
      </c>
      <c r="F207" s="11">
        <f t="shared" si="67"/>
        <v>0.60185185185185186</v>
      </c>
      <c r="G207" s="11"/>
      <c r="H207" s="18"/>
      <c r="I207" s="27"/>
      <c r="J207" s="6"/>
      <c r="K207" s="6">
        <f t="shared" si="60"/>
        <v>0</v>
      </c>
      <c r="L207" s="24">
        <f>IF(ISERROR(K207*E207/1000),"--",K207*E207/1000)</f>
        <v>0</v>
      </c>
      <c r="M207" s="24">
        <v>325</v>
      </c>
      <c r="N207" s="12"/>
      <c r="O207" s="13"/>
      <c r="P207" s="9"/>
      <c r="Q207" s="10" t="str">
        <f t="shared" si="61"/>
        <v>--</v>
      </c>
      <c r="R207" s="9"/>
      <c r="S207" s="10" t="str">
        <f t="shared" si="62"/>
        <v>--</v>
      </c>
      <c r="T207" s="9"/>
      <c r="U207" s="10" t="str">
        <f t="shared" si="59"/>
        <v>--</v>
      </c>
      <c r="V207" s="11"/>
      <c r="W207" s="17"/>
      <c r="X207" s="17"/>
      <c r="Y207" s="6"/>
      <c r="Z207" s="6">
        <f t="shared" si="68"/>
        <v>0</v>
      </c>
      <c r="AA207" s="24">
        <f>IF(ISERROR(Z207*E207/1000),"--",Z207*E207/1000)</f>
        <v>0</v>
      </c>
      <c r="AB207" s="9"/>
      <c r="AC207" s="9"/>
      <c r="AD207" s="24" t="str">
        <f t="shared" si="54"/>
        <v xml:space="preserve">  </v>
      </c>
      <c r="AE207" s="6"/>
      <c r="AF207" s="6"/>
      <c r="AG207" s="12" t="e">
        <f t="shared" si="69"/>
        <v>#DIV/0!</v>
      </c>
      <c r="AH207" s="24" t="str">
        <f t="shared" si="70"/>
        <v xml:space="preserve">  </v>
      </c>
      <c r="AI207" s="12" t="str">
        <f>IF(ISERROR(L207*1000/(2*AE207*578)),"  ",L207*1000/(2*AE207*578))</f>
        <v xml:space="preserve">  </v>
      </c>
      <c r="AJ207" s="9"/>
      <c r="AK207" s="9"/>
      <c r="AL207" s="6" t="str">
        <f t="shared" si="55"/>
        <v xml:space="preserve">  </v>
      </c>
      <c r="AM207" s="6"/>
      <c r="AN207" s="6"/>
      <c r="AO207" s="12" t="e">
        <f t="shared" si="71"/>
        <v>#DIV/0!</v>
      </c>
      <c r="AP207" s="24" t="str">
        <f t="shared" si="72"/>
        <v xml:space="preserve">  </v>
      </c>
      <c r="AQ207" s="12" t="str">
        <f>IF(ISERROR(L207*1000/(2*AM207*578)),"  ",L207*1000/(2*AM207*578))</f>
        <v xml:space="preserve">  </v>
      </c>
      <c r="AR207" s="9"/>
      <c r="AS207" s="9"/>
      <c r="AT207" s="9" t="str">
        <f t="shared" si="56"/>
        <v xml:space="preserve">  </v>
      </c>
      <c r="AU207" s="6"/>
      <c r="AV207" s="6"/>
      <c r="AW207" s="12" t="e">
        <f t="shared" si="73"/>
        <v>#DIV/0!</v>
      </c>
      <c r="AX207" s="12"/>
      <c r="AY207" s="24">
        <v>0</v>
      </c>
      <c r="AZ207" s="16">
        <f t="shared" si="63"/>
        <v>0</v>
      </c>
      <c r="BA207" s="16">
        <f t="shared" si="64"/>
        <v>0</v>
      </c>
      <c r="BB207" s="16">
        <f t="shared" si="53"/>
        <v>0</v>
      </c>
      <c r="BC207" s="15"/>
      <c r="BD207" s="16"/>
      <c r="BE207" s="16" t="str">
        <f t="shared" si="57"/>
        <v xml:space="preserve">  </v>
      </c>
      <c r="BF207" s="15"/>
      <c r="BG207" s="15"/>
      <c r="BH207" s="15"/>
      <c r="BI207" s="15"/>
      <c r="BJ207" s="6"/>
      <c r="BK207" s="6"/>
      <c r="BL207" s="12" t="e">
        <f t="shared" si="65"/>
        <v>#DIV/0!</v>
      </c>
      <c r="BM207" s="17"/>
      <c r="BN207" s="17"/>
      <c r="BO207" s="21"/>
      <c r="BP207" s="17"/>
      <c r="BQ207" s="12"/>
      <c r="BR207" s="14">
        <f>BQ207*BJ207/1000</f>
        <v>0</v>
      </c>
      <c r="BS207" s="12"/>
      <c r="BT207" s="16"/>
      <c r="BU207" s="16"/>
      <c r="BV207" s="9"/>
      <c r="BW207" s="26">
        <v>303.45</v>
      </c>
      <c r="BX207" s="100">
        <f t="shared" si="74"/>
        <v>182.50000000000171</v>
      </c>
      <c r="BY207" s="19"/>
      <c r="BZ207" s="19"/>
      <c r="CA207" s="19"/>
      <c r="CB207" s="19"/>
      <c r="CC207" s="106">
        <v>8.3333333333333301E-2</v>
      </c>
      <c r="CD207" s="106">
        <f t="shared" si="75"/>
        <v>0</v>
      </c>
      <c r="CE207" s="24">
        <f t="shared" si="58"/>
        <v>0</v>
      </c>
      <c r="CF207" s="110"/>
      <c r="CG207" s="110"/>
    </row>
    <row r="208" spans="2:85">
      <c r="B208" s="64">
        <v>43668</v>
      </c>
      <c r="C208" s="61" t="s">
        <v>33</v>
      </c>
      <c r="D208" s="9">
        <v>31064</v>
      </c>
      <c r="E208" s="10">
        <f t="shared" si="66"/>
        <v>235</v>
      </c>
      <c r="F208" s="11">
        <f t="shared" si="67"/>
        <v>2.7199074074074074</v>
      </c>
      <c r="G208" s="11">
        <v>10.75</v>
      </c>
      <c r="H208" s="17">
        <v>6.78</v>
      </c>
      <c r="I208" s="21"/>
      <c r="J208" s="6"/>
      <c r="K208" s="6">
        <f t="shared" si="60"/>
        <v>0</v>
      </c>
      <c r="L208" s="24">
        <f>IF(ISERROR(K208*E208/1000),"--",K208*E208/1000)</f>
        <v>0</v>
      </c>
      <c r="M208" s="24">
        <v>325</v>
      </c>
      <c r="N208" s="12"/>
      <c r="O208" s="13"/>
      <c r="P208" s="9"/>
      <c r="Q208" s="10" t="str">
        <f t="shared" si="61"/>
        <v>--</v>
      </c>
      <c r="R208" s="9"/>
      <c r="S208" s="10" t="str">
        <f t="shared" si="62"/>
        <v>--</v>
      </c>
      <c r="T208" s="9"/>
      <c r="U208" s="10" t="str">
        <f t="shared" si="59"/>
        <v>--</v>
      </c>
      <c r="V208" s="11"/>
      <c r="W208" s="17">
        <v>7.27</v>
      </c>
      <c r="X208" s="17">
        <v>8</v>
      </c>
      <c r="Y208" s="6"/>
      <c r="Z208" s="6">
        <f t="shared" si="68"/>
        <v>0</v>
      </c>
      <c r="AA208" s="24">
        <f>IF(ISERROR(Z208*E208/1000),"--",Z208*E208/1000)</f>
        <v>0</v>
      </c>
      <c r="AB208" s="9">
        <v>270</v>
      </c>
      <c r="AC208" s="9"/>
      <c r="AD208" s="24">
        <f t="shared" si="54"/>
        <v>270</v>
      </c>
      <c r="AE208" s="6"/>
      <c r="AF208" s="6"/>
      <c r="AG208" s="12" t="e">
        <f t="shared" si="69"/>
        <v>#DIV/0!</v>
      </c>
      <c r="AH208" s="24" t="str">
        <f t="shared" si="70"/>
        <v xml:space="preserve">  </v>
      </c>
      <c r="AI208" s="12" t="str">
        <f>IF(ISERROR(L208*1000/(2*AE208*578)),"  ",L208*1000/(2*AE208*578))</f>
        <v xml:space="preserve">  </v>
      </c>
      <c r="AJ208" s="9"/>
      <c r="AK208" s="9"/>
      <c r="AL208" s="6" t="str">
        <f t="shared" si="55"/>
        <v xml:space="preserve">  </v>
      </c>
      <c r="AM208" s="6"/>
      <c r="AN208" s="6"/>
      <c r="AO208" s="12" t="e">
        <f t="shared" si="71"/>
        <v>#DIV/0!</v>
      </c>
      <c r="AP208" s="24" t="str">
        <f t="shared" si="72"/>
        <v xml:space="preserve">  </v>
      </c>
      <c r="AQ208" s="12" t="str">
        <f>IF(ISERROR(L208*1000/(2*AM208*578)),"  ",L208*1000/(2*AM208*578))</f>
        <v xml:space="preserve">  </v>
      </c>
      <c r="AR208" s="9">
        <v>270</v>
      </c>
      <c r="AS208" s="9"/>
      <c r="AT208" s="9">
        <f t="shared" si="56"/>
        <v>270</v>
      </c>
      <c r="AU208" s="6"/>
      <c r="AV208" s="6"/>
      <c r="AW208" s="12" t="e">
        <f t="shared" si="73"/>
        <v>#DIV/0!</v>
      </c>
      <c r="AX208" s="12"/>
      <c r="AY208" s="24">
        <v>0</v>
      </c>
      <c r="AZ208" s="16">
        <f t="shared" si="63"/>
        <v>0</v>
      </c>
      <c r="BA208" s="16">
        <f t="shared" si="64"/>
        <v>0</v>
      </c>
      <c r="BB208" s="16">
        <f t="shared" si="53"/>
        <v>0</v>
      </c>
      <c r="BC208" s="15"/>
      <c r="BD208" s="16"/>
      <c r="BE208" s="16" t="str">
        <f t="shared" si="57"/>
        <v xml:space="preserve">  </v>
      </c>
      <c r="BF208" s="15"/>
      <c r="BG208" s="15"/>
      <c r="BH208" s="15"/>
      <c r="BI208" s="15"/>
      <c r="BJ208" s="6"/>
      <c r="BK208" s="6"/>
      <c r="BL208" s="12" t="e">
        <f t="shared" si="65"/>
        <v>#DIV/0!</v>
      </c>
      <c r="BM208" s="17"/>
      <c r="BN208" s="17">
        <v>0.11</v>
      </c>
      <c r="BO208" s="21">
        <v>5</v>
      </c>
      <c r="BP208" s="17"/>
      <c r="BQ208" s="12"/>
      <c r="BR208" s="14">
        <f>BQ208*BJ208/1000</f>
        <v>0</v>
      </c>
      <c r="BS208" s="12"/>
      <c r="BT208" s="16"/>
      <c r="BU208" s="16"/>
      <c r="BV208" s="9"/>
      <c r="BW208" s="26">
        <v>307.10000000000002</v>
      </c>
      <c r="BX208" s="100">
        <f t="shared" si="74"/>
        <v>189.99999999999773</v>
      </c>
      <c r="BY208" s="19">
        <v>0.38600000000000001</v>
      </c>
      <c r="BZ208" s="19">
        <v>0.21099999999999999</v>
      </c>
      <c r="CA208" s="19"/>
      <c r="CB208" s="19"/>
      <c r="CC208" s="106">
        <v>8.3333333333333301E-2</v>
      </c>
      <c r="CD208" s="106">
        <f t="shared" si="75"/>
        <v>0</v>
      </c>
      <c r="CE208" s="24">
        <f t="shared" si="58"/>
        <v>0</v>
      </c>
      <c r="CF208" s="110"/>
      <c r="CG208" s="110"/>
    </row>
    <row r="209" spans="1:85">
      <c r="B209" s="64">
        <v>43669</v>
      </c>
      <c r="C209" s="61" t="s">
        <v>33</v>
      </c>
      <c r="D209" s="9">
        <v>31299</v>
      </c>
      <c r="E209" s="10">
        <f t="shared" si="66"/>
        <v>586</v>
      </c>
      <c r="F209" s="11">
        <f t="shared" si="67"/>
        <v>6.7824074074074066</v>
      </c>
      <c r="G209" s="11">
        <v>10.18</v>
      </c>
      <c r="H209" s="17">
        <v>6.79</v>
      </c>
      <c r="I209" s="21">
        <v>9.3000000000000007</v>
      </c>
      <c r="J209" s="6"/>
      <c r="K209" s="6">
        <f t="shared" si="60"/>
        <v>0</v>
      </c>
      <c r="L209" s="24">
        <f>IF(ISERROR(K209*E209/1000),"--",K209*E209/1000)</f>
        <v>0</v>
      </c>
      <c r="M209" s="24">
        <v>325</v>
      </c>
      <c r="N209" s="12"/>
      <c r="O209" s="13"/>
      <c r="P209" s="9"/>
      <c r="Q209" s="10" t="str">
        <f t="shared" si="61"/>
        <v>--</v>
      </c>
      <c r="R209" s="9"/>
      <c r="S209" s="10" t="str">
        <f t="shared" si="62"/>
        <v>--</v>
      </c>
      <c r="T209" s="9"/>
      <c r="U209" s="10" t="str">
        <f t="shared" si="59"/>
        <v>--</v>
      </c>
      <c r="V209" s="11">
        <v>15</v>
      </c>
      <c r="W209" s="17">
        <v>7.43</v>
      </c>
      <c r="X209" s="17">
        <v>8.4</v>
      </c>
      <c r="Y209" s="6"/>
      <c r="Z209" s="6">
        <f t="shared" si="68"/>
        <v>0</v>
      </c>
      <c r="AA209" s="24">
        <f>IF(ISERROR(Z209*E209/1000),"--",Z209*E209/1000)</f>
        <v>0</v>
      </c>
      <c r="AB209" s="9">
        <v>220</v>
      </c>
      <c r="AC209" s="9">
        <v>200</v>
      </c>
      <c r="AD209" s="24">
        <f t="shared" si="54"/>
        <v>210</v>
      </c>
      <c r="AE209" s="6"/>
      <c r="AF209" s="6"/>
      <c r="AG209" s="12" t="e">
        <f t="shared" si="69"/>
        <v>#DIV/0!</v>
      </c>
      <c r="AH209" s="24" t="str">
        <f t="shared" si="70"/>
        <v xml:space="preserve">  </v>
      </c>
      <c r="AI209" s="12" t="str">
        <f>IF(ISERROR(L209*1000/(2*AE209*578)),"  ",L209*1000/(2*AE209*578))</f>
        <v xml:space="preserve">  </v>
      </c>
      <c r="AJ209" s="9">
        <v>230</v>
      </c>
      <c r="AK209" s="9">
        <v>200</v>
      </c>
      <c r="AL209" s="6">
        <f t="shared" si="55"/>
        <v>215</v>
      </c>
      <c r="AM209" s="6"/>
      <c r="AN209" s="6"/>
      <c r="AO209" s="12" t="e">
        <f t="shared" si="71"/>
        <v>#DIV/0!</v>
      </c>
      <c r="AP209" s="24" t="str">
        <f t="shared" si="72"/>
        <v xml:space="preserve">  </v>
      </c>
      <c r="AQ209" s="12" t="str">
        <f>IF(ISERROR(L209*1000/(2*AM209*578)),"  ",L209*1000/(2*AM209*578))</f>
        <v xml:space="preserve">  </v>
      </c>
      <c r="AR209" s="9">
        <v>600</v>
      </c>
      <c r="AS209" s="9">
        <v>700</v>
      </c>
      <c r="AT209" s="9">
        <f t="shared" si="56"/>
        <v>650</v>
      </c>
      <c r="AU209" s="6"/>
      <c r="AV209" s="6"/>
      <c r="AW209" s="12" t="e">
        <f t="shared" si="73"/>
        <v>#DIV/0!</v>
      </c>
      <c r="AX209" s="12"/>
      <c r="AY209" s="24">
        <v>0</v>
      </c>
      <c r="AZ209" s="16">
        <f t="shared" si="63"/>
        <v>0</v>
      </c>
      <c r="BA209" s="16">
        <f t="shared" si="64"/>
        <v>0</v>
      </c>
      <c r="BB209" s="16">
        <f t="shared" si="53"/>
        <v>0</v>
      </c>
      <c r="BC209" s="15">
        <v>1.5</v>
      </c>
      <c r="BD209" s="16"/>
      <c r="BE209" s="16">
        <f t="shared" si="57"/>
        <v>1.5</v>
      </c>
      <c r="BF209" s="15">
        <v>1.5</v>
      </c>
      <c r="BG209" s="15"/>
      <c r="BH209" s="15">
        <v>1.5</v>
      </c>
      <c r="BI209" s="15"/>
      <c r="BJ209" s="6"/>
      <c r="BK209" s="6"/>
      <c r="BL209" s="12" t="e">
        <f t="shared" si="65"/>
        <v>#DIV/0!</v>
      </c>
      <c r="BM209" s="17"/>
      <c r="BN209" s="17">
        <v>0.25</v>
      </c>
      <c r="BO209" s="21">
        <v>5</v>
      </c>
      <c r="BP209" s="17"/>
      <c r="BQ209" s="12"/>
      <c r="BR209" s="14">
        <f>BQ209*BJ209/1000</f>
        <v>0</v>
      </c>
      <c r="BS209" s="12"/>
      <c r="BT209" s="16"/>
      <c r="BU209" s="16"/>
      <c r="BV209" s="9"/>
      <c r="BW209" s="26">
        <v>310.89999999999998</v>
      </c>
      <c r="BX209" s="100">
        <f t="shared" si="74"/>
        <v>235.00000000000227</v>
      </c>
      <c r="BY209" s="19">
        <v>0.38600000000000001</v>
      </c>
      <c r="BZ209" s="19">
        <v>0.21099999999999999</v>
      </c>
      <c r="CA209" s="19"/>
      <c r="CB209" s="19"/>
      <c r="CC209" s="106">
        <v>8.3333333333333301E-2</v>
      </c>
      <c r="CD209" s="106">
        <f t="shared" si="75"/>
        <v>0</v>
      </c>
      <c r="CE209" s="24">
        <f t="shared" si="58"/>
        <v>0</v>
      </c>
      <c r="CF209" s="110"/>
      <c r="CG209" s="110"/>
    </row>
    <row r="210" spans="1:85">
      <c r="B210" s="64">
        <v>43670</v>
      </c>
      <c r="C210" s="61" t="s">
        <v>33</v>
      </c>
      <c r="D210" s="9">
        <v>31885</v>
      </c>
      <c r="E210" s="10">
        <f t="shared" si="66"/>
        <v>727</v>
      </c>
      <c r="F210" s="11">
        <f t="shared" si="67"/>
        <v>8.4143518518518512</v>
      </c>
      <c r="G210" s="11">
        <v>0</v>
      </c>
      <c r="H210" s="17">
        <v>6.92</v>
      </c>
      <c r="I210" s="21">
        <v>8.8000000000000007</v>
      </c>
      <c r="J210" s="6"/>
      <c r="K210" s="6">
        <f t="shared" si="60"/>
        <v>0</v>
      </c>
      <c r="L210" s="24">
        <f>IF(ISERROR(K210*E210/1000),"--",K210*E210/1000)</f>
        <v>0</v>
      </c>
      <c r="M210" s="24">
        <v>325</v>
      </c>
      <c r="N210" s="12"/>
      <c r="O210" s="13"/>
      <c r="P210" s="9"/>
      <c r="Q210" s="10" t="str">
        <f t="shared" si="61"/>
        <v>--</v>
      </c>
      <c r="R210" s="9"/>
      <c r="S210" s="10" t="str">
        <f t="shared" si="62"/>
        <v>--</v>
      </c>
      <c r="T210" s="9"/>
      <c r="U210" s="10" t="str">
        <f t="shared" si="59"/>
        <v>--</v>
      </c>
      <c r="V210" s="11">
        <v>15</v>
      </c>
      <c r="W210" s="17">
        <v>7.45</v>
      </c>
      <c r="X210" s="17">
        <v>8</v>
      </c>
      <c r="Y210" s="6"/>
      <c r="Z210" s="6">
        <f t="shared" si="68"/>
        <v>0</v>
      </c>
      <c r="AA210" s="24">
        <f>IF(ISERROR(Z210*E210/1000),"--",Z210*E210/1000)</f>
        <v>0</v>
      </c>
      <c r="AB210" s="9">
        <v>240</v>
      </c>
      <c r="AC210" s="9"/>
      <c r="AD210" s="24">
        <f t="shared" si="54"/>
        <v>240</v>
      </c>
      <c r="AE210" s="6"/>
      <c r="AF210" s="6"/>
      <c r="AG210" s="12" t="e">
        <f t="shared" si="69"/>
        <v>#DIV/0!</v>
      </c>
      <c r="AH210" s="24" t="str">
        <f t="shared" si="70"/>
        <v xml:space="preserve">  </v>
      </c>
      <c r="AI210" s="12" t="str">
        <f>IF(ISERROR(L210*1000/(2*AE210*578)),"  ",L210*1000/(2*AE210*578))</f>
        <v xml:space="preserve">  </v>
      </c>
      <c r="AJ210" s="9">
        <v>250</v>
      </c>
      <c r="AK210" s="9"/>
      <c r="AL210" s="6">
        <f t="shared" si="55"/>
        <v>250</v>
      </c>
      <c r="AM210" s="6"/>
      <c r="AN210" s="6"/>
      <c r="AO210" s="12" t="e">
        <f t="shared" si="71"/>
        <v>#DIV/0!</v>
      </c>
      <c r="AP210" s="24" t="str">
        <f t="shared" si="72"/>
        <v xml:space="preserve">  </v>
      </c>
      <c r="AQ210" s="12" t="str">
        <f>IF(ISERROR(L210*1000/(2*AM210*578)),"  ",L210*1000/(2*AM210*578))</f>
        <v xml:space="preserve">  </v>
      </c>
      <c r="AR210" s="9">
        <v>400</v>
      </c>
      <c r="AS210" s="9"/>
      <c r="AT210" s="9">
        <f t="shared" si="56"/>
        <v>400</v>
      </c>
      <c r="AU210" s="6"/>
      <c r="AV210" s="6"/>
      <c r="AW210" s="12" t="e">
        <f t="shared" si="73"/>
        <v>#DIV/0!</v>
      </c>
      <c r="AX210" s="12"/>
      <c r="AY210" s="24">
        <v>0</v>
      </c>
      <c r="AZ210" s="16">
        <f t="shared" si="63"/>
        <v>0</v>
      </c>
      <c r="BA210" s="16">
        <f t="shared" si="64"/>
        <v>0</v>
      </c>
      <c r="BB210" s="16">
        <f t="shared" si="53"/>
        <v>0</v>
      </c>
      <c r="BC210" s="15">
        <v>1.5</v>
      </c>
      <c r="BD210" s="16"/>
      <c r="BE210" s="16">
        <f t="shared" si="57"/>
        <v>1.5</v>
      </c>
      <c r="BF210" s="15">
        <v>1.5</v>
      </c>
      <c r="BG210" s="15"/>
      <c r="BH210" s="15">
        <v>1.5</v>
      </c>
      <c r="BI210" s="15"/>
      <c r="BJ210" s="6"/>
      <c r="BK210" s="6"/>
      <c r="BL210" s="12" t="e">
        <f t="shared" si="65"/>
        <v>#DIV/0!</v>
      </c>
      <c r="BM210" s="17"/>
      <c r="BN210" s="17">
        <v>0.11</v>
      </c>
      <c r="BO210" s="21">
        <v>5</v>
      </c>
      <c r="BP210" s="17"/>
      <c r="BQ210" s="12"/>
      <c r="BR210" s="14">
        <f>BQ210*BJ210/1000</f>
        <v>0</v>
      </c>
      <c r="BS210" s="12"/>
      <c r="BT210" s="16"/>
      <c r="BU210" s="16"/>
      <c r="BV210" s="9"/>
      <c r="BW210" s="26">
        <v>315.60000000000002</v>
      </c>
      <c r="BX210" s="100">
        <f t="shared" si="74"/>
        <v>364.99999999999773</v>
      </c>
      <c r="BY210" s="19">
        <v>0.38600000000000001</v>
      </c>
      <c r="BZ210" s="19">
        <v>0.21099999999999999</v>
      </c>
      <c r="CA210" s="19"/>
      <c r="CB210" s="19"/>
      <c r="CC210" s="106">
        <v>8.3333333333333301E-2</v>
      </c>
      <c r="CD210" s="106">
        <f t="shared" si="75"/>
        <v>0</v>
      </c>
      <c r="CE210" s="24">
        <f t="shared" si="58"/>
        <v>0</v>
      </c>
      <c r="CF210" s="110"/>
      <c r="CG210" s="110"/>
    </row>
    <row r="211" spans="1:85">
      <c r="B211" s="64">
        <v>43671</v>
      </c>
      <c r="C211" s="61" t="s">
        <v>33</v>
      </c>
      <c r="D211" s="9">
        <v>32612</v>
      </c>
      <c r="E211" s="10">
        <f t="shared" si="66"/>
        <v>499</v>
      </c>
      <c r="F211" s="11">
        <f t="shared" si="67"/>
        <v>5.7754629629629628</v>
      </c>
      <c r="G211" s="11"/>
      <c r="H211" s="17">
        <v>7.16</v>
      </c>
      <c r="I211" s="21">
        <v>9.1999999999999993</v>
      </c>
      <c r="J211" s="6"/>
      <c r="K211" s="6">
        <f t="shared" si="60"/>
        <v>0</v>
      </c>
      <c r="L211" s="24">
        <f>IF(ISERROR(K211*E211/1000),"--",K211*E211/1000)</f>
        <v>0</v>
      </c>
      <c r="M211" s="24">
        <v>325</v>
      </c>
      <c r="N211" s="12"/>
      <c r="O211" s="13"/>
      <c r="P211" s="9"/>
      <c r="Q211" s="10" t="str">
        <f t="shared" si="61"/>
        <v>--</v>
      </c>
      <c r="R211" s="9"/>
      <c r="S211" s="10" t="str">
        <f t="shared" si="62"/>
        <v>--</v>
      </c>
      <c r="T211" s="9"/>
      <c r="U211" s="10" t="str">
        <f t="shared" si="59"/>
        <v>--</v>
      </c>
      <c r="V211" s="11">
        <v>15</v>
      </c>
      <c r="W211" s="17">
        <v>7.32</v>
      </c>
      <c r="X211" s="17">
        <v>8.6999999999999993</v>
      </c>
      <c r="Y211" s="6"/>
      <c r="Z211" s="6">
        <f t="shared" si="68"/>
        <v>0</v>
      </c>
      <c r="AA211" s="24">
        <f>IF(ISERROR(Z211*E211/1000),"--",Z211*E211/1000)</f>
        <v>0</v>
      </c>
      <c r="AB211" s="9">
        <v>200</v>
      </c>
      <c r="AC211" s="9">
        <v>210</v>
      </c>
      <c r="AD211" s="24">
        <f t="shared" si="54"/>
        <v>205</v>
      </c>
      <c r="AE211" s="6"/>
      <c r="AF211" s="6"/>
      <c r="AG211" s="12" t="e">
        <f t="shared" si="69"/>
        <v>#DIV/0!</v>
      </c>
      <c r="AH211" s="24" t="str">
        <f t="shared" si="70"/>
        <v xml:space="preserve">  </v>
      </c>
      <c r="AI211" s="12" t="str">
        <f>IF(ISERROR(L211*1000/(2*AE211*578)),"  ",L211*1000/(2*AE211*578))</f>
        <v xml:space="preserve">  </v>
      </c>
      <c r="AJ211" s="9">
        <v>220</v>
      </c>
      <c r="AK211" s="9">
        <v>150</v>
      </c>
      <c r="AL211" s="6">
        <f t="shared" si="55"/>
        <v>185</v>
      </c>
      <c r="AM211" s="6"/>
      <c r="AN211" s="6"/>
      <c r="AO211" s="12" t="e">
        <f t="shared" si="71"/>
        <v>#DIV/0!</v>
      </c>
      <c r="AP211" s="24" t="str">
        <f t="shared" si="72"/>
        <v xml:space="preserve">  </v>
      </c>
      <c r="AQ211" s="12" t="str">
        <f>IF(ISERROR(L211*1000/(2*AM211*578)),"  ",L211*1000/(2*AM211*578))</f>
        <v xml:space="preserve">  </v>
      </c>
      <c r="AR211" s="9">
        <v>110</v>
      </c>
      <c r="AS211" s="9"/>
      <c r="AT211" s="9">
        <f t="shared" si="56"/>
        <v>110</v>
      </c>
      <c r="AU211" s="6"/>
      <c r="AV211" s="6"/>
      <c r="AW211" s="12" t="e">
        <f t="shared" si="73"/>
        <v>#DIV/0!</v>
      </c>
      <c r="AX211" s="12"/>
      <c r="AY211" s="24">
        <v>0</v>
      </c>
      <c r="AZ211" s="16">
        <f t="shared" si="63"/>
        <v>0</v>
      </c>
      <c r="BA211" s="16">
        <f t="shared" si="64"/>
        <v>0</v>
      </c>
      <c r="BB211" s="16">
        <f t="shared" si="53"/>
        <v>0</v>
      </c>
      <c r="BC211" s="15">
        <v>1.5</v>
      </c>
      <c r="BD211" s="16"/>
      <c r="BE211" s="16">
        <f t="shared" si="57"/>
        <v>1.5</v>
      </c>
      <c r="BF211" s="15">
        <v>0.5</v>
      </c>
      <c r="BG211" s="15"/>
      <c r="BH211" s="15">
        <v>0.5</v>
      </c>
      <c r="BI211" s="15"/>
      <c r="BJ211" s="6"/>
      <c r="BK211" s="6"/>
      <c r="BL211" s="12" t="e">
        <f t="shared" si="65"/>
        <v>#DIV/0!</v>
      </c>
      <c r="BM211" s="17"/>
      <c r="BN211" s="17">
        <v>0.16</v>
      </c>
      <c r="BO211" s="21">
        <v>5</v>
      </c>
      <c r="BP211" s="17"/>
      <c r="BQ211" s="12"/>
      <c r="BR211" s="14">
        <f>BQ211*BJ211/1000</f>
        <v>0</v>
      </c>
      <c r="BS211" s="12"/>
      <c r="BT211" s="16"/>
      <c r="BU211" s="16"/>
      <c r="BV211" s="9"/>
      <c r="BW211" s="7">
        <v>322.89999999999998</v>
      </c>
      <c r="BX211" s="100">
        <f t="shared" si="74"/>
        <v>235.00000000000227</v>
      </c>
      <c r="BY211" s="19">
        <v>0.39200000000000002</v>
      </c>
      <c r="BZ211" s="19">
        <v>0.21099999999999999</v>
      </c>
      <c r="CA211" s="19"/>
      <c r="CB211" s="19"/>
      <c r="CC211" s="106">
        <v>8.3333333333333301E-2</v>
      </c>
      <c r="CD211" s="106">
        <f t="shared" si="75"/>
        <v>0</v>
      </c>
      <c r="CE211" s="24">
        <f t="shared" si="58"/>
        <v>0</v>
      </c>
      <c r="CF211" s="110"/>
      <c r="CG211" s="110"/>
    </row>
    <row r="212" spans="1:85">
      <c r="B212" s="64">
        <v>43672</v>
      </c>
      <c r="C212" s="61" t="s">
        <v>33</v>
      </c>
      <c r="D212" s="9">
        <v>33111</v>
      </c>
      <c r="E212" s="10">
        <f t="shared" si="66"/>
        <v>353</v>
      </c>
      <c r="F212" s="11">
        <f t="shared" si="67"/>
        <v>4.0856481481481479</v>
      </c>
      <c r="G212" s="11">
        <v>11.69</v>
      </c>
      <c r="H212" s="17">
        <v>7.19</v>
      </c>
      <c r="I212" s="21">
        <v>10.7</v>
      </c>
      <c r="J212" s="6"/>
      <c r="K212" s="6">
        <f t="shared" si="60"/>
        <v>0</v>
      </c>
      <c r="L212" s="24">
        <f>IF(ISERROR(K212*E212/1000),"--",K212*E212/1000)</f>
        <v>0</v>
      </c>
      <c r="M212" s="24">
        <v>325</v>
      </c>
      <c r="N212" s="12"/>
      <c r="O212" s="13"/>
      <c r="P212" s="9"/>
      <c r="Q212" s="10" t="str">
        <f t="shared" si="61"/>
        <v>--</v>
      </c>
      <c r="R212" s="9"/>
      <c r="S212" s="10" t="str">
        <f t="shared" si="62"/>
        <v>--</v>
      </c>
      <c r="T212" s="9"/>
      <c r="U212" s="10" t="str">
        <f t="shared" si="59"/>
        <v>--</v>
      </c>
      <c r="V212" s="11">
        <v>18</v>
      </c>
      <c r="W212" s="17">
        <v>7.36</v>
      </c>
      <c r="X212" s="17">
        <v>9.4</v>
      </c>
      <c r="Y212" s="6"/>
      <c r="Z212" s="6">
        <f t="shared" si="68"/>
        <v>0</v>
      </c>
      <c r="AA212" s="24">
        <f>IF(ISERROR(Z212*E212/1000),"--",Z212*E212/1000)</f>
        <v>0</v>
      </c>
      <c r="AB212" s="9">
        <v>250</v>
      </c>
      <c r="AC212" s="9">
        <v>240</v>
      </c>
      <c r="AD212" s="24">
        <f t="shared" si="54"/>
        <v>245</v>
      </c>
      <c r="AE212" s="6"/>
      <c r="AF212" s="6"/>
      <c r="AG212" s="12" t="e">
        <f t="shared" si="69"/>
        <v>#DIV/0!</v>
      </c>
      <c r="AH212" s="24" t="str">
        <f t="shared" si="70"/>
        <v xml:space="preserve">  </v>
      </c>
      <c r="AI212" s="12" t="str">
        <f>IF(ISERROR(L212*1000/(2*AE212*578)),"  ",L212*1000/(2*AE212*578))</f>
        <v xml:space="preserve">  </v>
      </c>
      <c r="AJ212" s="9">
        <v>270</v>
      </c>
      <c r="AK212" s="9">
        <v>250</v>
      </c>
      <c r="AL212" s="6">
        <f t="shared" si="55"/>
        <v>260</v>
      </c>
      <c r="AM212" s="6"/>
      <c r="AN212" s="6"/>
      <c r="AO212" s="12" t="e">
        <f t="shared" si="71"/>
        <v>#DIV/0!</v>
      </c>
      <c r="AP212" s="24" t="str">
        <f t="shared" si="72"/>
        <v xml:space="preserve">  </v>
      </c>
      <c r="AQ212" s="12" t="str">
        <f>IF(ISERROR(L212*1000/(2*AM212*578)),"  ",L212*1000/(2*AM212*578))</f>
        <v xml:space="preserve">  </v>
      </c>
      <c r="AR212" s="9">
        <v>800</v>
      </c>
      <c r="AS212" s="9"/>
      <c r="AT212" s="9">
        <f t="shared" si="56"/>
        <v>800</v>
      </c>
      <c r="AU212" s="6"/>
      <c r="AV212" s="6"/>
      <c r="AW212" s="12" t="e">
        <f t="shared" si="73"/>
        <v>#DIV/0!</v>
      </c>
      <c r="AX212" s="12"/>
      <c r="AY212" s="24">
        <v>0</v>
      </c>
      <c r="AZ212" s="16">
        <f t="shared" si="63"/>
        <v>0</v>
      </c>
      <c r="BA212" s="16">
        <f t="shared" si="64"/>
        <v>0</v>
      </c>
      <c r="BB212" s="16">
        <f t="shared" si="53"/>
        <v>0</v>
      </c>
      <c r="BC212" s="15">
        <v>2</v>
      </c>
      <c r="BD212" s="16">
        <v>1.5</v>
      </c>
      <c r="BE212" s="16">
        <f t="shared" si="57"/>
        <v>1.75</v>
      </c>
      <c r="BF212" s="32">
        <v>0.5</v>
      </c>
      <c r="BG212" s="32"/>
      <c r="BH212" s="32">
        <v>0.5</v>
      </c>
      <c r="BI212" s="32"/>
      <c r="BJ212" s="6"/>
      <c r="BK212" s="6"/>
      <c r="BL212" s="12" t="e">
        <f t="shared" si="65"/>
        <v>#DIV/0!</v>
      </c>
      <c r="BM212" s="17"/>
      <c r="BN212" s="17">
        <v>0.23</v>
      </c>
      <c r="BO212" s="21">
        <v>5</v>
      </c>
      <c r="BP212" s="17"/>
      <c r="BQ212" s="12"/>
      <c r="BR212" s="14">
        <f>BQ212*BJ212/1000</f>
        <v>0</v>
      </c>
      <c r="BS212" s="12"/>
      <c r="BT212" s="16"/>
      <c r="BU212" s="16"/>
      <c r="BV212" s="9"/>
      <c r="BW212" s="7">
        <v>327.60000000000002</v>
      </c>
      <c r="BX212" s="100">
        <f t="shared" si="74"/>
        <v>183.74999999999773</v>
      </c>
      <c r="BY212" s="19">
        <v>0.39200000000000002</v>
      </c>
      <c r="BZ212" s="19">
        <v>0.21099999999999999</v>
      </c>
      <c r="CA212" s="19"/>
      <c r="CB212" s="19"/>
      <c r="CC212" s="106">
        <v>8.3333333333333301E-2</v>
      </c>
      <c r="CD212" s="106">
        <f t="shared" si="75"/>
        <v>0</v>
      </c>
      <c r="CE212" s="24">
        <f t="shared" si="58"/>
        <v>0</v>
      </c>
      <c r="CF212" s="110"/>
      <c r="CG212" s="110"/>
    </row>
    <row r="213" spans="1:85">
      <c r="B213" s="64">
        <v>43673</v>
      </c>
      <c r="C213" s="61" t="s">
        <v>33</v>
      </c>
      <c r="D213" s="9">
        <v>33464</v>
      </c>
      <c r="E213" s="10">
        <f t="shared" si="66"/>
        <v>353</v>
      </c>
      <c r="F213" s="11">
        <f t="shared" si="67"/>
        <v>4.0856481481481479</v>
      </c>
      <c r="G213" s="11"/>
      <c r="H213" s="17"/>
      <c r="I213" s="21"/>
      <c r="J213" s="6"/>
      <c r="K213" s="6">
        <f t="shared" si="60"/>
        <v>0</v>
      </c>
      <c r="L213" s="24">
        <f>IF(ISERROR(K213*E213/1000),"--",K213*E213/1000)</f>
        <v>0</v>
      </c>
      <c r="M213" s="24">
        <v>325</v>
      </c>
      <c r="N213" s="12"/>
      <c r="O213" s="13"/>
      <c r="P213" s="9"/>
      <c r="Q213" s="10" t="str">
        <f t="shared" si="61"/>
        <v>--</v>
      </c>
      <c r="R213" s="9"/>
      <c r="S213" s="10" t="str">
        <f t="shared" si="62"/>
        <v>--</v>
      </c>
      <c r="T213" s="9"/>
      <c r="U213" s="10" t="str">
        <f t="shared" si="59"/>
        <v>--</v>
      </c>
      <c r="V213" s="11"/>
      <c r="W213" s="17"/>
      <c r="X213" s="17"/>
      <c r="Y213" s="6"/>
      <c r="Z213" s="6">
        <f t="shared" si="68"/>
        <v>0</v>
      </c>
      <c r="AA213" s="24">
        <f>IF(ISERROR(Z213*E213/1000),"--",Z213*E213/1000)</f>
        <v>0</v>
      </c>
      <c r="AB213" s="9"/>
      <c r="AC213" s="9"/>
      <c r="AD213" s="24" t="str">
        <f t="shared" si="54"/>
        <v xml:space="preserve">  </v>
      </c>
      <c r="AE213" s="6"/>
      <c r="AF213" s="6"/>
      <c r="AG213" s="12" t="e">
        <f t="shared" si="69"/>
        <v>#DIV/0!</v>
      </c>
      <c r="AH213" s="24" t="str">
        <f t="shared" si="70"/>
        <v xml:space="preserve">  </v>
      </c>
      <c r="AI213" s="12" t="str">
        <f>IF(ISERROR(L213*1000/(2*AE213*578)),"  ",L213*1000/(2*AE213*578))</f>
        <v xml:space="preserve">  </v>
      </c>
      <c r="AJ213" s="9"/>
      <c r="AK213" s="9"/>
      <c r="AL213" s="6" t="str">
        <f t="shared" si="55"/>
        <v xml:space="preserve">  </v>
      </c>
      <c r="AM213" s="6"/>
      <c r="AN213" s="6"/>
      <c r="AO213" s="12" t="e">
        <f t="shared" si="71"/>
        <v>#DIV/0!</v>
      </c>
      <c r="AP213" s="24" t="str">
        <f t="shared" si="72"/>
        <v xml:space="preserve">  </v>
      </c>
      <c r="AQ213" s="12" t="str">
        <f>IF(ISERROR(L213*1000/(2*AM213*578)),"  ",L213*1000/(2*AM213*578))</f>
        <v xml:space="preserve">  </v>
      </c>
      <c r="AR213" s="9"/>
      <c r="AS213" s="9"/>
      <c r="AT213" s="9" t="str">
        <f t="shared" si="56"/>
        <v xml:space="preserve">  </v>
      </c>
      <c r="AU213" s="6"/>
      <c r="AV213" s="6"/>
      <c r="AW213" s="12" t="e">
        <f t="shared" si="73"/>
        <v>#DIV/0!</v>
      </c>
      <c r="AX213" s="12"/>
      <c r="AY213" s="24">
        <v>0</v>
      </c>
      <c r="AZ213" s="16">
        <f t="shared" si="63"/>
        <v>0</v>
      </c>
      <c r="BA213" s="16">
        <f t="shared" si="64"/>
        <v>0</v>
      </c>
      <c r="BB213" s="16">
        <f t="shared" ref="BB213:BB276" si="76">AVERAGE(AZ199:AZ213)</f>
        <v>0</v>
      </c>
      <c r="BC213" s="15"/>
      <c r="BD213" s="16"/>
      <c r="BE213" s="16" t="str">
        <f t="shared" si="57"/>
        <v xml:space="preserve">  </v>
      </c>
      <c r="BF213" s="15"/>
      <c r="BG213" s="15"/>
      <c r="BH213" s="15"/>
      <c r="BI213" s="15"/>
      <c r="BJ213" s="6"/>
      <c r="BK213" s="6"/>
      <c r="BL213" s="12" t="e">
        <f t="shared" si="65"/>
        <v>#DIV/0!</v>
      </c>
      <c r="BM213" s="17"/>
      <c r="BN213" s="17"/>
      <c r="BO213" s="21"/>
      <c r="BP213" s="17"/>
      <c r="BQ213" s="12"/>
      <c r="BR213" s="14">
        <f>BQ213*BJ213/1000</f>
        <v>0</v>
      </c>
      <c r="BS213" s="12"/>
      <c r="BT213" s="16"/>
      <c r="BU213" s="16"/>
      <c r="BV213" s="9"/>
      <c r="BW213" s="7">
        <v>331.27499999999998</v>
      </c>
      <c r="BX213" s="100">
        <f t="shared" si="74"/>
        <v>183.5000000000008</v>
      </c>
      <c r="BY213" s="19"/>
      <c r="BZ213" s="19"/>
      <c r="CA213" s="19"/>
      <c r="CB213" s="19"/>
      <c r="CC213" s="106">
        <v>8.3333333333333301E-2</v>
      </c>
      <c r="CD213" s="106">
        <f t="shared" si="75"/>
        <v>0</v>
      </c>
      <c r="CE213" s="24">
        <f t="shared" si="58"/>
        <v>0</v>
      </c>
      <c r="CF213" s="110"/>
      <c r="CG213" s="110"/>
    </row>
    <row r="214" spans="1:85">
      <c r="B214" s="64">
        <v>43674</v>
      </c>
      <c r="C214" s="61" t="s">
        <v>34</v>
      </c>
      <c r="D214" s="9">
        <v>33817</v>
      </c>
      <c r="E214" s="10">
        <f t="shared" si="66"/>
        <v>353</v>
      </c>
      <c r="F214" s="11">
        <f t="shared" si="67"/>
        <v>4.0856481481481479</v>
      </c>
      <c r="G214" s="11"/>
      <c r="H214" s="17"/>
      <c r="I214" s="21"/>
      <c r="J214" s="6"/>
      <c r="K214" s="6">
        <f t="shared" si="60"/>
        <v>0</v>
      </c>
      <c r="L214" s="24">
        <f>IF(ISERROR(K214*E214/1000),"--",K214*E214/1000)</f>
        <v>0</v>
      </c>
      <c r="M214" s="24">
        <v>325</v>
      </c>
      <c r="N214" s="12"/>
      <c r="O214" s="13"/>
      <c r="P214" s="9"/>
      <c r="Q214" s="10" t="str">
        <f t="shared" si="61"/>
        <v>--</v>
      </c>
      <c r="R214" s="9"/>
      <c r="S214" s="10" t="str">
        <f t="shared" si="62"/>
        <v>--</v>
      </c>
      <c r="T214" s="9"/>
      <c r="U214" s="10" t="str">
        <f t="shared" si="59"/>
        <v>--</v>
      </c>
      <c r="V214" s="11"/>
      <c r="W214" s="17"/>
      <c r="X214" s="17"/>
      <c r="Y214" s="6"/>
      <c r="Z214" s="6">
        <f t="shared" si="68"/>
        <v>0</v>
      </c>
      <c r="AA214" s="24">
        <f>IF(ISERROR(Z214*E214/1000),"--",Z214*E214/1000)</f>
        <v>0</v>
      </c>
      <c r="AB214" s="9"/>
      <c r="AC214" s="9"/>
      <c r="AD214" s="24" t="str">
        <f t="shared" si="54"/>
        <v xml:space="preserve">  </v>
      </c>
      <c r="AE214" s="6"/>
      <c r="AF214" s="6"/>
      <c r="AG214" s="12" t="e">
        <f t="shared" si="69"/>
        <v>#DIV/0!</v>
      </c>
      <c r="AH214" s="24" t="str">
        <f t="shared" si="70"/>
        <v xml:space="preserve">  </v>
      </c>
      <c r="AI214" s="12" t="str">
        <f>IF(ISERROR(L214*1000/(2*AE214*578)),"  ",L214*1000/(2*AE214*578))</f>
        <v xml:space="preserve">  </v>
      </c>
      <c r="AJ214" s="9"/>
      <c r="AK214" s="9"/>
      <c r="AL214" s="6" t="str">
        <f t="shared" si="55"/>
        <v xml:space="preserve">  </v>
      </c>
      <c r="AM214" s="6"/>
      <c r="AN214" s="6"/>
      <c r="AO214" s="12" t="e">
        <f t="shared" si="71"/>
        <v>#DIV/0!</v>
      </c>
      <c r="AP214" s="24" t="str">
        <f t="shared" si="72"/>
        <v xml:space="preserve">  </v>
      </c>
      <c r="AQ214" s="12" t="str">
        <f>IF(ISERROR(L214*1000/(2*AM214*578)),"  ",L214*1000/(2*AM214*578))</f>
        <v xml:space="preserve">  </v>
      </c>
      <c r="AR214" s="9"/>
      <c r="AS214" s="9"/>
      <c r="AT214" s="9" t="str">
        <f t="shared" si="56"/>
        <v xml:space="preserve">  </v>
      </c>
      <c r="AU214" s="6"/>
      <c r="AV214" s="6"/>
      <c r="AW214" s="12" t="e">
        <f t="shared" si="73"/>
        <v>#DIV/0!</v>
      </c>
      <c r="AX214" s="12"/>
      <c r="AY214" s="24">
        <v>0</v>
      </c>
      <c r="AZ214" s="16">
        <f t="shared" si="63"/>
        <v>0</v>
      </c>
      <c r="BA214" s="16">
        <f t="shared" si="64"/>
        <v>0</v>
      </c>
      <c r="BB214" s="16">
        <f t="shared" si="76"/>
        <v>0</v>
      </c>
      <c r="BC214" s="15"/>
      <c r="BD214" s="16"/>
      <c r="BE214" s="16" t="str">
        <f t="shared" si="57"/>
        <v xml:space="preserve">  </v>
      </c>
      <c r="BF214" s="15"/>
      <c r="BG214" s="15"/>
      <c r="BH214" s="15"/>
      <c r="BI214" s="15"/>
      <c r="BJ214" s="6"/>
      <c r="BK214" s="6"/>
      <c r="BL214" s="12" t="e">
        <f t="shared" si="65"/>
        <v>#DIV/0!</v>
      </c>
      <c r="BM214" s="17"/>
      <c r="BN214" s="17"/>
      <c r="BO214" s="21"/>
      <c r="BP214" s="17"/>
      <c r="BQ214" s="12"/>
      <c r="BR214" s="14">
        <f>BQ214*BJ214/1000</f>
        <v>0</v>
      </c>
      <c r="BS214" s="12"/>
      <c r="BT214" s="16"/>
      <c r="BU214" s="16"/>
      <c r="BV214" s="9"/>
      <c r="BW214" s="7">
        <v>334.94499999999999</v>
      </c>
      <c r="BX214" s="100">
        <f t="shared" si="74"/>
        <v>183.5000000000008</v>
      </c>
      <c r="BY214" s="19"/>
      <c r="BZ214" s="19"/>
      <c r="CA214" s="19"/>
      <c r="CB214" s="19"/>
      <c r="CC214" s="106">
        <v>8.3333333333333301E-2</v>
      </c>
      <c r="CD214" s="106">
        <f t="shared" si="75"/>
        <v>0</v>
      </c>
      <c r="CE214" s="24">
        <f t="shared" si="58"/>
        <v>0</v>
      </c>
      <c r="CF214" s="110"/>
      <c r="CG214" s="110"/>
    </row>
    <row r="215" spans="1:85">
      <c r="B215" s="64">
        <v>43675</v>
      </c>
      <c r="C215" s="61" t="s">
        <v>34</v>
      </c>
      <c r="D215" s="9">
        <v>34170</v>
      </c>
      <c r="E215" s="10">
        <f t="shared" si="66"/>
        <v>353</v>
      </c>
      <c r="F215" s="11">
        <f t="shared" si="67"/>
        <v>4.0856481481481479</v>
      </c>
      <c r="G215" s="11">
        <v>20.18</v>
      </c>
      <c r="H215" s="18">
        <v>7.15</v>
      </c>
      <c r="I215" s="27">
        <v>10.1</v>
      </c>
      <c r="J215" s="6"/>
      <c r="K215" s="6">
        <f t="shared" si="60"/>
        <v>0</v>
      </c>
      <c r="L215" s="24">
        <f>IF(ISERROR(K215*E215/1000),"--",K215*E215/1000)</f>
        <v>0</v>
      </c>
      <c r="M215" s="24">
        <v>325</v>
      </c>
      <c r="N215" s="12"/>
      <c r="O215" s="13"/>
      <c r="P215" s="9"/>
      <c r="Q215" s="10" t="str">
        <f t="shared" si="61"/>
        <v>--</v>
      </c>
      <c r="R215" s="9"/>
      <c r="S215" s="10" t="str">
        <f t="shared" si="62"/>
        <v>--</v>
      </c>
      <c r="T215" s="9"/>
      <c r="U215" s="10" t="str">
        <f t="shared" si="59"/>
        <v>--</v>
      </c>
      <c r="V215" s="11">
        <v>15</v>
      </c>
      <c r="W215" s="18">
        <v>7.25</v>
      </c>
      <c r="X215" s="22">
        <v>10.1</v>
      </c>
      <c r="Y215" s="6"/>
      <c r="Z215" s="6">
        <f t="shared" si="68"/>
        <v>0</v>
      </c>
      <c r="AA215" s="24">
        <f>IF(ISERROR(Z215*E215/1000),"--",Z215*E215/1000)</f>
        <v>0</v>
      </c>
      <c r="AB215" s="9">
        <v>250</v>
      </c>
      <c r="AC215" s="6">
        <v>230</v>
      </c>
      <c r="AD215" s="24">
        <f t="shared" si="54"/>
        <v>240</v>
      </c>
      <c r="AE215" s="6"/>
      <c r="AF215" s="6"/>
      <c r="AG215" s="12" t="e">
        <f t="shared" si="69"/>
        <v>#DIV/0!</v>
      </c>
      <c r="AH215" s="24" t="str">
        <f t="shared" si="70"/>
        <v xml:space="preserve">  </v>
      </c>
      <c r="AI215" s="12" t="str">
        <f>IF(ISERROR(L215*1000/(2*AE215*578)),"  ",L215*1000/(2*AE215*578))</f>
        <v xml:space="preserve">  </v>
      </c>
      <c r="AJ215" s="6">
        <v>290</v>
      </c>
      <c r="AK215" s="6">
        <v>260</v>
      </c>
      <c r="AL215" s="6">
        <f t="shared" si="55"/>
        <v>275</v>
      </c>
      <c r="AM215" s="6"/>
      <c r="AN215" s="6"/>
      <c r="AO215" s="12" t="e">
        <f t="shared" si="71"/>
        <v>#DIV/0!</v>
      </c>
      <c r="AP215" s="24" t="str">
        <f t="shared" si="72"/>
        <v xml:space="preserve">  </v>
      </c>
      <c r="AQ215" s="12" t="str">
        <f>IF(ISERROR(L215*1000/(2*AM215*578)),"  ",L215*1000/(2*AM215*578))</f>
        <v xml:space="preserve">  </v>
      </c>
      <c r="AR215" s="6">
        <v>400</v>
      </c>
      <c r="AS215" s="9"/>
      <c r="AT215" s="9">
        <f t="shared" si="56"/>
        <v>400</v>
      </c>
      <c r="AU215" s="6"/>
      <c r="AV215" s="6"/>
      <c r="AW215" s="12" t="e">
        <f t="shared" si="73"/>
        <v>#DIV/0!</v>
      </c>
      <c r="AX215" s="12"/>
      <c r="AY215" s="24">
        <v>0</v>
      </c>
      <c r="AZ215" s="16">
        <f t="shared" si="63"/>
        <v>0</v>
      </c>
      <c r="BA215" s="16">
        <f t="shared" si="64"/>
        <v>0</v>
      </c>
      <c r="BB215" s="16">
        <f t="shared" si="76"/>
        <v>0</v>
      </c>
      <c r="BC215" s="15">
        <v>2</v>
      </c>
      <c r="BD215" s="16"/>
      <c r="BE215" s="16">
        <f t="shared" si="57"/>
        <v>2</v>
      </c>
      <c r="BF215" s="15">
        <v>0.5</v>
      </c>
      <c r="BG215" s="15"/>
      <c r="BH215" s="15">
        <v>0.5</v>
      </c>
      <c r="BI215" s="15"/>
      <c r="BJ215" s="6"/>
      <c r="BK215" s="6"/>
      <c r="BL215" s="12" t="e">
        <f t="shared" si="65"/>
        <v>#DIV/0!</v>
      </c>
      <c r="BM215" s="22"/>
      <c r="BN215" s="23"/>
      <c r="BO215" s="22">
        <v>5</v>
      </c>
      <c r="BP215" s="23"/>
      <c r="BQ215" s="12"/>
      <c r="BR215" s="14">
        <f>BQ215*BJ215/1000</f>
        <v>0</v>
      </c>
      <c r="BS215" s="12"/>
      <c r="BT215" s="16"/>
      <c r="BU215" s="16"/>
      <c r="BV215" s="9"/>
      <c r="BW215" s="7">
        <v>338.61500000000001</v>
      </c>
      <c r="BX215" s="100">
        <f t="shared" si="74"/>
        <v>184.25000000000011</v>
      </c>
      <c r="BY215" s="19"/>
      <c r="BZ215" s="19"/>
      <c r="CA215" s="19"/>
      <c r="CB215" s="19"/>
      <c r="CC215" s="106">
        <v>8.3333333333333301E-2</v>
      </c>
      <c r="CD215" s="106">
        <f t="shared" si="75"/>
        <v>0</v>
      </c>
      <c r="CE215" s="24">
        <f t="shared" si="58"/>
        <v>0</v>
      </c>
      <c r="CF215" s="110"/>
      <c r="CG215" s="110"/>
    </row>
    <row r="216" spans="1:85">
      <c r="B216" s="64">
        <v>43676</v>
      </c>
      <c r="C216" s="61" t="s">
        <v>34</v>
      </c>
      <c r="D216" s="9">
        <v>34523</v>
      </c>
      <c r="E216" s="10">
        <f t="shared" si="66"/>
        <v>26</v>
      </c>
      <c r="F216" s="11">
        <f t="shared" si="67"/>
        <v>0.30092592592592593</v>
      </c>
      <c r="G216" s="11">
        <v>15</v>
      </c>
      <c r="H216" s="18">
        <v>0.08</v>
      </c>
      <c r="I216" s="27">
        <v>11.4</v>
      </c>
      <c r="J216" s="6"/>
      <c r="K216" s="6">
        <f t="shared" si="60"/>
        <v>0</v>
      </c>
      <c r="L216" s="24">
        <f>IF(ISERROR(K216*E216/1000),"--",K216*E216/1000)</f>
        <v>0</v>
      </c>
      <c r="M216" s="24">
        <v>325</v>
      </c>
      <c r="N216" s="12"/>
      <c r="O216" s="13"/>
      <c r="P216" s="9"/>
      <c r="Q216" s="10" t="str">
        <f t="shared" si="61"/>
        <v>--</v>
      </c>
      <c r="R216" s="9"/>
      <c r="S216" s="10" t="str">
        <f t="shared" si="62"/>
        <v>--</v>
      </c>
      <c r="T216" s="9"/>
      <c r="U216" s="10" t="str">
        <f t="shared" si="59"/>
        <v>--</v>
      </c>
      <c r="V216" s="11">
        <v>15</v>
      </c>
      <c r="W216" s="18">
        <v>7.23</v>
      </c>
      <c r="X216" s="22">
        <v>11.5</v>
      </c>
      <c r="Y216" s="6"/>
      <c r="Z216" s="6">
        <f t="shared" si="68"/>
        <v>0</v>
      </c>
      <c r="AA216" s="24">
        <f>IF(ISERROR(Z216*E216/1000),"--",Z216*E216/1000)</f>
        <v>0</v>
      </c>
      <c r="AB216" s="9">
        <v>210</v>
      </c>
      <c r="AC216" s="6">
        <v>240</v>
      </c>
      <c r="AD216" s="24">
        <f t="shared" si="54"/>
        <v>225</v>
      </c>
      <c r="AE216" s="6"/>
      <c r="AF216" s="6"/>
      <c r="AG216" s="12" t="e">
        <f t="shared" si="69"/>
        <v>#DIV/0!</v>
      </c>
      <c r="AH216" s="24" t="str">
        <f t="shared" si="70"/>
        <v xml:space="preserve">  </v>
      </c>
      <c r="AI216" s="12" t="str">
        <f>IF(ISERROR(L216*1000/(2*AE216*578)),"  ",L216*1000/(2*AE216*578))</f>
        <v xml:space="preserve">  </v>
      </c>
      <c r="AJ216" s="6">
        <v>220</v>
      </c>
      <c r="AK216" s="6">
        <v>260</v>
      </c>
      <c r="AL216" s="6">
        <f t="shared" si="55"/>
        <v>240</v>
      </c>
      <c r="AM216" s="6"/>
      <c r="AN216" s="6"/>
      <c r="AO216" s="12" t="e">
        <f t="shared" si="71"/>
        <v>#DIV/0!</v>
      </c>
      <c r="AP216" s="24" t="str">
        <f t="shared" si="72"/>
        <v xml:space="preserve">  </v>
      </c>
      <c r="AQ216" s="12" t="str">
        <f>IF(ISERROR(L216*1000/(2*AM216*578)),"  ",L216*1000/(2*AM216*578))</f>
        <v xml:space="preserve">  </v>
      </c>
      <c r="AR216" s="6">
        <v>450</v>
      </c>
      <c r="AS216" s="9"/>
      <c r="AT216" s="9">
        <f t="shared" si="56"/>
        <v>450</v>
      </c>
      <c r="AU216" s="6"/>
      <c r="AV216" s="6"/>
      <c r="AW216" s="12" t="e">
        <f t="shared" si="73"/>
        <v>#DIV/0!</v>
      </c>
      <c r="AX216" s="12"/>
      <c r="AY216" s="24">
        <v>0</v>
      </c>
      <c r="AZ216" s="16">
        <f t="shared" si="63"/>
        <v>0</v>
      </c>
      <c r="BA216" s="16">
        <f t="shared" si="64"/>
        <v>0</v>
      </c>
      <c r="BB216" s="16">
        <f t="shared" si="76"/>
        <v>0</v>
      </c>
      <c r="BC216" s="15">
        <v>2</v>
      </c>
      <c r="BD216" s="16"/>
      <c r="BE216" s="16">
        <f t="shared" si="57"/>
        <v>2</v>
      </c>
      <c r="BF216" s="15">
        <v>0.5</v>
      </c>
      <c r="BG216" s="15"/>
      <c r="BH216" s="15">
        <v>0.5</v>
      </c>
      <c r="BI216" s="15"/>
      <c r="BJ216" s="6"/>
      <c r="BK216" s="6"/>
      <c r="BL216" s="12" t="e">
        <f t="shared" si="65"/>
        <v>#DIV/0!</v>
      </c>
      <c r="BM216" s="22"/>
      <c r="BN216" s="23">
        <v>0.18</v>
      </c>
      <c r="BO216" s="22">
        <v>5</v>
      </c>
      <c r="BP216" s="23"/>
      <c r="BQ216" s="12"/>
      <c r="BR216" s="14">
        <f>BQ216*BJ216/1000</f>
        <v>0</v>
      </c>
      <c r="BS216" s="12"/>
      <c r="BT216" s="16"/>
      <c r="BU216" s="16"/>
      <c r="BV216" s="9"/>
      <c r="BW216" s="7">
        <v>342.3</v>
      </c>
      <c r="BX216" s="100">
        <f t="shared" si="74"/>
        <v>229.99999999999829</v>
      </c>
      <c r="BY216" s="19">
        <v>0.39200000000000002</v>
      </c>
      <c r="BZ216" s="19">
        <v>0.21099999999999999</v>
      </c>
      <c r="CA216" s="19"/>
      <c r="CB216" s="19"/>
      <c r="CC216" s="106">
        <v>8.3333333333333301E-2</v>
      </c>
      <c r="CD216" s="106">
        <f t="shared" si="75"/>
        <v>0</v>
      </c>
      <c r="CE216" s="24">
        <f t="shared" si="58"/>
        <v>0</v>
      </c>
      <c r="CF216" s="110"/>
      <c r="CG216" s="110"/>
    </row>
    <row r="217" spans="1:85">
      <c r="B217" s="64">
        <v>43677</v>
      </c>
      <c r="C217" s="61" t="s">
        <v>33</v>
      </c>
      <c r="D217" s="9">
        <v>34549</v>
      </c>
      <c r="E217" s="10">
        <f t="shared" si="66"/>
        <v>386</v>
      </c>
      <c r="F217" s="11">
        <f t="shared" si="67"/>
        <v>4.4675925925925926</v>
      </c>
      <c r="G217" s="11"/>
      <c r="H217" s="18">
        <v>6.8</v>
      </c>
      <c r="I217" s="27">
        <v>10.5</v>
      </c>
      <c r="J217" s="6"/>
      <c r="K217" s="6">
        <f t="shared" si="60"/>
        <v>0</v>
      </c>
      <c r="L217" s="24">
        <f>IF(ISERROR(K217*E217/1000),"--",K217*E217/1000)</f>
        <v>0</v>
      </c>
      <c r="M217" s="24">
        <v>325</v>
      </c>
      <c r="N217" s="12"/>
      <c r="O217" s="13"/>
      <c r="P217" s="9"/>
      <c r="Q217" s="10" t="str">
        <f t="shared" si="61"/>
        <v>--</v>
      </c>
      <c r="R217" s="9"/>
      <c r="S217" s="10" t="str">
        <f t="shared" si="62"/>
        <v>--</v>
      </c>
      <c r="T217" s="9"/>
      <c r="U217" s="10" t="str">
        <f t="shared" si="59"/>
        <v>--</v>
      </c>
      <c r="V217" s="11">
        <v>15</v>
      </c>
      <c r="W217" s="18">
        <v>7.02</v>
      </c>
      <c r="X217" s="22">
        <v>10.8</v>
      </c>
      <c r="Y217" s="6"/>
      <c r="Z217" s="6">
        <f t="shared" si="68"/>
        <v>0</v>
      </c>
      <c r="AA217" s="24">
        <f>IF(ISERROR(Z217*E217/1000),"--",Z217*E217/1000)</f>
        <v>0</v>
      </c>
      <c r="AB217" s="9">
        <v>260</v>
      </c>
      <c r="AC217" s="6">
        <v>250</v>
      </c>
      <c r="AD217" s="24">
        <f t="shared" ref="AD217:AD280" si="77">IF(ISERROR(AVERAGE(AB217:AC217)),"  ",AVERAGE(AB217:AC217))</f>
        <v>255</v>
      </c>
      <c r="AE217" s="6"/>
      <c r="AF217" s="6"/>
      <c r="AG217" s="12" t="e">
        <f t="shared" si="69"/>
        <v>#DIV/0!</v>
      </c>
      <c r="AH217" s="24" t="str">
        <f t="shared" si="70"/>
        <v xml:space="preserve">  </v>
      </c>
      <c r="AI217" s="12" t="str">
        <f>IF(ISERROR(L217*1000/(2*AE217*578)),"  ",L217*1000/(2*AE217*578))</f>
        <v xml:space="preserve">  </v>
      </c>
      <c r="AJ217" s="6">
        <v>290</v>
      </c>
      <c r="AK217" s="6">
        <v>270</v>
      </c>
      <c r="AL217" s="6">
        <f t="shared" ref="AL217:AL280" si="78">IF(ISERROR(AVERAGE(AJ217:AK217)),"  ",AVERAGE(AJ217:AK217))</f>
        <v>280</v>
      </c>
      <c r="AM217" s="6"/>
      <c r="AN217" s="6"/>
      <c r="AO217" s="12" t="e">
        <f t="shared" si="71"/>
        <v>#DIV/0!</v>
      </c>
      <c r="AP217" s="24" t="str">
        <f t="shared" si="72"/>
        <v xml:space="preserve">  </v>
      </c>
      <c r="AQ217" s="12" t="str">
        <f>IF(ISERROR(L217*1000/(2*AM217*578)),"  ",L217*1000/(2*AM217*578))</f>
        <v xml:space="preserve">  </v>
      </c>
      <c r="AR217" s="6">
        <v>500</v>
      </c>
      <c r="AS217" s="9"/>
      <c r="AT217" s="9">
        <f t="shared" ref="AT217:AT280" si="79">IF(ISERROR(AVERAGE(AR217:AS217)),"  ",AVERAGE(AR217:AS217))</f>
        <v>500</v>
      </c>
      <c r="AU217" s="6"/>
      <c r="AV217" s="6"/>
      <c r="AW217" s="12" t="e">
        <f t="shared" si="73"/>
        <v>#DIV/0!</v>
      </c>
      <c r="AX217" s="12"/>
      <c r="AY217" s="24">
        <v>0</v>
      </c>
      <c r="AZ217" s="16">
        <f t="shared" si="63"/>
        <v>0</v>
      </c>
      <c r="BA217" s="16">
        <f t="shared" si="64"/>
        <v>0</v>
      </c>
      <c r="BB217" s="16">
        <f t="shared" si="76"/>
        <v>0</v>
      </c>
      <c r="BC217" s="15">
        <v>0.5</v>
      </c>
      <c r="BD217" s="16"/>
      <c r="BE217" s="16">
        <f t="shared" ref="BE217:BE280" si="80">IF(ISERROR(AVERAGE(BC217:BD217)),"  ",AVERAGE(BC217:BD217))</f>
        <v>0.5</v>
      </c>
      <c r="BF217" s="15">
        <v>0.5</v>
      </c>
      <c r="BG217" s="15"/>
      <c r="BH217" s="15">
        <v>0.5</v>
      </c>
      <c r="BI217" s="15"/>
      <c r="BJ217" s="6"/>
      <c r="BK217" s="6"/>
      <c r="BL217" s="12" t="e">
        <f t="shared" si="65"/>
        <v>#DIV/0!</v>
      </c>
      <c r="BM217" s="22"/>
      <c r="BN217" s="23">
        <v>0.16</v>
      </c>
      <c r="BO217" s="22">
        <v>5</v>
      </c>
      <c r="BP217" s="23"/>
      <c r="BQ217" s="12"/>
      <c r="BR217" s="14">
        <f>BQ217*BJ217/1000</f>
        <v>0</v>
      </c>
      <c r="BS217" s="12"/>
      <c r="BT217" s="16"/>
      <c r="BU217" s="16"/>
      <c r="BV217" s="14"/>
      <c r="BW217" s="7">
        <v>346.9</v>
      </c>
      <c r="BX217" s="100">
        <f t="shared" si="74"/>
        <v>240.00000000000057</v>
      </c>
      <c r="BY217" s="19">
        <v>0.39200000000000002</v>
      </c>
      <c r="BZ217" s="19">
        <v>0.21099999999999999</v>
      </c>
      <c r="CA217" s="19"/>
      <c r="CB217" s="19"/>
      <c r="CC217" s="106">
        <v>8.3333333333333301E-2</v>
      </c>
      <c r="CD217" s="106">
        <f t="shared" si="75"/>
        <v>0</v>
      </c>
      <c r="CE217" s="24">
        <f t="shared" si="58"/>
        <v>0</v>
      </c>
      <c r="CF217" s="110"/>
      <c r="CG217" s="110"/>
    </row>
    <row r="218" spans="1:85">
      <c r="B218" s="64">
        <v>43678</v>
      </c>
      <c r="C218" s="61" t="s">
        <v>34</v>
      </c>
      <c r="D218" s="9">
        <v>34935</v>
      </c>
      <c r="E218" s="10">
        <f t="shared" si="66"/>
        <v>496</v>
      </c>
      <c r="F218" s="11">
        <f t="shared" si="67"/>
        <v>5.7407407407407405</v>
      </c>
      <c r="G218" s="11">
        <v>2.08</v>
      </c>
      <c r="H218" s="18">
        <v>6.84</v>
      </c>
      <c r="I218" s="27">
        <v>10.7</v>
      </c>
      <c r="J218" s="6"/>
      <c r="K218" s="6">
        <f t="shared" si="60"/>
        <v>0</v>
      </c>
      <c r="L218" s="24">
        <f>IF(ISERROR(K218*E218/1000),"--",K218*E218/1000)</f>
        <v>0</v>
      </c>
      <c r="M218" s="24">
        <v>325</v>
      </c>
      <c r="N218" s="12"/>
      <c r="O218" s="13"/>
      <c r="P218" s="14"/>
      <c r="Q218" s="10" t="str">
        <f t="shared" si="61"/>
        <v>--</v>
      </c>
      <c r="R218" s="9"/>
      <c r="S218" s="10" t="str">
        <f t="shared" si="62"/>
        <v>--</v>
      </c>
      <c r="T218" s="9"/>
      <c r="U218" s="10" t="str">
        <f t="shared" si="59"/>
        <v>--</v>
      </c>
      <c r="V218" s="11">
        <v>10</v>
      </c>
      <c r="W218" s="18">
        <v>6.9</v>
      </c>
      <c r="X218" s="22">
        <v>10.5</v>
      </c>
      <c r="Y218" s="6"/>
      <c r="Z218" s="6">
        <f t="shared" si="68"/>
        <v>0</v>
      </c>
      <c r="AA218" s="24">
        <f>IF(ISERROR(Z218*E218/1000),"--",Z218*E218/1000)</f>
        <v>0</v>
      </c>
      <c r="AB218" s="9">
        <v>230</v>
      </c>
      <c r="AC218" s="6">
        <v>240</v>
      </c>
      <c r="AD218" s="24">
        <f t="shared" si="77"/>
        <v>235</v>
      </c>
      <c r="AE218" s="6"/>
      <c r="AF218" s="6"/>
      <c r="AG218" s="12" t="e">
        <f t="shared" si="69"/>
        <v>#DIV/0!</v>
      </c>
      <c r="AH218" s="24" t="str">
        <f t="shared" si="70"/>
        <v xml:space="preserve">  </v>
      </c>
      <c r="AI218" s="12" t="str">
        <f>IF(ISERROR(L218*1000/(2*AE218*578)),"  ",L218*1000/(2*AE218*578))</f>
        <v xml:space="preserve">  </v>
      </c>
      <c r="AJ218" s="6">
        <v>250</v>
      </c>
      <c r="AK218" s="6">
        <v>290</v>
      </c>
      <c r="AL218" s="6">
        <f t="shared" si="78"/>
        <v>270</v>
      </c>
      <c r="AM218" s="6"/>
      <c r="AN218" s="6"/>
      <c r="AO218" s="12" t="e">
        <f t="shared" si="71"/>
        <v>#DIV/0!</v>
      </c>
      <c r="AP218" s="24" t="str">
        <f t="shared" si="72"/>
        <v xml:space="preserve">  </v>
      </c>
      <c r="AQ218" s="12" t="str">
        <f>IF(ISERROR(L218*1000/(2*AM218*578)),"  ",L218*1000/(2*AM218*578))</f>
        <v xml:space="preserve">  </v>
      </c>
      <c r="AR218" s="6">
        <v>600</v>
      </c>
      <c r="AS218" s="9"/>
      <c r="AT218" s="9">
        <f t="shared" si="79"/>
        <v>600</v>
      </c>
      <c r="AU218" s="6"/>
      <c r="AV218" s="6"/>
      <c r="AW218" s="12" t="e">
        <f t="shared" si="73"/>
        <v>#DIV/0!</v>
      </c>
      <c r="AX218" s="12"/>
      <c r="AY218" s="24">
        <v>0</v>
      </c>
      <c r="AZ218" s="16">
        <f t="shared" si="63"/>
        <v>0</v>
      </c>
      <c r="BA218" s="16">
        <f t="shared" si="64"/>
        <v>0</v>
      </c>
      <c r="BB218" s="16">
        <f t="shared" si="76"/>
        <v>0</v>
      </c>
      <c r="BC218" s="15">
        <v>0.5</v>
      </c>
      <c r="BD218" s="16"/>
      <c r="BE218" s="16">
        <f t="shared" si="80"/>
        <v>0.5</v>
      </c>
      <c r="BF218" s="15">
        <v>0.5</v>
      </c>
      <c r="BG218" s="15"/>
      <c r="BH218" s="15">
        <v>0.5</v>
      </c>
      <c r="BI218" s="15"/>
      <c r="BJ218" s="6"/>
      <c r="BK218" s="6"/>
      <c r="BL218" s="12" t="e">
        <f t="shared" si="65"/>
        <v>#DIV/0!</v>
      </c>
      <c r="BM218" s="22"/>
      <c r="BN218" s="23">
        <v>0.22</v>
      </c>
      <c r="BO218" s="22">
        <v>5</v>
      </c>
      <c r="BP218" s="23"/>
      <c r="BQ218" s="12"/>
      <c r="BR218" s="14">
        <f>BQ218*BJ218/1000</f>
        <v>0</v>
      </c>
      <c r="BS218" s="12"/>
      <c r="BT218" s="16"/>
      <c r="BU218" s="16"/>
      <c r="BV218" s="14"/>
      <c r="BW218" s="26">
        <v>351.7</v>
      </c>
      <c r="BX218" s="100">
        <f t="shared" si="74"/>
        <v>240.00000000000057</v>
      </c>
      <c r="BY218" s="19">
        <v>0.29599999999999999</v>
      </c>
      <c r="BZ218" s="19">
        <v>0.11</v>
      </c>
      <c r="CA218" s="19"/>
      <c r="CB218" s="19"/>
      <c r="CC218" s="106">
        <v>8.3333333333333301E-2</v>
      </c>
      <c r="CD218" s="106">
        <f t="shared" si="75"/>
        <v>0</v>
      </c>
      <c r="CE218" s="24">
        <f t="shared" si="58"/>
        <v>0</v>
      </c>
      <c r="CF218" s="110"/>
      <c r="CG218" s="110"/>
    </row>
    <row r="219" spans="1:85">
      <c r="B219" s="64">
        <v>43679</v>
      </c>
      <c r="C219" s="61" t="s">
        <v>33</v>
      </c>
      <c r="D219" s="20">
        <v>35431</v>
      </c>
      <c r="E219" s="10">
        <f t="shared" si="66"/>
        <v>333</v>
      </c>
      <c r="F219" s="11">
        <f t="shared" si="67"/>
        <v>3.8541666666666665</v>
      </c>
      <c r="G219" s="11">
        <v>10.25</v>
      </c>
      <c r="H219" s="18">
        <v>6.96</v>
      </c>
      <c r="I219" s="27">
        <v>10.8</v>
      </c>
      <c r="J219" s="6"/>
      <c r="K219" s="6">
        <f t="shared" si="60"/>
        <v>0</v>
      </c>
      <c r="L219" s="24">
        <f>IF(ISERROR(K219*E219/1000),"--",K219*E219/1000)</f>
        <v>0</v>
      </c>
      <c r="M219" s="24">
        <v>325</v>
      </c>
      <c r="N219" s="12"/>
      <c r="O219" s="13"/>
      <c r="P219" s="20"/>
      <c r="Q219" s="10" t="str">
        <f t="shared" si="61"/>
        <v>--</v>
      </c>
      <c r="R219" s="9"/>
      <c r="S219" s="10" t="str">
        <f t="shared" si="62"/>
        <v>--</v>
      </c>
      <c r="T219" s="20"/>
      <c r="U219" s="10" t="str">
        <f t="shared" si="59"/>
        <v>--</v>
      </c>
      <c r="V219" s="11">
        <v>10</v>
      </c>
      <c r="W219" s="17">
        <v>6.75</v>
      </c>
      <c r="X219" s="17">
        <v>9.8000000000000007</v>
      </c>
      <c r="Y219" s="6"/>
      <c r="Z219" s="6">
        <f t="shared" si="68"/>
        <v>0</v>
      </c>
      <c r="AA219" s="24">
        <f>IF(ISERROR(Z219*E219/1000),"--",Z219*E219/1000)</f>
        <v>0</v>
      </c>
      <c r="AB219" s="24">
        <v>220</v>
      </c>
      <c r="AC219" s="6">
        <v>230</v>
      </c>
      <c r="AD219" s="24">
        <f t="shared" si="77"/>
        <v>225</v>
      </c>
      <c r="AE219" s="6"/>
      <c r="AF219" s="6"/>
      <c r="AG219" s="12" t="e">
        <f t="shared" si="69"/>
        <v>#DIV/0!</v>
      </c>
      <c r="AH219" s="24" t="str">
        <f t="shared" si="70"/>
        <v xml:space="preserve">  </v>
      </c>
      <c r="AI219" s="12" t="str">
        <f>IF(ISERROR(L219*1000/(2*AE219*578)),"  ",L219*1000/(2*AE219*578))</f>
        <v xml:space="preserve">  </v>
      </c>
      <c r="AJ219" s="6">
        <v>260</v>
      </c>
      <c r="AK219" s="6">
        <v>270</v>
      </c>
      <c r="AL219" s="6">
        <f t="shared" si="78"/>
        <v>265</v>
      </c>
      <c r="AM219" s="6"/>
      <c r="AN219" s="6"/>
      <c r="AO219" s="12" t="e">
        <f t="shared" si="71"/>
        <v>#DIV/0!</v>
      </c>
      <c r="AP219" s="24" t="str">
        <f t="shared" si="72"/>
        <v xml:space="preserve">  </v>
      </c>
      <c r="AQ219" s="12" t="str">
        <f>IF(ISERROR(L219*1000/(2*AM219*578)),"  ",L219*1000/(2*AM219*578))</f>
        <v xml:space="preserve">  </v>
      </c>
      <c r="AR219" s="6">
        <v>500</v>
      </c>
      <c r="AS219" s="12"/>
      <c r="AT219" s="9">
        <f t="shared" si="79"/>
        <v>500</v>
      </c>
      <c r="AU219" s="6"/>
      <c r="AV219" s="6"/>
      <c r="AW219" s="12" t="e">
        <f t="shared" si="73"/>
        <v>#DIV/0!</v>
      </c>
      <c r="AX219" s="12"/>
      <c r="AY219" s="24">
        <v>0</v>
      </c>
      <c r="AZ219" s="16">
        <f t="shared" si="63"/>
        <v>0</v>
      </c>
      <c r="BA219" s="16">
        <f t="shared" si="64"/>
        <v>0</v>
      </c>
      <c r="BB219" s="16">
        <f t="shared" si="76"/>
        <v>0</v>
      </c>
      <c r="BC219" s="16">
        <v>0.5</v>
      </c>
      <c r="BD219" s="16"/>
      <c r="BE219" s="16">
        <f t="shared" si="80"/>
        <v>0.5</v>
      </c>
      <c r="BF219" s="16">
        <v>0.5</v>
      </c>
      <c r="BG219" s="16"/>
      <c r="BH219" s="16">
        <v>0.5</v>
      </c>
      <c r="BI219" s="16"/>
      <c r="BJ219" s="6"/>
      <c r="BK219" s="6"/>
      <c r="BL219" s="12" t="e">
        <f t="shared" si="65"/>
        <v>#DIV/0!</v>
      </c>
      <c r="BM219" s="17"/>
      <c r="BN219" s="17">
        <v>0.17</v>
      </c>
      <c r="BO219" s="21">
        <v>5</v>
      </c>
      <c r="BP219" s="17"/>
      <c r="BQ219" s="12"/>
      <c r="BR219" s="14">
        <f>BQ219*BJ219/1000</f>
        <v>0</v>
      </c>
      <c r="BS219" s="12"/>
      <c r="BT219" s="16"/>
      <c r="BU219" s="16"/>
      <c r="BV219" s="14"/>
      <c r="BW219" s="26">
        <v>356.5</v>
      </c>
      <c r="BX219" s="100">
        <f t="shared" si="74"/>
        <v>188.49999999999909</v>
      </c>
      <c r="BY219" s="19">
        <v>0.29599999999999999</v>
      </c>
      <c r="BZ219" s="19">
        <v>0.11</v>
      </c>
      <c r="CA219" s="19"/>
      <c r="CB219" s="19"/>
      <c r="CC219" s="106">
        <v>8.3333333333333301E-2</v>
      </c>
      <c r="CD219" s="106">
        <f t="shared" si="75"/>
        <v>0</v>
      </c>
      <c r="CE219" s="24">
        <f t="shared" si="58"/>
        <v>0</v>
      </c>
      <c r="CF219" s="110"/>
      <c r="CG219" s="110"/>
    </row>
    <row r="220" spans="1:85">
      <c r="B220" s="64">
        <v>43680</v>
      </c>
      <c r="C220" s="61" t="s">
        <v>33</v>
      </c>
      <c r="D220" s="20">
        <v>35764</v>
      </c>
      <c r="E220" s="10">
        <f t="shared" si="66"/>
        <v>333</v>
      </c>
      <c r="F220" s="11">
        <f t="shared" si="67"/>
        <v>3.8541666666666665</v>
      </c>
      <c r="G220" s="11"/>
      <c r="H220" s="18"/>
      <c r="I220" s="27"/>
      <c r="J220" s="6"/>
      <c r="K220" s="6">
        <f t="shared" si="60"/>
        <v>0</v>
      </c>
      <c r="L220" s="24">
        <f>IF(ISERROR(K220*E220/1000),"--",K220*E220/1000)</f>
        <v>0</v>
      </c>
      <c r="M220" s="24">
        <v>325</v>
      </c>
      <c r="N220" s="12"/>
      <c r="O220" s="13"/>
      <c r="P220" s="20"/>
      <c r="Q220" s="10" t="str">
        <f t="shared" si="61"/>
        <v>--</v>
      </c>
      <c r="R220" s="9"/>
      <c r="S220" s="10" t="str">
        <f t="shared" si="62"/>
        <v>--</v>
      </c>
      <c r="T220" s="20"/>
      <c r="U220" s="10" t="str">
        <f t="shared" si="59"/>
        <v>--</v>
      </c>
      <c r="V220" s="11"/>
      <c r="W220" s="18"/>
      <c r="X220" s="27"/>
      <c r="Y220" s="6"/>
      <c r="Z220" s="6">
        <f t="shared" si="68"/>
        <v>0</v>
      </c>
      <c r="AA220" s="24">
        <f>IF(ISERROR(Z220*E220/1000),"--",Z220*E220/1000)</f>
        <v>0</v>
      </c>
      <c r="AB220" s="20"/>
      <c r="AC220" s="6"/>
      <c r="AD220" s="24" t="str">
        <f t="shared" si="77"/>
        <v xml:space="preserve">  </v>
      </c>
      <c r="AE220" s="6"/>
      <c r="AF220" s="6"/>
      <c r="AG220" s="12" t="e">
        <f t="shared" si="69"/>
        <v>#DIV/0!</v>
      </c>
      <c r="AH220" s="24" t="str">
        <f t="shared" si="70"/>
        <v xml:space="preserve">  </v>
      </c>
      <c r="AI220" s="12" t="str">
        <f>IF(ISERROR(L220*1000/(2*AE220*578)),"  ",L220*1000/(2*AE220*578))</f>
        <v xml:space="preserve">  </v>
      </c>
      <c r="AJ220" s="6"/>
      <c r="AK220" s="6"/>
      <c r="AL220" s="6" t="str">
        <f t="shared" si="78"/>
        <v xml:space="preserve">  </v>
      </c>
      <c r="AM220" s="6"/>
      <c r="AN220" s="6"/>
      <c r="AO220" s="12" t="e">
        <f t="shared" si="71"/>
        <v>#DIV/0!</v>
      </c>
      <c r="AP220" s="24" t="str">
        <f t="shared" si="72"/>
        <v xml:space="preserve">  </v>
      </c>
      <c r="AQ220" s="12" t="str">
        <f>IF(ISERROR(L220*1000/(2*AM220*578)),"  ",L220*1000/(2*AM220*578))</f>
        <v xml:space="preserve">  </v>
      </c>
      <c r="AR220" s="6"/>
      <c r="AS220" s="20"/>
      <c r="AT220" s="9" t="str">
        <f t="shared" si="79"/>
        <v xml:space="preserve">  </v>
      </c>
      <c r="AU220" s="6"/>
      <c r="AV220" s="6"/>
      <c r="AW220" s="12" t="e">
        <f t="shared" si="73"/>
        <v>#DIV/0!</v>
      </c>
      <c r="AX220" s="12"/>
      <c r="AY220" s="24">
        <v>0</v>
      </c>
      <c r="AZ220" s="16">
        <f t="shared" si="63"/>
        <v>0</v>
      </c>
      <c r="BA220" s="16">
        <f t="shared" si="64"/>
        <v>0</v>
      </c>
      <c r="BB220" s="16">
        <f t="shared" si="76"/>
        <v>0</v>
      </c>
      <c r="BC220" s="21"/>
      <c r="BD220" s="16"/>
      <c r="BE220" s="16" t="str">
        <f t="shared" si="80"/>
        <v xml:space="preserve">  </v>
      </c>
      <c r="BF220" s="22"/>
      <c r="BG220" s="22"/>
      <c r="BH220" s="22"/>
      <c r="BI220" s="22"/>
      <c r="BJ220" s="6"/>
      <c r="BK220" s="6"/>
      <c r="BL220" s="12" t="e">
        <f t="shared" si="65"/>
        <v>#DIV/0!</v>
      </c>
      <c r="BM220" s="27"/>
      <c r="BN220" s="18"/>
      <c r="BO220" s="27"/>
      <c r="BP220" s="18"/>
      <c r="BQ220" s="12"/>
      <c r="BR220" s="14">
        <f>BQ220*BJ220/1000</f>
        <v>0</v>
      </c>
      <c r="BS220" s="12"/>
      <c r="BT220" s="16"/>
      <c r="BU220" s="16"/>
      <c r="BV220" s="14"/>
      <c r="BW220" s="7">
        <v>360.27</v>
      </c>
      <c r="BX220" s="100">
        <f t="shared" si="74"/>
        <v>188.50000000000193</v>
      </c>
      <c r="BY220" s="19"/>
      <c r="BZ220" s="19"/>
      <c r="CA220" s="19"/>
      <c r="CB220" s="19"/>
      <c r="CC220" s="106">
        <v>8.3333333333333301E-2</v>
      </c>
      <c r="CD220" s="106">
        <f t="shared" si="75"/>
        <v>0</v>
      </c>
      <c r="CE220" s="24">
        <f t="shared" si="58"/>
        <v>0</v>
      </c>
      <c r="CF220" s="110"/>
      <c r="CG220" s="110"/>
    </row>
    <row r="221" spans="1:85">
      <c r="B221" s="64">
        <v>43681</v>
      </c>
      <c r="C221" s="61" t="s">
        <v>33</v>
      </c>
      <c r="D221" s="9">
        <v>36097</v>
      </c>
      <c r="E221" s="10">
        <f t="shared" si="66"/>
        <v>332</v>
      </c>
      <c r="F221" s="11">
        <f t="shared" si="67"/>
        <v>3.8425925925925926</v>
      </c>
      <c r="G221" s="11"/>
      <c r="H221" s="26"/>
      <c r="I221" s="27"/>
      <c r="J221" s="6"/>
      <c r="K221" s="6">
        <f t="shared" si="60"/>
        <v>0</v>
      </c>
      <c r="L221" s="24">
        <f>IF(ISERROR(K221*E221/1000),"--",K221*E221/1000)</f>
        <v>0</v>
      </c>
      <c r="M221" s="24">
        <v>325</v>
      </c>
      <c r="N221" s="12"/>
      <c r="O221" s="13"/>
      <c r="P221" s="9"/>
      <c r="Q221" s="10" t="str">
        <f t="shared" si="61"/>
        <v>--</v>
      </c>
      <c r="R221" s="9"/>
      <c r="S221" s="10" t="str">
        <f t="shared" si="62"/>
        <v>--</v>
      </c>
      <c r="T221" s="9"/>
      <c r="U221" s="10" t="str">
        <f t="shared" si="59"/>
        <v>--</v>
      </c>
      <c r="V221" s="11"/>
      <c r="W221" s="18"/>
      <c r="X221" s="27"/>
      <c r="Y221" s="6"/>
      <c r="Z221" s="6">
        <f t="shared" si="68"/>
        <v>0</v>
      </c>
      <c r="AA221" s="24">
        <f>IF(ISERROR(Z221*E221/1000),"--",Z221*E221/1000)</f>
        <v>0</v>
      </c>
      <c r="AB221" s="9"/>
      <c r="AC221" s="6"/>
      <c r="AD221" s="24" t="str">
        <f t="shared" si="77"/>
        <v xml:space="preserve">  </v>
      </c>
      <c r="AE221" s="6"/>
      <c r="AF221" s="6"/>
      <c r="AG221" s="12" t="e">
        <f t="shared" si="69"/>
        <v>#DIV/0!</v>
      </c>
      <c r="AH221" s="24" t="str">
        <f t="shared" si="70"/>
        <v xml:space="preserve">  </v>
      </c>
      <c r="AI221" s="12" t="str">
        <f>IF(ISERROR(L221*1000/(2*AE221*578)),"  ",L221*1000/(2*AE221*578))</f>
        <v xml:space="preserve">  </v>
      </c>
      <c r="AJ221" s="6"/>
      <c r="AK221" s="6"/>
      <c r="AL221" s="6" t="str">
        <f t="shared" si="78"/>
        <v xml:space="preserve">  </v>
      </c>
      <c r="AM221" s="6"/>
      <c r="AN221" s="6"/>
      <c r="AO221" s="12" t="e">
        <f t="shared" si="71"/>
        <v>#DIV/0!</v>
      </c>
      <c r="AP221" s="24" t="str">
        <f t="shared" si="72"/>
        <v xml:space="preserve">  </v>
      </c>
      <c r="AQ221" s="12" t="str">
        <f>IF(ISERROR(L221*1000/(2*AM221*578)),"  ",L221*1000/(2*AM221*578))</f>
        <v xml:space="preserve">  </v>
      </c>
      <c r="AR221" s="6"/>
      <c r="AS221" s="9"/>
      <c r="AT221" s="9" t="str">
        <f t="shared" si="79"/>
        <v xml:space="preserve">  </v>
      </c>
      <c r="AU221" s="6"/>
      <c r="AV221" s="6"/>
      <c r="AW221" s="12" t="e">
        <f t="shared" si="73"/>
        <v>#DIV/0!</v>
      </c>
      <c r="AX221" s="12"/>
      <c r="AY221" s="24">
        <v>0</v>
      </c>
      <c r="AZ221" s="16">
        <f t="shared" si="63"/>
        <v>0</v>
      </c>
      <c r="BA221" s="16">
        <f t="shared" si="64"/>
        <v>0</v>
      </c>
      <c r="BB221" s="16">
        <f t="shared" si="76"/>
        <v>0</v>
      </c>
      <c r="BC221" s="15"/>
      <c r="BD221" s="16"/>
      <c r="BE221" s="16" t="str">
        <f t="shared" si="80"/>
        <v xml:space="preserve">  </v>
      </c>
      <c r="BF221" s="15"/>
      <c r="BG221" s="15"/>
      <c r="BH221" s="15"/>
      <c r="BI221" s="15"/>
      <c r="BJ221" s="6"/>
      <c r="BK221" s="6"/>
      <c r="BL221" s="12" t="e">
        <f t="shared" si="65"/>
        <v>#DIV/0!</v>
      </c>
      <c r="BM221" s="27"/>
      <c r="BN221" s="18"/>
      <c r="BO221" s="27"/>
      <c r="BP221" s="18"/>
      <c r="BQ221" s="12"/>
      <c r="BR221" s="14">
        <f>BQ221*BJ221/1000</f>
        <v>0</v>
      </c>
      <c r="BS221" s="12"/>
      <c r="BT221" s="16"/>
      <c r="BU221" s="16"/>
      <c r="BV221" s="14"/>
      <c r="BW221" s="7">
        <v>364.04</v>
      </c>
      <c r="BX221" s="100">
        <f t="shared" si="74"/>
        <v>187.99999999999955</v>
      </c>
      <c r="BY221" s="19"/>
      <c r="BZ221" s="19"/>
      <c r="CA221" s="19"/>
      <c r="CB221" s="19"/>
      <c r="CC221" s="106">
        <v>8.3333333333333301E-2</v>
      </c>
      <c r="CD221" s="106">
        <f t="shared" si="75"/>
        <v>0</v>
      </c>
      <c r="CE221" s="24">
        <f t="shared" si="58"/>
        <v>0</v>
      </c>
      <c r="CF221" s="110"/>
      <c r="CG221" s="110"/>
    </row>
    <row r="222" spans="1:85">
      <c r="A222" s="3" t="s">
        <v>26</v>
      </c>
      <c r="B222" s="64">
        <v>43682</v>
      </c>
      <c r="C222" s="61" t="s">
        <v>33</v>
      </c>
      <c r="D222" s="9">
        <v>36429</v>
      </c>
      <c r="E222" s="10">
        <f t="shared" si="66"/>
        <v>404</v>
      </c>
      <c r="F222" s="11">
        <f t="shared" si="67"/>
        <v>4.6759259259259256</v>
      </c>
      <c r="G222" s="11">
        <v>0.16</v>
      </c>
      <c r="H222" s="18">
        <v>7.32</v>
      </c>
      <c r="I222" s="27">
        <v>10</v>
      </c>
      <c r="J222" s="6"/>
      <c r="K222" s="6">
        <f t="shared" si="60"/>
        <v>0</v>
      </c>
      <c r="L222" s="24">
        <f>IF(ISERROR(K222*E222/1000),"--",K222*E222/1000)</f>
        <v>0</v>
      </c>
      <c r="M222" s="24">
        <v>325</v>
      </c>
      <c r="N222" s="12"/>
      <c r="O222" s="13"/>
      <c r="P222" s="9"/>
      <c r="Q222" s="10" t="str">
        <f t="shared" si="61"/>
        <v>--</v>
      </c>
      <c r="R222" s="9"/>
      <c r="S222" s="10" t="str">
        <f t="shared" si="62"/>
        <v>--</v>
      </c>
      <c r="T222" s="9"/>
      <c r="U222" s="10" t="str">
        <f t="shared" si="59"/>
        <v>--</v>
      </c>
      <c r="V222" s="11">
        <v>15</v>
      </c>
      <c r="W222" s="18">
        <v>6.64</v>
      </c>
      <c r="X222" s="27">
        <v>9.1999999999999993</v>
      </c>
      <c r="Y222" s="6"/>
      <c r="Z222" s="6">
        <f t="shared" si="68"/>
        <v>0</v>
      </c>
      <c r="AA222" s="24">
        <f>IF(ISERROR(Z222*E222/1000),"--",Z222*E222/1000)</f>
        <v>0</v>
      </c>
      <c r="AB222" s="20">
        <v>230</v>
      </c>
      <c r="AC222" s="6"/>
      <c r="AD222" s="24">
        <f t="shared" si="77"/>
        <v>230</v>
      </c>
      <c r="AE222" s="6"/>
      <c r="AF222" s="6"/>
      <c r="AG222" s="12" t="e">
        <f t="shared" si="69"/>
        <v>#DIV/0!</v>
      </c>
      <c r="AH222" s="24" t="str">
        <f t="shared" si="70"/>
        <v xml:space="preserve">  </v>
      </c>
      <c r="AI222" s="12" t="str">
        <f>IF(ISERROR(L222*1000/(2*AE222*578)),"  ",L222*1000/(2*AE222*578))</f>
        <v xml:space="preserve">  </v>
      </c>
      <c r="AJ222" s="6">
        <v>260</v>
      </c>
      <c r="AK222" s="6"/>
      <c r="AL222" s="6">
        <f t="shared" si="78"/>
        <v>260</v>
      </c>
      <c r="AM222" s="6"/>
      <c r="AN222" s="6"/>
      <c r="AO222" s="12" t="e">
        <f t="shared" si="71"/>
        <v>#DIV/0!</v>
      </c>
      <c r="AP222" s="24" t="str">
        <f t="shared" si="72"/>
        <v xml:space="preserve">  </v>
      </c>
      <c r="AQ222" s="12" t="str">
        <f>IF(ISERROR(L222*1000/(2*AM222*578)),"  ",L222*1000/(2*AM222*578))</f>
        <v xml:space="preserve">  </v>
      </c>
      <c r="AR222" s="6">
        <v>800</v>
      </c>
      <c r="AS222" s="20"/>
      <c r="AT222" s="9">
        <f t="shared" si="79"/>
        <v>800</v>
      </c>
      <c r="AU222" s="6"/>
      <c r="AV222" s="6"/>
      <c r="AW222" s="12" t="e">
        <f t="shared" si="73"/>
        <v>#DIV/0!</v>
      </c>
      <c r="AX222" s="12"/>
      <c r="AY222" s="24">
        <v>0</v>
      </c>
      <c r="AZ222" s="16">
        <f t="shared" si="63"/>
        <v>0</v>
      </c>
      <c r="BA222" s="16">
        <f t="shared" si="64"/>
        <v>0</v>
      </c>
      <c r="BB222" s="16">
        <f t="shared" si="76"/>
        <v>0</v>
      </c>
      <c r="BC222" s="21">
        <v>1</v>
      </c>
      <c r="BD222" s="16"/>
      <c r="BE222" s="16">
        <f t="shared" si="80"/>
        <v>1</v>
      </c>
      <c r="BF222" s="22">
        <v>0.5</v>
      </c>
      <c r="BG222" s="22"/>
      <c r="BH222" s="22">
        <v>0.5</v>
      </c>
      <c r="BI222" s="22"/>
      <c r="BJ222" s="6"/>
      <c r="BK222" s="6"/>
      <c r="BL222" s="12" t="e">
        <f t="shared" si="65"/>
        <v>#DIV/0!</v>
      </c>
      <c r="BM222" s="27"/>
      <c r="BN222" s="18"/>
      <c r="BO222" s="27">
        <v>5</v>
      </c>
      <c r="BP222" s="18"/>
      <c r="BQ222" s="12"/>
      <c r="BR222" s="14">
        <f>BQ222*BJ222/1000</f>
        <v>0</v>
      </c>
      <c r="BS222" s="12"/>
      <c r="BT222" s="16"/>
      <c r="BU222" s="16"/>
      <c r="BV222" s="14"/>
      <c r="BW222" s="7">
        <v>367.8</v>
      </c>
      <c r="BX222" s="100">
        <f t="shared" si="74"/>
        <v>209.99999999999943</v>
      </c>
      <c r="BY222" s="19">
        <v>0.29699999999999999</v>
      </c>
      <c r="BZ222" s="19">
        <v>0.11</v>
      </c>
      <c r="CA222" s="19"/>
      <c r="CB222" s="19"/>
      <c r="CC222" s="106">
        <v>8.3333333333333301E-2</v>
      </c>
      <c r="CD222" s="106">
        <f t="shared" si="75"/>
        <v>0</v>
      </c>
      <c r="CE222" s="24">
        <f t="shared" si="58"/>
        <v>0</v>
      </c>
      <c r="CF222" s="110"/>
      <c r="CG222" s="110"/>
    </row>
    <row r="223" spans="1:85">
      <c r="B223" s="64">
        <v>43683</v>
      </c>
      <c r="C223" s="61" t="s">
        <v>33</v>
      </c>
      <c r="D223" s="9">
        <v>36833</v>
      </c>
      <c r="E223" s="10">
        <f t="shared" si="66"/>
        <v>438</v>
      </c>
      <c r="F223" s="11">
        <f t="shared" si="67"/>
        <v>5.0694444444444438</v>
      </c>
      <c r="G223" s="11">
        <v>0.15</v>
      </c>
      <c r="H223" s="26">
        <v>7.12</v>
      </c>
      <c r="I223" s="27">
        <v>10.8</v>
      </c>
      <c r="J223" s="6"/>
      <c r="K223" s="6">
        <f t="shared" si="60"/>
        <v>0</v>
      </c>
      <c r="L223" s="24">
        <f>IF(ISERROR(K223*E223/1000),"--",K223*E223/1000)</f>
        <v>0</v>
      </c>
      <c r="M223" s="24">
        <v>325</v>
      </c>
      <c r="N223" s="12"/>
      <c r="O223" s="13"/>
      <c r="P223" s="9"/>
      <c r="Q223" s="10" t="str">
        <f t="shared" si="61"/>
        <v>--</v>
      </c>
      <c r="R223" s="9"/>
      <c r="S223" s="10" t="str">
        <f t="shared" si="62"/>
        <v>--</v>
      </c>
      <c r="T223" s="9"/>
      <c r="U223" s="10" t="str">
        <f t="shared" si="59"/>
        <v>--</v>
      </c>
      <c r="V223" s="11">
        <v>10</v>
      </c>
      <c r="W223" s="18">
        <v>6.69</v>
      </c>
      <c r="X223" s="27">
        <v>10.7</v>
      </c>
      <c r="Y223" s="6"/>
      <c r="Z223" s="6">
        <f t="shared" si="68"/>
        <v>0</v>
      </c>
      <c r="AA223" s="24">
        <f>IF(ISERROR(Z223*E223/1000),"--",Z223*E223/1000)</f>
        <v>0</v>
      </c>
      <c r="AB223" s="9">
        <v>300</v>
      </c>
      <c r="AC223" s="6">
        <v>250</v>
      </c>
      <c r="AD223" s="24">
        <f t="shared" si="77"/>
        <v>275</v>
      </c>
      <c r="AE223" s="6"/>
      <c r="AF223" s="6"/>
      <c r="AG223" s="12" t="e">
        <f t="shared" si="69"/>
        <v>#DIV/0!</v>
      </c>
      <c r="AH223" s="24" t="str">
        <f t="shared" si="70"/>
        <v xml:space="preserve">  </v>
      </c>
      <c r="AI223" s="12" t="str">
        <f>IF(ISERROR(L223*1000/(2*AE223*578)),"  ",L223*1000/(2*AE223*578))</f>
        <v xml:space="preserve">  </v>
      </c>
      <c r="AJ223" s="6">
        <v>300</v>
      </c>
      <c r="AK223" s="6">
        <v>260</v>
      </c>
      <c r="AL223" s="6">
        <f t="shared" si="78"/>
        <v>280</v>
      </c>
      <c r="AM223" s="6"/>
      <c r="AN223" s="6"/>
      <c r="AO223" s="12" t="e">
        <f t="shared" si="71"/>
        <v>#DIV/0!</v>
      </c>
      <c r="AP223" s="24" t="str">
        <f t="shared" si="72"/>
        <v xml:space="preserve">  </v>
      </c>
      <c r="AQ223" s="12" t="str">
        <f>IF(ISERROR(L223*1000/(2*AM223*578)),"  ",L223*1000/(2*AM223*578))</f>
        <v xml:space="preserve">  </v>
      </c>
      <c r="AR223" s="6">
        <v>500</v>
      </c>
      <c r="AS223" s="9"/>
      <c r="AT223" s="9">
        <f t="shared" si="79"/>
        <v>500</v>
      </c>
      <c r="AU223" s="6"/>
      <c r="AV223" s="6"/>
      <c r="AW223" s="12" t="e">
        <f t="shared" si="73"/>
        <v>#DIV/0!</v>
      </c>
      <c r="AX223" s="12"/>
      <c r="AY223" s="24">
        <v>0</v>
      </c>
      <c r="AZ223" s="16">
        <f t="shared" si="63"/>
        <v>0</v>
      </c>
      <c r="BA223" s="16">
        <f t="shared" si="64"/>
        <v>0</v>
      </c>
      <c r="BB223" s="16">
        <f t="shared" si="76"/>
        <v>0</v>
      </c>
      <c r="BC223" s="15">
        <v>0.5</v>
      </c>
      <c r="BD223" s="16">
        <v>0.5</v>
      </c>
      <c r="BE223" s="16">
        <f t="shared" si="80"/>
        <v>0.5</v>
      </c>
      <c r="BF223" s="15">
        <v>0.5</v>
      </c>
      <c r="BG223" s="15"/>
      <c r="BH223" s="15">
        <v>0.5</v>
      </c>
      <c r="BI223" s="15"/>
      <c r="BJ223" s="6"/>
      <c r="BK223" s="6"/>
      <c r="BL223" s="12" t="e">
        <f t="shared" si="65"/>
        <v>#DIV/0!</v>
      </c>
      <c r="BM223" s="27"/>
      <c r="BN223" s="18">
        <v>0.08</v>
      </c>
      <c r="BO223" s="27">
        <v>5</v>
      </c>
      <c r="BP223" s="18"/>
      <c r="BQ223" s="12"/>
      <c r="BR223" s="14">
        <f>BQ223*BJ223/1000</f>
        <v>0</v>
      </c>
      <c r="BS223" s="12"/>
      <c r="BT223" s="16"/>
      <c r="BU223" s="16"/>
      <c r="BV223" s="14"/>
      <c r="BW223" s="7">
        <v>372</v>
      </c>
      <c r="BX223" s="100">
        <f t="shared" si="74"/>
        <v>217.50000000000114</v>
      </c>
      <c r="BY223" s="19">
        <v>0.29699999999999999</v>
      </c>
      <c r="BZ223" s="19">
        <v>0.11</v>
      </c>
      <c r="CA223" s="19"/>
      <c r="CB223" s="19"/>
      <c r="CC223" s="106">
        <v>8.3333333333333301E-2</v>
      </c>
      <c r="CD223" s="106">
        <f t="shared" si="75"/>
        <v>0</v>
      </c>
      <c r="CE223" s="24">
        <f t="shared" si="58"/>
        <v>0</v>
      </c>
      <c r="CF223" s="110"/>
      <c r="CG223" s="110"/>
    </row>
    <row r="224" spans="1:85">
      <c r="B224" s="64">
        <v>43684</v>
      </c>
      <c r="C224" s="61" t="s">
        <v>33</v>
      </c>
      <c r="D224" s="9">
        <v>37271</v>
      </c>
      <c r="E224" s="10">
        <f t="shared" si="66"/>
        <v>596</v>
      </c>
      <c r="F224" s="11">
        <f t="shared" si="67"/>
        <v>6.8981481481481479</v>
      </c>
      <c r="G224" s="11">
        <v>20.77</v>
      </c>
      <c r="H224" s="26">
        <v>7.29</v>
      </c>
      <c r="I224" s="27">
        <v>10.6</v>
      </c>
      <c r="J224" s="6"/>
      <c r="K224" s="6">
        <f t="shared" si="60"/>
        <v>0</v>
      </c>
      <c r="L224" s="24">
        <f>IF(ISERROR(K224*E224/1000),"--",K224*E224/1000)</f>
        <v>0</v>
      </c>
      <c r="M224" s="24">
        <v>325</v>
      </c>
      <c r="N224" s="12"/>
      <c r="O224" s="13"/>
      <c r="P224" s="9"/>
      <c r="Q224" s="10" t="str">
        <f t="shared" si="61"/>
        <v>--</v>
      </c>
      <c r="R224" s="9"/>
      <c r="S224" s="10" t="str">
        <f t="shared" si="62"/>
        <v>--</v>
      </c>
      <c r="T224" s="9"/>
      <c r="U224" s="10" t="str">
        <f t="shared" si="59"/>
        <v>--</v>
      </c>
      <c r="V224" s="11">
        <v>10</v>
      </c>
      <c r="W224" s="18">
        <v>6.52</v>
      </c>
      <c r="X224" s="27">
        <v>9.9</v>
      </c>
      <c r="Y224" s="6"/>
      <c r="Z224" s="6">
        <f t="shared" si="68"/>
        <v>0</v>
      </c>
      <c r="AA224" s="24">
        <f>IF(ISERROR(Z224*E224/1000),"--",Z224*E224/1000)</f>
        <v>0</v>
      </c>
      <c r="AB224" s="9">
        <v>220</v>
      </c>
      <c r="AC224" s="6">
        <v>160</v>
      </c>
      <c r="AD224" s="24">
        <f t="shared" si="77"/>
        <v>190</v>
      </c>
      <c r="AE224" s="6"/>
      <c r="AF224" s="6"/>
      <c r="AG224" s="12" t="e">
        <f t="shared" si="69"/>
        <v>#DIV/0!</v>
      </c>
      <c r="AH224" s="24" t="str">
        <f t="shared" si="70"/>
        <v xml:space="preserve">  </v>
      </c>
      <c r="AI224" s="12" t="str">
        <f>IF(ISERROR(L224*1000/(2*AE224*578)),"  ",L224*1000/(2*AE224*578))</f>
        <v xml:space="preserve">  </v>
      </c>
      <c r="AJ224" s="6">
        <v>260</v>
      </c>
      <c r="AK224" s="6">
        <v>170</v>
      </c>
      <c r="AL224" s="6">
        <f t="shared" si="78"/>
        <v>215</v>
      </c>
      <c r="AM224" s="6"/>
      <c r="AN224" s="6"/>
      <c r="AO224" s="12" t="e">
        <f t="shared" si="71"/>
        <v>#DIV/0!</v>
      </c>
      <c r="AP224" s="24" t="str">
        <f t="shared" si="72"/>
        <v xml:space="preserve">  </v>
      </c>
      <c r="AQ224" s="12" t="str">
        <f>IF(ISERROR(L224*1000/(2*AM224*578)),"  ",L224*1000/(2*AM224*578))</f>
        <v xml:space="preserve">  </v>
      </c>
      <c r="AR224" s="6">
        <v>800</v>
      </c>
      <c r="AS224" s="9"/>
      <c r="AT224" s="9">
        <f t="shared" si="79"/>
        <v>800</v>
      </c>
      <c r="AU224" s="6"/>
      <c r="AV224" s="6"/>
      <c r="AW224" s="12" t="e">
        <f t="shared" si="73"/>
        <v>#DIV/0!</v>
      </c>
      <c r="AX224" s="12"/>
      <c r="AY224" s="24">
        <v>0</v>
      </c>
      <c r="AZ224" s="16">
        <f t="shared" si="63"/>
        <v>0</v>
      </c>
      <c r="BA224" s="16">
        <f t="shared" si="64"/>
        <v>0</v>
      </c>
      <c r="BB224" s="16">
        <f t="shared" si="76"/>
        <v>0</v>
      </c>
      <c r="BC224" s="15">
        <v>0.5</v>
      </c>
      <c r="BD224" s="16">
        <v>0.5</v>
      </c>
      <c r="BE224" s="16">
        <f t="shared" si="80"/>
        <v>0.5</v>
      </c>
      <c r="BF224" s="15">
        <v>0.5</v>
      </c>
      <c r="BG224" s="15"/>
      <c r="BH224" s="15">
        <v>0.5</v>
      </c>
      <c r="BI224" s="15"/>
      <c r="BJ224" s="6"/>
      <c r="BK224" s="6"/>
      <c r="BL224" s="12" t="e">
        <f t="shared" si="65"/>
        <v>#DIV/0!</v>
      </c>
      <c r="BM224" s="27"/>
      <c r="BN224" s="18">
        <v>0.1</v>
      </c>
      <c r="BO224" s="27">
        <v>5</v>
      </c>
      <c r="BP224" s="18"/>
      <c r="BQ224" s="12"/>
      <c r="BR224" s="14">
        <f>BQ224*BJ224/1000</f>
        <v>0</v>
      </c>
      <c r="BS224" s="12"/>
      <c r="BT224" s="16"/>
      <c r="BU224" s="16"/>
      <c r="BV224" s="14"/>
      <c r="BW224" s="7">
        <v>376.35</v>
      </c>
      <c r="BX224" s="100">
        <f t="shared" si="74"/>
        <v>217.49999999999829</v>
      </c>
      <c r="BY224" s="19">
        <v>0.38400000000000001</v>
      </c>
      <c r="BZ224" s="19">
        <v>0.11</v>
      </c>
      <c r="CA224" s="19"/>
      <c r="CB224" s="19"/>
      <c r="CC224" s="106">
        <v>8.3333333333333301E-2</v>
      </c>
      <c r="CD224" s="106">
        <f t="shared" si="75"/>
        <v>0</v>
      </c>
      <c r="CE224" s="24">
        <f t="shared" si="58"/>
        <v>0</v>
      </c>
      <c r="CF224" s="110"/>
      <c r="CG224" s="110"/>
    </row>
    <row r="225" spans="2:85">
      <c r="B225" s="64">
        <v>43685</v>
      </c>
      <c r="C225" s="61" t="s">
        <v>33</v>
      </c>
      <c r="D225" s="9">
        <v>37867</v>
      </c>
      <c r="E225" s="10">
        <f t="shared" si="66"/>
        <v>749</v>
      </c>
      <c r="F225" s="11">
        <f t="shared" si="67"/>
        <v>8.668981481481481</v>
      </c>
      <c r="G225" s="11">
        <v>11.11</v>
      </c>
      <c r="H225" s="18">
        <v>7.33</v>
      </c>
      <c r="I225" s="27">
        <v>10.1</v>
      </c>
      <c r="J225" s="6"/>
      <c r="K225" s="6">
        <f t="shared" si="60"/>
        <v>0</v>
      </c>
      <c r="L225" s="24">
        <f>IF(ISERROR(K225*E225/1000),"--",K225*E225/1000)</f>
        <v>0</v>
      </c>
      <c r="M225" s="24">
        <v>325</v>
      </c>
      <c r="N225" s="12"/>
      <c r="O225" s="13"/>
      <c r="P225" s="9"/>
      <c r="Q225" s="10" t="str">
        <f t="shared" si="61"/>
        <v>--</v>
      </c>
      <c r="R225" s="9"/>
      <c r="S225" s="10" t="str">
        <f t="shared" si="62"/>
        <v>--</v>
      </c>
      <c r="T225" s="9"/>
      <c r="U225" s="10" t="str">
        <f t="shared" si="59"/>
        <v>--</v>
      </c>
      <c r="V225" s="11">
        <v>15</v>
      </c>
      <c r="W225" s="18">
        <v>6.74</v>
      </c>
      <c r="X225" s="22">
        <v>8.8000000000000007</v>
      </c>
      <c r="Y225" s="6"/>
      <c r="Z225" s="6">
        <f t="shared" si="68"/>
        <v>0</v>
      </c>
      <c r="AA225" s="24">
        <f>IF(ISERROR(Z225*E225/1000),"--",Z225*E225/1000)</f>
        <v>0</v>
      </c>
      <c r="AB225" s="9"/>
      <c r="AC225" s="6"/>
      <c r="AD225" s="24" t="str">
        <f t="shared" si="77"/>
        <v xml:space="preserve">  </v>
      </c>
      <c r="AE225" s="6"/>
      <c r="AF225" s="6"/>
      <c r="AG225" s="12" t="e">
        <f t="shared" si="69"/>
        <v>#DIV/0!</v>
      </c>
      <c r="AH225" s="24" t="str">
        <f t="shared" si="70"/>
        <v xml:space="preserve">  </v>
      </c>
      <c r="AI225" s="12" t="str">
        <f>IF(ISERROR(L225*1000/(2*AE225*578)),"  ",L225*1000/(2*AE225*578))</f>
        <v xml:space="preserve">  </v>
      </c>
      <c r="AJ225" s="6"/>
      <c r="AK225" s="6"/>
      <c r="AL225" s="6" t="str">
        <f t="shared" si="78"/>
        <v xml:space="preserve">  </v>
      </c>
      <c r="AM225" s="6"/>
      <c r="AN225" s="6"/>
      <c r="AO225" s="12" t="e">
        <f t="shared" si="71"/>
        <v>#DIV/0!</v>
      </c>
      <c r="AP225" s="24" t="str">
        <f t="shared" si="72"/>
        <v xml:space="preserve">  </v>
      </c>
      <c r="AQ225" s="12" t="str">
        <f>IF(ISERROR(L225*1000/(2*AM225*578)),"  ",L225*1000/(2*AM225*578))</f>
        <v xml:space="preserve">  </v>
      </c>
      <c r="AR225" s="6"/>
      <c r="AS225" s="9"/>
      <c r="AT225" s="9" t="str">
        <f t="shared" si="79"/>
        <v xml:space="preserve">  </v>
      </c>
      <c r="AU225" s="6"/>
      <c r="AV225" s="6"/>
      <c r="AW225" s="12" t="e">
        <f t="shared" si="73"/>
        <v>#DIV/0!</v>
      </c>
      <c r="AX225" s="12"/>
      <c r="AY225" s="24">
        <v>0</v>
      </c>
      <c r="AZ225" s="16">
        <f t="shared" si="63"/>
        <v>0</v>
      </c>
      <c r="BA225" s="16">
        <f t="shared" si="64"/>
        <v>0</v>
      </c>
      <c r="BB225" s="16">
        <f t="shared" si="76"/>
        <v>0</v>
      </c>
      <c r="BC225" s="15">
        <v>2.5</v>
      </c>
      <c r="BD225" s="16"/>
      <c r="BE225" s="16">
        <f t="shared" si="80"/>
        <v>2.5</v>
      </c>
      <c r="BF225" s="15">
        <v>0.5</v>
      </c>
      <c r="BG225" s="15"/>
      <c r="BH225" s="15">
        <v>0.5</v>
      </c>
      <c r="BI225" s="15"/>
      <c r="BJ225" s="6"/>
      <c r="BK225" s="6"/>
      <c r="BL225" s="12" t="e">
        <f t="shared" si="65"/>
        <v>#DIV/0!</v>
      </c>
      <c r="BM225" s="22"/>
      <c r="BN225" s="23">
        <v>0.16</v>
      </c>
      <c r="BO225" s="22">
        <v>5</v>
      </c>
      <c r="BP225" s="23"/>
      <c r="BQ225" s="12"/>
      <c r="BR225" s="14">
        <f>BQ225*BJ225/1000</f>
        <v>0</v>
      </c>
      <c r="BS225" s="12"/>
      <c r="BT225" s="16"/>
      <c r="BU225" s="16"/>
      <c r="BV225" s="9"/>
      <c r="BW225" s="7">
        <v>380.7</v>
      </c>
      <c r="BX225" s="100">
        <f t="shared" si="74"/>
        <v>209.99999999999943</v>
      </c>
      <c r="BY225" s="19">
        <v>0.38400000000000001</v>
      </c>
      <c r="BZ225" s="19">
        <v>0.11</v>
      </c>
      <c r="CA225" s="19"/>
      <c r="CB225" s="19"/>
      <c r="CC225" s="106">
        <v>8.3333333333333301E-2</v>
      </c>
      <c r="CD225" s="106">
        <f t="shared" si="75"/>
        <v>0</v>
      </c>
      <c r="CE225" s="24">
        <f t="shared" si="58"/>
        <v>0</v>
      </c>
      <c r="CF225" s="110"/>
      <c r="CG225" s="110"/>
    </row>
    <row r="226" spans="2:85">
      <c r="B226" s="64">
        <v>43686</v>
      </c>
      <c r="C226" s="61" t="s">
        <v>33</v>
      </c>
      <c r="D226" s="9">
        <v>38616</v>
      </c>
      <c r="E226" s="10">
        <f t="shared" si="66"/>
        <v>170</v>
      </c>
      <c r="F226" s="11">
        <f t="shared" si="67"/>
        <v>1.9675925925925926</v>
      </c>
      <c r="G226" s="11">
        <v>10.06</v>
      </c>
      <c r="H226" s="18">
        <v>7.29</v>
      </c>
      <c r="I226" s="27">
        <v>9.6</v>
      </c>
      <c r="J226" s="6"/>
      <c r="K226" s="6">
        <f t="shared" si="60"/>
        <v>0</v>
      </c>
      <c r="L226" s="24">
        <f>IF(ISERROR(K226*E226/1000),"--",K226*E226/1000)</f>
        <v>0</v>
      </c>
      <c r="M226" s="24">
        <v>325</v>
      </c>
      <c r="N226" s="12"/>
      <c r="O226" s="13"/>
      <c r="P226" s="9"/>
      <c r="Q226" s="10" t="str">
        <f t="shared" si="61"/>
        <v>--</v>
      </c>
      <c r="R226" s="9"/>
      <c r="S226" s="10" t="str">
        <f t="shared" si="62"/>
        <v>--</v>
      </c>
      <c r="T226" s="9"/>
      <c r="U226" s="10" t="str">
        <f t="shared" si="59"/>
        <v>--</v>
      </c>
      <c r="V226" s="11">
        <v>17</v>
      </c>
      <c r="W226" s="18">
        <v>6.96</v>
      </c>
      <c r="X226" s="22">
        <v>8.6999999999999993</v>
      </c>
      <c r="Y226" s="6"/>
      <c r="Z226" s="6">
        <f t="shared" si="68"/>
        <v>0</v>
      </c>
      <c r="AA226" s="24">
        <f>IF(ISERROR(Z226*E226/1000),"--",Z226*E226/1000)</f>
        <v>0</v>
      </c>
      <c r="AB226" s="9">
        <v>110</v>
      </c>
      <c r="AC226" s="6">
        <v>180</v>
      </c>
      <c r="AD226" s="24">
        <f t="shared" si="77"/>
        <v>145</v>
      </c>
      <c r="AE226" s="6"/>
      <c r="AF226" s="6"/>
      <c r="AG226" s="12" t="e">
        <f t="shared" si="69"/>
        <v>#DIV/0!</v>
      </c>
      <c r="AH226" s="24" t="str">
        <f t="shared" si="70"/>
        <v xml:space="preserve">  </v>
      </c>
      <c r="AI226" s="12" t="str">
        <f>IF(ISERROR(L226*1000/(2*AE226*578)),"  ",L226*1000/(2*AE226*578))</f>
        <v xml:space="preserve">  </v>
      </c>
      <c r="AJ226" s="6">
        <v>140</v>
      </c>
      <c r="AK226" s="6">
        <v>230</v>
      </c>
      <c r="AL226" s="6">
        <f t="shared" si="78"/>
        <v>185</v>
      </c>
      <c r="AM226" s="6"/>
      <c r="AN226" s="6"/>
      <c r="AO226" s="12" t="e">
        <f t="shared" si="71"/>
        <v>#DIV/0!</v>
      </c>
      <c r="AP226" s="24" t="str">
        <f t="shared" si="72"/>
        <v xml:space="preserve">  </v>
      </c>
      <c r="AQ226" s="12" t="str">
        <f>IF(ISERROR(L226*1000/(2*AM226*578)),"  ",L226*1000/(2*AM226*578))</f>
        <v xml:space="preserve">  </v>
      </c>
      <c r="AR226" s="6">
        <v>700</v>
      </c>
      <c r="AS226" s="9"/>
      <c r="AT226" s="9">
        <f t="shared" si="79"/>
        <v>700</v>
      </c>
      <c r="AU226" s="6"/>
      <c r="AV226" s="6"/>
      <c r="AW226" s="12" t="e">
        <f t="shared" si="73"/>
        <v>#DIV/0!</v>
      </c>
      <c r="AX226" s="12"/>
      <c r="AY226" s="24">
        <v>0</v>
      </c>
      <c r="AZ226" s="16">
        <f t="shared" si="63"/>
        <v>0</v>
      </c>
      <c r="BA226" s="16">
        <f t="shared" si="64"/>
        <v>0</v>
      </c>
      <c r="BB226" s="16">
        <f t="shared" si="76"/>
        <v>0</v>
      </c>
      <c r="BC226" s="15">
        <v>3.5</v>
      </c>
      <c r="BD226" s="16">
        <v>2.5</v>
      </c>
      <c r="BE226" s="16">
        <f t="shared" si="80"/>
        <v>3</v>
      </c>
      <c r="BF226" s="15">
        <v>0.5</v>
      </c>
      <c r="BG226" s="15"/>
      <c r="BH226" s="15">
        <v>0.5</v>
      </c>
      <c r="BI226" s="15"/>
      <c r="BJ226" s="6"/>
      <c r="BK226" s="6"/>
      <c r="BL226" s="12" t="e">
        <f t="shared" si="65"/>
        <v>#DIV/0!</v>
      </c>
      <c r="BM226" s="22"/>
      <c r="BN226" s="23">
        <v>0.28000000000000003</v>
      </c>
      <c r="BO226" s="22">
        <v>5</v>
      </c>
      <c r="BP226" s="23"/>
      <c r="BQ226" s="12"/>
      <c r="BR226" s="14">
        <f>BQ226*BJ226/1000</f>
        <v>0</v>
      </c>
      <c r="BS226" s="12"/>
      <c r="BT226" s="16"/>
      <c r="BU226" s="16"/>
      <c r="BV226" s="9"/>
      <c r="BW226" s="7">
        <v>384.9</v>
      </c>
      <c r="BX226" s="100">
        <f t="shared" si="74"/>
        <v>130.00000000000114</v>
      </c>
      <c r="BY226" s="19">
        <v>0.38400000000000001</v>
      </c>
      <c r="BZ226" s="19">
        <v>0.11</v>
      </c>
      <c r="CA226" s="19"/>
      <c r="CB226" s="19"/>
      <c r="CC226" s="106">
        <v>8.3333333333333301E-2</v>
      </c>
      <c r="CD226" s="106">
        <f t="shared" si="75"/>
        <v>0</v>
      </c>
      <c r="CE226" s="24">
        <f t="shared" si="58"/>
        <v>0</v>
      </c>
      <c r="CF226" s="110"/>
      <c r="CG226" s="110"/>
    </row>
    <row r="227" spans="2:85">
      <c r="B227" s="64">
        <v>43687</v>
      </c>
      <c r="C227" s="61" t="s">
        <v>33</v>
      </c>
      <c r="D227" s="9">
        <v>38786</v>
      </c>
      <c r="E227" s="10">
        <f t="shared" si="66"/>
        <v>170</v>
      </c>
      <c r="F227" s="11">
        <f t="shared" si="67"/>
        <v>1.9675925925925926</v>
      </c>
      <c r="G227" s="11"/>
      <c r="H227" s="18"/>
      <c r="I227" s="27"/>
      <c r="J227" s="6"/>
      <c r="K227" s="6">
        <f t="shared" si="60"/>
        <v>0</v>
      </c>
      <c r="L227" s="24">
        <f>IF(ISERROR(K227*E227/1000),"--",K227*E227/1000)</f>
        <v>0</v>
      </c>
      <c r="M227" s="24">
        <v>325</v>
      </c>
      <c r="N227" s="12"/>
      <c r="O227" s="13"/>
      <c r="P227" s="9"/>
      <c r="Q227" s="10" t="str">
        <f t="shared" si="61"/>
        <v>--</v>
      </c>
      <c r="R227" s="9"/>
      <c r="S227" s="10" t="str">
        <f t="shared" si="62"/>
        <v>--</v>
      </c>
      <c r="T227" s="9"/>
      <c r="U227" s="10" t="str">
        <f t="shared" si="59"/>
        <v>--</v>
      </c>
      <c r="V227" s="11"/>
      <c r="W227" s="18"/>
      <c r="X227" s="22"/>
      <c r="Y227" s="6"/>
      <c r="Z227" s="6">
        <f t="shared" si="68"/>
        <v>0</v>
      </c>
      <c r="AA227" s="24">
        <f>IF(ISERROR(Z227*E227/1000),"--",Z227*E227/1000)</f>
        <v>0</v>
      </c>
      <c r="AB227" s="9"/>
      <c r="AC227" s="6"/>
      <c r="AD227" s="24" t="str">
        <f t="shared" si="77"/>
        <v xml:space="preserve">  </v>
      </c>
      <c r="AE227" s="6"/>
      <c r="AF227" s="6"/>
      <c r="AG227" s="12" t="e">
        <f t="shared" si="69"/>
        <v>#DIV/0!</v>
      </c>
      <c r="AH227" s="24" t="str">
        <f t="shared" si="70"/>
        <v xml:space="preserve">  </v>
      </c>
      <c r="AI227" s="12" t="str">
        <f>IF(ISERROR(L227*1000/(2*AE227*578)),"  ",L227*1000/(2*AE227*578))</f>
        <v xml:space="preserve">  </v>
      </c>
      <c r="AJ227" s="6"/>
      <c r="AK227" s="6"/>
      <c r="AL227" s="6" t="str">
        <f t="shared" si="78"/>
        <v xml:space="preserve">  </v>
      </c>
      <c r="AM227" s="6"/>
      <c r="AN227" s="6"/>
      <c r="AO227" s="12" t="e">
        <f t="shared" si="71"/>
        <v>#DIV/0!</v>
      </c>
      <c r="AP227" s="24" t="str">
        <f t="shared" si="72"/>
        <v xml:space="preserve">  </v>
      </c>
      <c r="AQ227" s="12" t="str">
        <f>IF(ISERROR(L227*1000/(2*AM227*578)),"  ",L227*1000/(2*AM227*578))</f>
        <v xml:space="preserve">  </v>
      </c>
      <c r="AR227" s="6"/>
      <c r="AS227" s="9"/>
      <c r="AT227" s="9" t="str">
        <f t="shared" si="79"/>
        <v xml:space="preserve">  </v>
      </c>
      <c r="AU227" s="6"/>
      <c r="AV227" s="6"/>
      <c r="AW227" s="12" t="e">
        <f t="shared" si="73"/>
        <v>#DIV/0!</v>
      </c>
      <c r="AX227" s="12"/>
      <c r="AY227" s="24">
        <v>0</v>
      </c>
      <c r="AZ227" s="16">
        <f t="shared" si="63"/>
        <v>0</v>
      </c>
      <c r="BA227" s="16">
        <f t="shared" si="64"/>
        <v>0</v>
      </c>
      <c r="BB227" s="16">
        <f t="shared" si="76"/>
        <v>0</v>
      </c>
      <c r="BC227" s="15"/>
      <c r="BD227" s="16"/>
      <c r="BE227" s="16" t="str">
        <f t="shared" si="80"/>
        <v xml:space="preserve">  </v>
      </c>
      <c r="BF227" s="15"/>
      <c r="BG227" s="15"/>
      <c r="BH227" s="15"/>
      <c r="BI227" s="15"/>
      <c r="BJ227" s="6"/>
      <c r="BK227" s="6"/>
      <c r="BL227" s="12" t="e">
        <f t="shared" si="65"/>
        <v>#DIV/0!</v>
      </c>
      <c r="BM227" s="22"/>
      <c r="BN227" s="23"/>
      <c r="BO227" s="22"/>
      <c r="BP227" s="23"/>
      <c r="BQ227" s="12"/>
      <c r="BR227" s="14">
        <f>BQ227*BJ227/1000</f>
        <v>0</v>
      </c>
      <c r="BS227" s="12"/>
      <c r="BT227" s="16"/>
      <c r="BU227" s="16"/>
      <c r="BV227" s="9"/>
      <c r="BW227" s="7">
        <v>387.5</v>
      </c>
      <c r="BX227" s="100">
        <f t="shared" si="74"/>
        <v>130.00000000000114</v>
      </c>
      <c r="BY227" s="19"/>
      <c r="BZ227" s="19"/>
      <c r="CA227" s="19"/>
      <c r="CB227" s="19"/>
      <c r="CC227" s="106">
        <v>8.3333333333333301E-2</v>
      </c>
      <c r="CD227" s="106">
        <f t="shared" si="75"/>
        <v>0</v>
      </c>
      <c r="CE227" s="24">
        <f t="shared" si="58"/>
        <v>0</v>
      </c>
      <c r="CF227" s="110"/>
      <c r="CG227" s="110"/>
    </row>
    <row r="228" spans="2:85">
      <c r="B228" s="64">
        <v>43688</v>
      </c>
      <c r="C228" s="61" t="s">
        <v>33</v>
      </c>
      <c r="D228" s="9">
        <v>38956</v>
      </c>
      <c r="E228" s="10">
        <f t="shared" si="66"/>
        <v>169</v>
      </c>
      <c r="F228" s="11">
        <f t="shared" si="67"/>
        <v>1.9560185185185184</v>
      </c>
      <c r="G228" s="11"/>
      <c r="H228" s="18"/>
      <c r="I228" s="30"/>
      <c r="J228" s="6"/>
      <c r="K228" s="6">
        <f t="shared" si="60"/>
        <v>0</v>
      </c>
      <c r="L228" s="24">
        <f>IF(ISERROR(K228*E228/1000),"--",K228*E228/1000)</f>
        <v>0</v>
      </c>
      <c r="M228" s="24">
        <v>325</v>
      </c>
      <c r="N228" s="12"/>
      <c r="O228" s="13"/>
      <c r="P228" s="9"/>
      <c r="Q228" s="10" t="str">
        <f t="shared" si="61"/>
        <v>--</v>
      </c>
      <c r="R228" s="9"/>
      <c r="S228" s="10" t="str">
        <f t="shared" si="62"/>
        <v>--</v>
      </c>
      <c r="T228" s="9"/>
      <c r="U228" s="10" t="str">
        <f t="shared" si="59"/>
        <v>--</v>
      </c>
      <c r="V228" s="11"/>
      <c r="W228" s="18"/>
      <c r="X228" s="22"/>
      <c r="Y228" s="6"/>
      <c r="Z228" s="6">
        <f t="shared" si="68"/>
        <v>0</v>
      </c>
      <c r="AA228" s="24">
        <f>IF(ISERROR(Z228*E228/1000),"--",Z228*E228/1000)</f>
        <v>0</v>
      </c>
      <c r="AB228" s="9"/>
      <c r="AC228" s="6"/>
      <c r="AD228" s="24" t="str">
        <f t="shared" si="77"/>
        <v xml:space="preserve">  </v>
      </c>
      <c r="AE228" s="6"/>
      <c r="AF228" s="6"/>
      <c r="AG228" s="12" t="e">
        <f t="shared" si="69"/>
        <v>#DIV/0!</v>
      </c>
      <c r="AH228" s="24" t="str">
        <f t="shared" si="70"/>
        <v xml:space="preserve">  </v>
      </c>
      <c r="AI228" s="12" t="str">
        <f>IF(ISERROR(L228*1000/(2*AE228*578)),"  ",L228*1000/(2*AE228*578))</f>
        <v xml:space="preserve">  </v>
      </c>
      <c r="AJ228" s="6"/>
      <c r="AK228" s="6"/>
      <c r="AL228" s="6" t="str">
        <f t="shared" si="78"/>
        <v xml:space="preserve">  </v>
      </c>
      <c r="AM228" s="6"/>
      <c r="AN228" s="6"/>
      <c r="AO228" s="12" t="e">
        <f t="shared" si="71"/>
        <v>#DIV/0!</v>
      </c>
      <c r="AP228" s="24" t="str">
        <f t="shared" si="72"/>
        <v xml:space="preserve">  </v>
      </c>
      <c r="AQ228" s="12" t="str">
        <f>IF(ISERROR(L228*1000/(2*AM228*578)),"  ",L228*1000/(2*AM228*578))</f>
        <v xml:space="preserve">  </v>
      </c>
      <c r="AR228" s="6"/>
      <c r="AS228" s="9"/>
      <c r="AT228" s="9" t="str">
        <f t="shared" si="79"/>
        <v xml:space="preserve">  </v>
      </c>
      <c r="AU228" s="6"/>
      <c r="AV228" s="6"/>
      <c r="AW228" s="12" t="e">
        <f t="shared" si="73"/>
        <v>#DIV/0!</v>
      </c>
      <c r="AX228" s="12"/>
      <c r="AY228" s="24">
        <v>0</v>
      </c>
      <c r="AZ228" s="16">
        <f t="shared" si="63"/>
        <v>0</v>
      </c>
      <c r="BA228" s="16">
        <f t="shared" si="64"/>
        <v>0</v>
      </c>
      <c r="BB228" s="16">
        <f t="shared" si="76"/>
        <v>0</v>
      </c>
      <c r="BC228" s="15"/>
      <c r="BD228" s="16"/>
      <c r="BE228" s="16" t="str">
        <f t="shared" si="80"/>
        <v xml:space="preserve">  </v>
      </c>
      <c r="BF228" s="15"/>
      <c r="BG228" s="15"/>
      <c r="BH228" s="15"/>
      <c r="BI228" s="15"/>
      <c r="BJ228" s="6"/>
      <c r="BK228" s="6"/>
      <c r="BL228" s="12" t="e">
        <f t="shared" si="65"/>
        <v>#DIV/0!</v>
      </c>
      <c r="BM228" s="22"/>
      <c r="BN228" s="23"/>
      <c r="BO228" s="22"/>
      <c r="BP228" s="23"/>
      <c r="BQ228" s="12"/>
      <c r="BR228" s="14">
        <f>BQ228*BJ228/1000</f>
        <v>0</v>
      </c>
      <c r="BS228" s="12"/>
      <c r="BT228" s="16"/>
      <c r="BU228" s="16"/>
      <c r="BV228" s="9"/>
      <c r="BW228" s="7">
        <v>390.1</v>
      </c>
      <c r="BX228" s="100">
        <f t="shared" si="74"/>
        <v>134.99999999999943</v>
      </c>
      <c r="BY228" s="19"/>
      <c r="BZ228" s="19"/>
      <c r="CA228" s="19"/>
      <c r="CB228" s="19"/>
      <c r="CC228" s="106">
        <v>8.3333333333333301E-2</v>
      </c>
      <c r="CD228" s="106">
        <f t="shared" si="75"/>
        <v>0</v>
      </c>
      <c r="CE228" s="24">
        <f t="shared" si="58"/>
        <v>0</v>
      </c>
      <c r="CF228" s="110"/>
      <c r="CG228" s="110"/>
    </row>
    <row r="229" spans="2:85">
      <c r="B229" s="64">
        <v>43689</v>
      </c>
      <c r="C229" s="61" t="s">
        <v>33</v>
      </c>
      <c r="D229" s="9">
        <v>39125</v>
      </c>
      <c r="E229" s="10">
        <f t="shared" si="66"/>
        <v>475</v>
      </c>
      <c r="F229" s="11">
        <f t="shared" si="67"/>
        <v>5.4976851851851851</v>
      </c>
      <c r="G229" s="11"/>
      <c r="H229" s="18">
        <v>6.88</v>
      </c>
      <c r="I229" s="27">
        <v>10</v>
      </c>
      <c r="J229" s="6"/>
      <c r="K229" s="6">
        <f t="shared" si="60"/>
        <v>0</v>
      </c>
      <c r="L229" s="24">
        <f>IF(ISERROR(K229*E229/1000),"--",K229*E229/1000)</f>
        <v>0</v>
      </c>
      <c r="M229" s="24">
        <v>325</v>
      </c>
      <c r="N229" s="12"/>
      <c r="O229" s="13"/>
      <c r="P229" s="9"/>
      <c r="Q229" s="10" t="str">
        <f t="shared" si="61"/>
        <v>--</v>
      </c>
      <c r="R229" s="9"/>
      <c r="S229" s="10" t="str">
        <f t="shared" si="62"/>
        <v>--</v>
      </c>
      <c r="T229" s="9"/>
      <c r="U229" s="10" t="str">
        <f t="shared" si="59"/>
        <v>--</v>
      </c>
      <c r="V229" s="11">
        <v>10</v>
      </c>
      <c r="W229" s="18">
        <v>6.61</v>
      </c>
      <c r="X229" s="22">
        <v>9.1999999999999993</v>
      </c>
      <c r="Y229" s="6"/>
      <c r="Z229" s="6">
        <f t="shared" si="68"/>
        <v>0</v>
      </c>
      <c r="AA229" s="24">
        <f>IF(ISERROR(Z229*E229/1000),"--",Z229*E229/1000)</f>
        <v>0</v>
      </c>
      <c r="AB229" s="9">
        <v>180</v>
      </c>
      <c r="AC229" s="6"/>
      <c r="AD229" s="24">
        <f t="shared" si="77"/>
        <v>180</v>
      </c>
      <c r="AE229" s="6"/>
      <c r="AF229" s="6"/>
      <c r="AG229" s="12" t="e">
        <f t="shared" si="69"/>
        <v>#DIV/0!</v>
      </c>
      <c r="AH229" s="24" t="str">
        <f t="shared" si="70"/>
        <v xml:space="preserve">  </v>
      </c>
      <c r="AI229" s="12" t="str">
        <f>IF(ISERROR(L229*1000/(2*AE229*578)),"  ",L229*1000/(2*AE229*578))</f>
        <v xml:space="preserve">  </v>
      </c>
      <c r="AJ229" s="6">
        <v>220</v>
      </c>
      <c r="AK229" s="6"/>
      <c r="AL229" s="6">
        <f t="shared" si="78"/>
        <v>220</v>
      </c>
      <c r="AM229" s="6"/>
      <c r="AN229" s="6"/>
      <c r="AO229" s="12" t="e">
        <f t="shared" si="71"/>
        <v>#DIV/0!</v>
      </c>
      <c r="AP229" s="24" t="str">
        <f t="shared" si="72"/>
        <v xml:space="preserve">  </v>
      </c>
      <c r="AQ229" s="12" t="str">
        <f>IF(ISERROR(L229*1000/(2*AM229*578)),"  ",L229*1000/(2*AM229*578))</f>
        <v xml:space="preserve">  </v>
      </c>
      <c r="AR229" s="6">
        <v>100</v>
      </c>
      <c r="AS229" s="9"/>
      <c r="AT229" s="9">
        <f t="shared" si="79"/>
        <v>100</v>
      </c>
      <c r="AU229" s="6"/>
      <c r="AV229" s="6"/>
      <c r="AW229" s="12" t="e">
        <f t="shared" si="73"/>
        <v>#DIV/0!</v>
      </c>
      <c r="AX229" s="12"/>
      <c r="AY229" s="24">
        <v>0</v>
      </c>
      <c r="AZ229" s="16">
        <f t="shared" si="63"/>
        <v>0</v>
      </c>
      <c r="BA229" s="16">
        <f t="shared" si="64"/>
        <v>0</v>
      </c>
      <c r="BB229" s="16">
        <f t="shared" si="76"/>
        <v>0</v>
      </c>
      <c r="BC229" s="15"/>
      <c r="BD229" s="16"/>
      <c r="BE229" s="16" t="str">
        <f t="shared" si="80"/>
        <v xml:space="preserve">  </v>
      </c>
      <c r="BF229" s="15"/>
      <c r="BG229" s="15"/>
      <c r="BH229" s="15"/>
      <c r="BI229" s="15"/>
      <c r="BJ229" s="6"/>
      <c r="BK229" s="6"/>
      <c r="BL229" s="12" t="e">
        <f t="shared" si="65"/>
        <v>#DIV/0!</v>
      </c>
      <c r="BM229" s="22"/>
      <c r="BN229" s="23">
        <v>0.16</v>
      </c>
      <c r="BO229" s="22">
        <v>5</v>
      </c>
      <c r="BP229" s="23"/>
      <c r="BQ229" s="12"/>
      <c r="BR229" s="14">
        <f>BQ229*BJ229/1000</f>
        <v>0</v>
      </c>
      <c r="BS229" s="12"/>
      <c r="BT229" s="16"/>
      <c r="BU229" s="16"/>
      <c r="BV229" s="9"/>
      <c r="BW229" s="7">
        <v>392.8</v>
      </c>
      <c r="BX229" s="100">
        <f t="shared" si="74"/>
        <v>175</v>
      </c>
      <c r="BY229" s="19">
        <v>0.38400000000000001</v>
      </c>
      <c r="BZ229" s="19">
        <v>0.11</v>
      </c>
      <c r="CA229" s="19"/>
      <c r="CB229" s="19"/>
      <c r="CC229" s="106">
        <v>8.3333333333333301E-2</v>
      </c>
      <c r="CD229" s="106">
        <f t="shared" si="75"/>
        <v>0</v>
      </c>
      <c r="CE229" s="24">
        <f t="shared" si="58"/>
        <v>0</v>
      </c>
      <c r="CF229" s="110"/>
      <c r="CG229" s="110"/>
    </row>
    <row r="230" spans="2:85">
      <c r="B230" s="64">
        <v>43690</v>
      </c>
      <c r="C230" s="61" t="s">
        <v>33</v>
      </c>
      <c r="D230" s="9">
        <v>39600</v>
      </c>
      <c r="E230" s="10">
        <f t="shared" si="66"/>
        <v>627</v>
      </c>
      <c r="F230" s="11">
        <f t="shared" si="67"/>
        <v>7.2569444444444438</v>
      </c>
      <c r="G230" s="11">
        <v>10.3</v>
      </c>
      <c r="H230" s="18">
        <v>7.29</v>
      </c>
      <c r="I230" s="27">
        <v>8.4</v>
      </c>
      <c r="J230" s="6"/>
      <c r="K230" s="6">
        <f t="shared" si="60"/>
        <v>0</v>
      </c>
      <c r="L230" s="24">
        <f>IF(ISERROR(K230*E230/1000),"--",K230*E230/1000)</f>
        <v>0</v>
      </c>
      <c r="M230" s="24">
        <v>325</v>
      </c>
      <c r="N230" s="12"/>
      <c r="O230" s="13"/>
      <c r="P230" s="9"/>
      <c r="Q230" s="10" t="str">
        <f t="shared" si="61"/>
        <v>--</v>
      </c>
      <c r="R230" s="9"/>
      <c r="S230" s="10" t="str">
        <f t="shared" si="62"/>
        <v>--</v>
      </c>
      <c r="T230" s="9"/>
      <c r="U230" s="10" t="str">
        <f t="shared" si="59"/>
        <v>--</v>
      </c>
      <c r="V230" s="11">
        <v>15</v>
      </c>
      <c r="W230" s="18">
        <v>6.56</v>
      </c>
      <c r="X230" s="22">
        <v>8.6999999999999993</v>
      </c>
      <c r="Y230" s="6"/>
      <c r="Z230" s="6">
        <f t="shared" si="68"/>
        <v>0</v>
      </c>
      <c r="AA230" s="24">
        <f>IF(ISERROR(Z230*E230/1000),"--",Z230*E230/1000)</f>
        <v>0</v>
      </c>
      <c r="AB230" s="9">
        <v>260</v>
      </c>
      <c r="AC230" s="6">
        <v>280</v>
      </c>
      <c r="AD230" s="24">
        <f t="shared" si="77"/>
        <v>270</v>
      </c>
      <c r="AE230" s="6"/>
      <c r="AF230" s="6"/>
      <c r="AG230" s="12" t="e">
        <f t="shared" si="69"/>
        <v>#DIV/0!</v>
      </c>
      <c r="AH230" s="24" t="str">
        <f t="shared" si="70"/>
        <v xml:space="preserve">  </v>
      </c>
      <c r="AI230" s="12" t="str">
        <f>IF(ISERROR(L230*1000/(2*AE230*578)),"  ",L230*1000/(2*AE230*578))</f>
        <v xml:space="preserve">  </v>
      </c>
      <c r="AJ230" s="6">
        <v>280</v>
      </c>
      <c r="AK230" s="6">
        <v>300</v>
      </c>
      <c r="AL230" s="6">
        <f t="shared" si="78"/>
        <v>290</v>
      </c>
      <c r="AM230" s="6"/>
      <c r="AN230" s="6"/>
      <c r="AO230" s="12" t="e">
        <f t="shared" si="71"/>
        <v>#DIV/0!</v>
      </c>
      <c r="AP230" s="24" t="str">
        <f t="shared" si="72"/>
        <v xml:space="preserve">  </v>
      </c>
      <c r="AQ230" s="12" t="str">
        <f>IF(ISERROR(L230*1000/(2*AM230*578)),"  ",L230*1000/(2*AM230*578))</f>
        <v xml:space="preserve">  </v>
      </c>
      <c r="AR230" s="6"/>
      <c r="AS230" s="9"/>
      <c r="AT230" s="9" t="str">
        <f t="shared" si="79"/>
        <v xml:space="preserve">  </v>
      </c>
      <c r="AU230" s="6"/>
      <c r="AV230" s="6"/>
      <c r="AW230" s="12" t="e">
        <f t="shared" si="73"/>
        <v>#DIV/0!</v>
      </c>
      <c r="AX230" s="12"/>
      <c r="AY230" s="24">
        <v>0</v>
      </c>
      <c r="AZ230" s="16">
        <f t="shared" si="63"/>
        <v>0</v>
      </c>
      <c r="BA230" s="16">
        <f t="shared" si="64"/>
        <v>0</v>
      </c>
      <c r="BB230" s="16">
        <f t="shared" si="76"/>
        <v>0</v>
      </c>
      <c r="BC230" s="15">
        <v>1.5</v>
      </c>
      <c r="BD230" s="16">
        <v>1</v>
      </c>
      <c r="BE230" s="16">
        <f t="shared" si="80"/>
        <v>1.25</v>
      </c>
      <c r="BF230" s="15">
        <v>0.5</v>
      </c>
      <c r="BG230" s="15"/>
      <c r="BH230" s="15">
        <v>0.5</v>
      </c>
      <c r="BI230" s="15"/>
      <c r="BJ230" s="6"/>
      <c r="BK230" s="6"/>
      <c r="BL230" s="12" t="e">
        <f t="shared" si="65"/>
        <v>#DIV/0!</v>
      </c>
      <c r="BM230" s="22"/>
      <c r="BN230" s="23">
        <v>0.5</v>
      </c>
      <c r="BO230" s="22">
        <v>5</v>
      </c>
      <c r="BP230" s="23"/>
      <c r="BQ230" s="12"/>
      <c r="BR230" s="14">
        <f>BQ230*BJ230/1000</f>
        <v>0</v>
      </c>
      <c r="BS230" s="12"/>
      <c r="BT230" s="16"/>
      <c r="BU230" s="16"/>
      <c r="BV230" s="9"/>
      <c r="BW230" s="7">
        <v>396.3</v>
      </c>
      <c r="BX230" s="100">
        <f t="shared" si="74"/>
        <v>200</v>
      </c>
      <c r="BY230" s="19">
        <v>0.38400000000000001</v>
      </c>
      <c r="BZ230" s="19">
        <v>0.28599999999999998</v>
      </c>
      <c r="CA230" s="19"/>
      <c r="CB230" s="19"/>
      <c r="CC230" s="106">
        <v>8.3333333333333301E-2</v>
      </c>
      <c r="CD230" s="106">
        <f t="shared" si="75"/>
        <v>0</v>
      </c>
      <c r="CE230" s="24">
        <f t="shared" si="58"/>
        <v>0</v>
      </c>
      <c r="CF230" s="110"/>
      <c r="CG230" s="110"/>
    </row>
    <row r="231" spans="2:85">
      <c r="B231" s="64">
        <v>43691</v>
      </c>
      <c r="C231" s="61" t="s">
        <v>33</v>
      </c>
      <c r="D231" s="9">
        <v>40227</v>
      </c>
      <c r="E231" s="10">
        <f t="shared" si="66"/>
        <v>540</v>
      </c>
      <c r="F231" s="11">
        <f t="shared" si="67"/>
        <v>6.25</v>
      </c>
      <c r="G231" s="11">
        <v>10.6</v>
      </c>
      <c r="H231" s="18">
        <v>7.3</v>
      </c>
      <c r="I231" s="27">
        <v>10.7</v>
      </c>
      <c r="J231" s="6"/>
      <c r="K231" s="6">
        <f t="shared" si="60"/>
        <v>0</v>
      </c>
      <c r="L231" s="24">
        <f>IF(ISERROR(K231*E231/1000),"--",K231*E231/1000)</f>
        <v>0</v>
      </c>
      <c r="M231" s="24">
        <v>325</v>
      </c>
      <c r="N231" s="12"/>
      <c r="O231" s="13"/>
      <c r="P231" s="9"/>
      <c r="Q231" s="10" t="str">
        <f t="shared" si="61"/>
        <v>--</v>
      </c>
      <c r="R231" s="9"/>
      <c r="S231" s="10" t="str">
        <f t="shared" si="62"/>
        <v>--</v>
      </c>
      <c r="T231" s="9"/>
      <c r="U231" s="10" t="str">
        <f t="shared" si="59"/>
        <v>--</v>
      </c>
      <c r="V231" s="11">
        <v>15</v>
      </c>
      <c r="W231" s="18">
        <v>6.54</v>
      </c>
      <c r="X231" s="22">
        <v>10.5</v>
      </c>
      <c r="Y231" s="6"/>
      <c r="Z231" s="6">
        <f t="shared" si="68"/>
        <v>0</v>
      </c>
      <c r="AA231" s="24">
        <f>IF(ISERROR(Z231*E231/1000),"--",Z231*E231/1000)</f>
        <v>0</v>
      </c>
      <c r="AB231" s="9">
        <v>250</v>
      </c>
      <c r="AC231" s="6">
        <v>230</v>
      </c>
      <c r="AD231" s="24">
        <f t="shared" si="77"/>
        <v>240</v>
      </c>
      <c r="AE231" s="6"/>
      <c r="AF231" s="6"/>
      <c r="AG231" s="12" t="e">
        <f t="shared" si="69"/>
        <v>#DIV/0!</v>
      </c>
      <c r="AH231" s="24" t="str">
        <f t="shared" si="70"/>
        <v xml:space="preserve">  </v>
      </c>
      <c r="AI231" s="12" t="str">
        <f>IF(ISERROR(L231*1000/(2*AE231*578)),"  ",L231*1000/(2*AE231*578))</f>
        <v xml:space="preserve">  </v>
      </c>
      <c r="AJ231" s="6">
        <v>290</v>
      </c>
      <c r="AK231" s="6">
        <v>290</v>
      </c>
      <c r="AL231" s="6">
        <f t="shared" si="78"/>
        <v>290</v>
      </c>
      <c r="AM231" s="6"/>
      <c r="AN231" s="6"/>
      <c r="AO231" s="12" t="e">
        <f t="shared" si="71"/>
        <v>#DIV/0!</v>
      </c>
      <c r="AP231" s="24" t="str">
        <f t="shared" si="72"/>
        <v xml:space="preserve">  </v>
      </c>
      <c r="AQ231" s="12" t="str">
        <f>IF(ISERROR(L231*1000/(2*AM231*578)),"  ",L231*1000/(2*AM231*578))</f>
        <v xml:space="preserve">  </v>
      </c>
      <c r="AR231" s="6">
        <v>800</v>
      </c>
      <c r="AS231" s="9"/>
      <c r="AT231" s="9">
        <f t="shared" si="79"/>
        <v>800</v>
      </c>
      <c r="AU231" s="6"/>
      <c r="AV231" s="6"/>
      <c r="AW231" s="12" t="e">
        <f t="shared" si="73"/>
        <v>#DIV/0!</v>
      </c>
      <c r="AX231" s="12"/>
      <c r="AY231" s="24">
        <v>0</v>
      </c>
      <c r="AZ231" s="16">
        <f t="shared" si="63"/>
        <v>0</v>
      </c>
      <c r="BA231" s="16">
        <f t="shared" si="64"/>
        <v>0</v>
      </c>
      <c r="BB231" s="16">
        <f t="shared" si="76"/>
        <v>0</v>
      </c>
      <c r="BC231" s="15">
        <v>2</v>
      </c>
      <c r="BD231" s="16">
        <v>1.5</v>
      </c>
      <c r="BE231" s="16">
        <f t="shared" si="80"/>
        <v>1.75</v>
      </c>
      <c r="BF231" s="15">
        <v>0.5</v>
      </c>
      <c r="BG231" s="15"/>
      <c r="BH231" s="15">
        <v>0.5</v>
      </c>
      <c r="BI231" s="15"/>
      <c r="BJ231" s="6"/>
      <c r="BK231" s="6"/>
      <c r="BL231" s="12" t="e">
        <f t="shared" si="65"/>
        <v>#DIV/0!</v>
      </c>
      <c r="BM231" s="22"/>
      <c r="BN231" s="23">
        <v>0.3</v>
      </c>
      <c r="BO231" s="22">
        <v>5</v>
      </c>
      <c r="BP231" s="23"/>
      <c r="BQ231" s="12"/>
      <c r="BR231" s="14">
        <f>BQ231*BJ231/1000</f>
        <v>0</v>
      </c>
      <c r="BS231" s="12"/>
      <c r="BT231" s="16"/>
      <c r="BU231" s="16"/>
      <c r="BV231" s="9"/>
      <c r="BW231" s="7">
        <v>400.3</v>
      </c>
      <c r="BX231" s="100">
        <f t="shared" si="74"/>
        <v>169.99999999999886</v>
      </c>
      <c r="BY231" s="19">
        <v>0.38400000000000001</v>
      </c>
      <c r="BZ231" s="19">
        <v>0.28599999999999998</v>
      </c>
      <c r="CA231" s="19"/>
      <c r="CB231" s="19"/>
      <c r="CC231" s="106">
        <v>8.3333333333333301E-2</v>
      </c>
      <c r="CD231" s="106">
        <f t="shared" si="75"/>
        <v>0</v>
      </c>
      <c r="CE231" s="24">
        <f t="shared" si="58"/>
        <v>0</v>
      </c>
      <c r="CF231" s="110"/>
      <c r="CG231" s="110"/>
    </row>
    <row r="232" spans="2:85">
      <c r="B232" s="64">
        <v>43692</v>
      </c>
      <c r="C232" s="61" t="s">
        <v>34</v>
      </c>
      <c r="D232" s="9">
        <v>40767</v>
      </c>
      <c r="E232" s="10">
        <f t="shared" si="66"/>
        <v>539</v>
      </c>
      <c r="F232" s="11">
        <f t="shared" si="67"/>
        <v>6.2384259259259256</v>
      </c>
      <c r="G232" s="11"/>
      <c r="H232" s="18"/>
      <c r="I232" s="27"/>
      <c r="J232" s="6"/>
      <c r="K232" s="6">
        <f t="shared" si="60"/>
        <v>0</v>
      </c>
      <c r="L232" s="24">
        <f>IF(ISERROR(K232*E232/1000),"--",K232*E232/1000)</f>
        <v>0</v>
      </c>
      <c r="M232" s="24">
        <v>325</v>
      </c>
      <c r="N232" s="12"/>
      <c r="O232" s="13"/>
      <c r="P232" s="9"/>
      <c r="Q232" s="10" t="str">
        <f t="shared" si="61"/>
        <v>--</v>
      </c>
      <c r="R232" s="9"/>
      <c r="S232" s="10" t="str">
        <f t="shared" si="62"/>
        <v>--</v>
      </c>
      <c r="T232" s="9"/>
      <c r="U232" s="10" t="str">
        <f t="shared" si="59"/>
        <v>--</v>
      </c>
      <c r="V232" s="11"/>
      <c r="W232" s="18"/>
      <c r="X232" s="22"/>
      <c r="Y232" s="6"/>
      <c r="Z232" s="6">
        <f t="shared" si="68"/>
        <v>0</v>
      </c>
      <c r="AA232" s="24">
        <f>IF(ISERROR(Z232*E232/1000),"--",Z232*E232/1000)</f>
        <v>0</v>
      </c>
      <c r="AB232" s="9"/>
      <c r="AC232" s="6"/>
      <c r="AD232" s="24" t="str">
        <f t="shared" si="77"/>
        <v xml:space="preserve">  </v>
      </c>
      <c r="AE232" s="6"/>
      <c r="AF232" s="6"/>
      <c r="AG232" s="12" t="e">
        <f t="shared" si="69"/>
        <v>#DIV/0!</v>
      </c>
      <c r="AH232" s="24" t="str">
        <f t="shared" si="70"/>
        <v xml:space="preserve">  </v>
      </c>
      <c r="AI232" s="12" t="str">
        <f>IF(ISERROR(L232*1000/(2*AE232*578)),"  ",L232*1000/(2*AE232*578))</f>
        <v xml:space="preserve">  </v>
      </c>
      <c r="AJ232" s="6"/>
      <c r="AK232" s="6"/>
      <c r="AL232" s="6" t="str">
        <f t="shared" si="78"/>
        <v xml:space="preserve">  </v>
      </c>
      <c r="AM232" s="6"/>
      <c r="AN232" s="6"/>
      <c r="AO232" s="12" t="e">
        <f t="shared" si="71"/>
        <v>#DIV/0!</v>
      </c>
      <c r="AP232" s="24" t="str">
        <f t="shared" si="72"/>
        <v xml:space="preserve">  </v>
      </c>
      <c r="AQ232" s="12" t="str">
        <f>IF(ISERROR(L232*1000/(2*AM232*578)),"  ",L232*1000/(2*AM232*578))</f>
        <v xml:space="preserve">  </v>
      </c>
      <c r="AR232" s="6"/>
      <c r="AS232" s="9"/>
      <c r="AT232" s="9" t="str">
        <f t="shared" si="79"/>
        <v xml:space="preserve">  </v>
      </c>
      <c r="AU232" s="6"/>
      <c r="AV232" s="6"/>
      <c r="AW232" s="12" t="e">
        <f t="shared" si="73"/>
        <v>#DIV/0!</v>
      </c>
      <c r="AX232" s="12"/>
      <c r="AY232" s="24">
        <v>0</v>
      </c>
      <c r="AZ232" s="16">
        <f t="shared" si="63"/>
        <v>0</v>
      </c>
      <c r="BA232" s="16">
        <f t="shared" si="64"/>
        <v>0</v>
      </c>
      <c r="BB232" s="16">
        <f t="shared" si="76"/>
        <v>0</v>
      </c>
      <c r="BC232" s="15"/>
      <c r="BD232" s="16"/>
      <c r="BE232" s="16" t="str">
        <f t="shared" si="80"/>
        <v xml:space="preserve">  </v>
      </c>
      <c r="BF232" s="15"/>
      <c r="BG232" s="15"/>
      <c r="BH232" s="15"/>
      <c r="BI232" s="15"/>
      <c r="BJ232" s="6"/>
      <c r="BK232" s="6"/>
      <c r="BL232" s="12" t="e">
        <f t="shared" si="65"/>
        <v>#DIV/0!</v>
      </c>
      <c r="BM232" s="22"/>
      <c r="BN232" s="23"/>
      <c r="BO232" s="22"/>
      <c r="BP232" s="23"/>
      <c r="BQ232" s="12"/>
      <c r="BR232" s="14">
        <f>BQ232*BJ232/1000</f>
        <v>0</v>
      </c>
      <c r="BS232" s="12"/>
      <c r="BT232" s="16"/>
      <c r="BU232" s="16"/>
      <c r="BV232" s="9"/>
      <c r="BW232" s="7">
        <v>403.7</v>
      </c>
      <c r="BX232" s="100">
        <f t="shared" si="74"/>
        <v>170.00000000000171</v>
      </c>
      <c r="BY232" s="19"/>
      <c r="BZ232" s="19"/>
      <c r="CA232" s="19"/>
      <c r="CB232" s="19"/>
      <c r="CC232" s="106">
        <v>8.3333333333333301E-2</v>
      </c>
      <c r="CD232" s="106">
        <f t="shared" si="75"/>
        <v>0</v>
      </c>
      <c r="CE232" s="24">
        <f t="shared" si="58"/>
        <v>0</v>
      </c>
      <c r="CF232" s="110"/>
      <c r="CG232" s="110"/>
    </row>
    <row r="233" spans="2:85">
      <c r="B233" s="64">
        <v>43693</v>
      </c>
      <c r="C233" s="61" t="s">
        <v>34</v>
      </c>
      <c r="D233" s="9">
        <v>41306</v>
      </c>
      <c r="E233" s="10">
        <f t="shared" si="66"/>
        <v>443</v>
      </c>
      <c r="F233" s="11">
        <f t="shared" si="67"/>
        <v>5.1273148148148149</v>
      </c>
      <c r="G233" s="11">
        <v>10.11</v>
      </c>
      <c r="H233" s="18">
        <v>7.35</v>
      </c>
      <c r="I233" s="27">
        <v>10.3</v>
      </c>
      <c r="J233" s="6"/>
      <c r="K233" s="6">
        <f t="shared" si="60"/>
        <v>0</v>
      </c>
      <c r="L233" s="24">
        <f>IF(ISERROR(K233*E233/1000),"--",K233*E233/1000)</f>
        <v>0</v>
      </c>
      <c r="M233" s="24">
        <v>325</v>
      </c>
      <c r="N233" s="12"/>
      <c r="O233" s="13"/>
      <c r="P233" s="9"/>
      <c r="Q233" s="10" t="str">
        <f t="shared" si="61"/>
        <v>--</v>
      </c>
      <c r="R233" s="9"/>
      <c r="S233" s="10" t="str">
        <f t="shared" si="62"/>
        <v>--</v>
      </c>
      <c r="T233" s="9"/>
      <c r="U233" s="10" t="str">
        <f t="shared" si="59"/>
        <v>--</v>
      </c>
      <c r="V233" s="11">
        <v>10</v>
      </c>
      <c r="W233" s="18">
        <v>6.49</v>
      </c>
      <c r="X233" s="22">
        <v>10.5</v>
      </c>
      <c r="Y233" s="6"/>
      <c r="Z233" s="6">
        <f t="shared" si="68"/>
        <v>0</v>
      </c>
      <c r="AA233" s="24">
        <f>IF(ISERROR(Z233*E233/1000),"--",Z233*E233/1000)</f>
        <v>0</v>
      </c>
      <c r="AB233" s="9">
        <v>290</v>
      </c>
      <c r="AC233" s="6">
        <v>210</v>
      </c>
      <c r="AD233" s="24">
        <f t="shared" si="77"/>
        <v>250</v>
      </c>
      <c r="AE233" s="6"/>
      <c r="AF233" s="6"/>
      <c r="AG233" s="12" t="e">
        <f t="shared" si="69"/>
        <v>#DIV/0!</v>
      </c>
      <c r="AH233" s="24" t="str">
        <f t="shared" si="70"/>
        <v xml:space="preserve">  </v>
      </c>
      <c r="AI233" s="12" t="str">
        <f>IF(ISERROR(L233*1000/(2*AE233*578)),"  ",L233*1000/(2*AE233*578))</f>
        <v xml:space="preserve">  </v>
      </c>
      <c r="AJ233" s="6">
        <v>300</v>
      </c>
      <c r="AK233" s="6">
        <v>260</v>
      </c>
      <c r="AL233" s="6">
        <f t="shared" si="78"/>
        <v>280</v>
      </c>
      <c r="AM233" s="6"/>
      <c r="AN233" s="6"/>
      <c r="AO233" s="12" t="e">
        <f t="shared" si="71"/>
        <v>#DIV/0!</v>
      </c>
      <c r="AP233" s="24" t="str">
        <f t="shared" si="72"/>
        <v xml:space="preserve">  </v>
      </c>
      <c r="AQ233" s="12" t="str">
        <f>IF(ISERROR(L233*1000/(2*AM233*578)),"  ",L233*1000/(2*AM233*578))</f>
        <v xml:space="preserve">  </v>
      </c>
      <c r="AR233" s="6">
        <v>400</v>
      </c>
      <c r="AS233" s="9"/>
      <c r="AT233" s="9">
        <f t="shared" si="79"/>
        <v>400</v>
      </c>
      <c r="AU233" s="6"/>
      <c r="AV233" s="6"/>
      <c r="AW233" s="12" t="e">
        <f t="shared" si="73"/>
        <v>#DIV/0!</v>
      </c>
      <c r="AX233" s="12"/>
      <c r="AY233" s="24">
        <v>0</v>
      </c>
      <c r="AZ233" s="16">
        <f t="shared" si="63"/>
        <v>0</v>
      </c>
      <c r="BA233" s="16">
        <f t="shared" si="64"/>
        <v>0</v>
      </c>
      <c r="BB233" s="16">
        <f t="shared" si="76"/>
        <v>0</v>
      </c>
      <c r="BC233" s="15">
        <v>1.5</v>
      </c>
      <c r="BD233" s="16"/>
      <c r="BE233" s="16">
        <f t="shared" si="80"/>
        <v>1.5</v>
      </c>
      <c r="BF233" s="15">
        <v>0.5</v>
      </c>
      <c r="BG233" s="15"/>
      <c r="BH233" s="15">
        <v>0.5</v>
      </c>
      <c r="BI233" s="15"/>
      <c r="BJ233" s="6"/>
      <c r="BK233" s="6"/>
      <c r="BL233" s="12" t="e">
        <f t="shared" si="65"/>
        <v>#DIV/0!</v>
      </c>
      <c r="BM233" s="22"/>
      <c r="BN233" s="23">
        <v>0.11</v>
      </c>
      <c r="BO233" s="22">
        <v>5</v>
      </c>
      <c r="BP233" s="23"/>
      <c r="BQ233" s="12"/>
      <c r="BR233" s="14">
        <f>BQ233*BJ233/1000</f>
        <v>0</v>
      </c>
      <c r="BS233" s="12"/>
      <c r="BT233" s="16"/>
      <c r="BU233" s="16"/>
      <c r="BV233" s="9"/>
      <c r="BW233" s="7">
        <v>407.1</v>
      </c>
      <c r="BX233" s="100">
        <f t="shared" si="74"/>
        <v>159.99999999999943</v>
      </c>
      <c r="BY233" s="19">
        <v>0.38400000000000001</v>
      </c>
      <c r="BZ233" s="19">
        <v>0.28599999999999998</v>
      </c>
      <c r="CA233" s="19"/>
      <c r="CB233" s="19"/>
      <c r="CC233" s="106">
        <v>8.3333333333333301E-2</v>
      </c>
      <c r="CD233" s="106">
        <f t="shared" si="75"/>
        <v>0</v>
      </c>
      <c r="CE233" s="24">
        <f t="shared" si="58"/>
        <v>0</v>
      </c>
      <c r="CF233" s="110"/>
      <c r="CG233" s="110"/>
    </row>
    <row r="234" spans="2:85">
      <c r="B234" s="64">
        <v>43694</v>
      </c>
      <c r="C234" s="61" t="s">
        <v>34</v>
      </c>
      <c r="D234" s="9">
        <v>41749</v>
      </c>
      <c r="E234" s="10">
        <f t="shared" si="66"/>
        <v>443</v>
      </c>
      <c r="F234" s="11">
        <f t="shared" si="67"/>
        <v>5.1273148148148149</v>
      </c>
      <c r="G234" s="11"/>
      <c r="H234" s="18"/>
      <c r="I234" s="27"/>
      <c r="J234" s="6"/>
      <c r="K234" s="6">
        <f t="shared" si="60"/>
        <v>0</v>
      </c>
      <c r="L234" s="24">
        <f>IF(ISERROR(K234*E234/1000),"--",K234*E234/1000)</f>
        <v>0</v>
      </c>
      <c r="M234" s="24">
        <v>325</v>
      </c>
      <c r="N234" s="12"/>
      <c r="O234" s="13"/>
      <c r="P234" s="9"/>
      <c r="Q234" s="10" t="str">
        <f t="shared" si="61"/>
        <v>--</v>
      </c>
      <c r="R234" s="9"/>
      <c r="S234" s="10" t="str">
        <f t="shared" si="62"/>
        <v>--</v>
      </c>
      <c r="T234" s="9"/>
      <c r="U234" s="10" t="str">
        <f t="shared" si="59"/>
        <v>--</v>
      </c>
      <c r="V234" s="11"/>
      <c r="W234" s="18"/>
      <c r="X234" s="22"/>
      <c r="Y234" s="6"/>
      <c r="Z234" s="6">
        <f t="shared" si="68"/>
        <v>0</v>
      </c>
      <c r="AA234" s="24">
        <f>IF(ISERROR(Z234*E234/1000),"--",Z234*E234/1000)</f>
        <v>0</v>
      </c>
      <c r="AB234" s="9"/>
      <c r="AC234" s="6"/>
      <c r="AD234" s="24" t="str">
        <f t="shared" si="77"/>
        <v xml:space="preserve">  </v>
      </c>
      <c r="AE234" s="6"/>
      <c r="AF234" s="6"/>
      <c r="AG234" s="12" t="e">
        <f t="shared" si="69"/>
        <v>#DIV/0!</v>
      </c>
      <c r="AH234" s="24" t="str">
        <f t="shared" si="70"/>
        <v xml:space="preserve">  </v>
      </c>
      <c r="AI234" s="12" t="str">
        <f>IF(ISERROR(L234*1000/(2*AE234*578)),"  ",L234*1000/(2*AE234*578))</f>
        <v xml:space="preserve">  </v>
      </c>
      <c r="AJ234" s="6"/>
      <c r="AK234" s="6"/>
      <c r="AL234" s="6" t="str">
        <f t="shared" si="78"/>
        <v xml:space="preserve">  </v>
      </c>
      <c r="AM234" s="6"/>
      <c r="AN234" s="6"/>
      <c r="AO234" s="12" t="e">
        <f t="shared" si="71"/>
        <v>#DIV/0!</v>
      </c>
      <c r="AP234" s="24" t="str">
        <f t="shared" si="72"/>
        <v xml:space="preserve">  </v>
      </c>
      <c r="AQ234" s="12" t="str">
        <f>IF(ISERROR(L234*1000/(2*AM234*578)),"  ",L234*1000/(2*AM234*578))</f>
        <v xml:space="preserve">  </v>
      </c>
      <c r="AR234" s="6"/>
      <c r="AS234" s="9"/>
      <c r="AT234" s="9" t="str">
        <f t="shared" si="79"/>
        <v xml:space="preserve">  </v>
      </c>
      <c r="AU234" s="6"/>
      <c r="AV234" s="6"/>
      <c r="AW234" s="12" t="e">
        <f t="shared" si="73"/>
        <v>#DIV/0!</v>
      </c>
      <c r="AX234" s="12"/>
      <c r="AY234" s="24">
        <v>0</v>
      </c>
      <c r="AZ234" s="16">
        <f t="shared" si="63"/>
        <v>0</v>
      </c>
      <c r="BA234" s="16">
        <f t="shared" si="64"/>
        <v>0</v>
      </c>
      <c r="BB234" s="16">
        <f t="shared" si="76"/>
        <v>0</v>
      </c>
      <c r="BC234" s="15"/>
      <c r="BD234" s="16"/>
      <c r="BE234" s="16" t="str">
        <f t="shared" si="80"/>
        <v xml:space="preserve">  </v>
      </c>
      <c r="BF234" s="15"/>
      <c r="BG234" s="15"/>
      <c r="BH234" s="15"/>
      <c r="BI234" s="15"/>
      <c r="BJ234" s="6"/>
      <c r="BK234" s="6"/>
      <c r="BL234" s="12" t="e">
        <f t="shared" si="65"/>
        <v>#DIV/0!</v>
      </c>
      <c r="BM234" s="22"/>
      <c r="BN234" s="23"/>
      <c r="BO234" s="22"/>
      <c r="BP234" s="23"/>
      <c r="BQ234" s="12"/>
      <c r="BR234" s="14">
        <f>BQ234*BJ234/1000</f>
        <v>0</v>
      </c>
      <c r="BS234" s="12"/>
      <c r="BT234" s="16"/>
      <c r="BU234" s="16"/>
      <c r="BV234" s="9"/>
      <c r="BW234" s="7">
        <v>410.3</v>
      </c>
      <c r="BX234" s="100">
        <f t="shared" si="74"/>
        <v>159.99999999999943</v>
      </c>
      <c r="BY234" s="19"/>
      <c r="BZ234" s="19"/>
      <c r="CA234" s="19"/>
      <c r="CB234" s="19"/>
      <c r="CC234" s="106">
        <v>8.3333333333333301E-2</v>
      </c>
      <c r="CD234" s="106">
        <f t="shared" si="75"/>
        <v>0</v>
      </c>
      <c r="CE234" s="24">
        <f t="shared" si="58"/>
        <v>0</v>
      </c>
      <c r="CF234" s="110"/>
      <c r="CG234" s="110"/>
    </row>
    <row r="235" spans="2:85">
      <c r="B235" s="64">
        <v>43695</v>
      </c>
      <c r="C235" s="61" t="s">
        <v>33</v>
      </c>
      <c r="D235" s="9">
        <v>42192</v>
      </c>
      <c r="E235" s="10">
        <f t="shared" si="66"/>
        <v>444</v>
      </c>
      <c r="F235" s="11">
        <f t="shared" si="67"/>
        <v>5.1388888888888884</v>
      </c>
      <c r="G235" s="11"/>
      <c r="H235" s="18"/>
      <c r="I235" s="27"/>
      <c r="J235" s="6"/>
      <c r="K235" s="6">
        <f t="shared" si="60"/>
        <v>0</v>
      </c>
      <c r="L235" s="24">
        <f>IF(ISERROR(K235*E235/1000),"--",K235*E235/1000)</f>
        <v>0</v>
      </c>
      <c r="M235" s="24">
        <v>325</v>
      </c>
      <c r="N235" s="12"/>
      <c r="O235" s="13"/>
      <c r="P235" s="9"/>
      <c r="Q235" s="10" t="str">
        <f t="shared" si="61"/>
        <v>--</v>
      </c>
      <c r="R235" s="9"/>
      <c r="S235" s="10" t="str">
        <f t="shared" si="62"/>
        <v>--</v>
      </c>
      <c r="T235" s="9"/>
      <c r="U235" s="10" t="str">
        <f t="shared" si="59"/>
        <v>--</v>
      </c>
      <c r="V235" s="11"/>
      <c r="W235" s="18"/>
      <c r="X235" s="22"/>
      <c r="Y235" s="6"/>
      <c r="Z235" s="6">
        <f t="shared" si="68"/>
        <v>0</v>
      </c>
      <c r="AA235" s="24">
        <f>IF(ISERROR(Z235*E235/1000),"--",Z235*E235/1000)</f>
        <v>0</v>
      </c>
      <c r="AB235" s="9"/>
      <c r="AC235" s="6"/>
      <c r="AD235" s="24" t="str">
        <f t="shared" si="77"/>
        <v xml:space="preserve">  </v>
      </c>
      <c r="AE235" s="6"/>
      <c r="AF235" s="6"/>
      <c r="AG235" s="12" t="e">
        <f t="shared" si="69"/>
        <v>#DIV/0!</v>
      </c>
      <c r="AH235" s="24" t="str">
        <f t="shared" si="70"/>
        <v xml:space="preserve">  </v>
      </c>
      <c r="AI235" s="12" t="str">
        <f>IF(ISERROR(L235*1000/(2*AE235*578)),"  ",L235*1000/(2*AE235*578))</f>
        <v xml:space="preserve">  </v>
      </c>
      <c r="AJ235" s="6"/>
      <c r="AK235" s="6"/>
      <c r="AL235" s="6" t="str">
        <f t="shared" si="78"/>
        <v xml:space="preserve">  </v>
      </c>
      <c r="AM235" s="6"/>
      <c r="AN235" s="6"/>
      <c r="AO235" s="12" t="e">
        <f t="shared" si="71"/>
        <v>#DIV/0!</v>
      </c>
      <c r="AP235" s="24" t="str">
        <f t="shared" si="72"/>
        <v xml:space="preserve">  </v>
      </c>
      <c r="AQ235" s="12" t="str">
        <f>IF(ISERROR(L235*1000/(2*AM235*578)),"  ",L235*1000/(2*AM235*578))</f>
        <v xml:space="preserve">  </v>
      </c>
      <c r="AR235" s="6"/>
      <c r="AS235" s="9"/>
      <c r="AT235" s="9" t="str">
        <f t="shared" si="79"/>
        <v xml:space="preserve">  </v>
      </c>
      <c r="AU235" s="6"/>
      <c r="AV235" s="6"/>
      <c r="AW235" s="12" t="e">
        <f t="shared" si="73"/>
        <v>#DIV/0!</v>
      </c>
      <c r="AX235" s="12"/>
      <c r="AY235" s="24">
        <v>0</v>
      </c>
      <c r="AZ235" s="16">
        <f t="shared" si="63"/>
        <v>0</v>
      </c>
      <c r="BA235" s="16">
        <f t="shared" si="64"/>
        <v>0</v>
      </c>
      <c r="BB235" s="16">
        <f t="shared" si="76"/>
        <v>0</v>
      </c>
      <c r="BC235" s="15"/>
      <c r="BD235" s="16"/>
      <c r="BE235" s="16" t="str">
        <f t="shared" si="80"/>
        <v xml:space="preserve">  </v>
      </c>
      <c r="BF235" s="15"/>
      <c r="BG235" s="15"/>
      <c r="BH235" s="15"/>
      <c r="BI235" s="15"/>
      <c r="BJ235" s="6"/>
      <c r="BK235" s="6"/>
      <c r="BL235" s="12" t="e">
        <f t="shared" si="65"/>
        <v>#DIV/0!</v>
      </c>
      <c r="BM235" s="22"/>
      <c r="BN235" s="23"/>
      <c r="BO235" s="22"/>
      <c r="BP235" s="23"/>
      <c r="BQ235" s="12"/>
      <c r="BR235" s="14">
        <f>BQ235*BJ235/1000</f>
        <v>0</v>
      </c>
      <c r="BS235" s="12"/>
      <c r="BT235" s="16"/>
      <c r="BU235" s="16"/>
      <c r="BV235" s="9"/>
      <c r="BW235" s="26">
        <v>413.5</v>
      </c>
      <c r="BX235" s="100">
        <f t="shared" si="74"/>
        <v>165.00000000000057</v>
      </c>
      <c r="BY235" s="19"/>
      <c r="BZ235" s="19"/>
      <c r="CA235" s="19"/>
      <c r="CB235" s="19"/>
      <c r="CC235" s="106">
        <v>8.3333333333333301E-2</v>
      </c>
      <c r="CD235" s="106">
        <f t="shared" si="75"/>
        <v>0</v>
      </c>
      <c r="CE235" s="24">
        <f t="shared" si="58"/>
        <v>0</v>
      </c>
      <c r="CF235" s="110"/>
      <c r="CG235" s="110"/>
    </row>
    <row r="236" spans="2:85">
      <c r="B236" s="64">
        <v>43696</v>
      </c>
      <c r="C236" s="61" t="s">
        <v>33</v>
      </c>
      <c r="D236" s="9">
        <v>42636</v>
      </c>
      <c r="E236" s="10">
        <f t="shared" si="66"/>
        <v>451</v>
      </c>
      <c r="F236" s="11">
        <f t="shared" si="67"/>
        <v>5.2199074074074074</v>
      </c>
      <c r="G236" s="11">
        <v>10.199999999999999</v>
      </c>
      <c r="H236" s="18">
        <v>7.32</v>
      </c>
      <c r="I236" s="27">
        <v>10.199999999999999</v>
      </c>
      <c r="J236" s="6"/>
      <c r="K236" s="6">
        <f t="shared" si="60"/>
        <v>0</v>
      </c>
      <c r="L236" s="24">
        <f>IF(ISERROR(K236*E236/1000),"--",K236*E236/1000)</f>
        <v>0</v>
      </c>
      <c r="M236" s="24">
        <v>325</v>
      </c>
      <c r="N236" s="12"/>
      <c r="O236" s="13"/>
      <c r="P236" s="9"/>
      <c r="Q236" s="10" t="str">
        <f t="shared" si="61"/>
        <v>--</v>
      </c>
      <c r="R236" s="9"/>
      <c r="S236" s="10" t="str">
        <f t="shared" si="62"/>
        <v>--</v>
      </c>
      <c r="T236" s="9"/>
      <c r="U236" s="10" t="str">
        <f t="shared" si="59"/>
        <v>--</v>
      </c>
      <c r="V236" s="11">
        <v>10</v>
      </c>
      <c r="W236" s="18">
        <v>6.38</v>
      </c>
      <c r="X236" s="22">
        <v>10.1</v>
      </c>
      <c r="Y236" s="6"/>
      <c r="Z236" s="6">
        <f t="shared" si="68"/>
        <v>0</v>
      </c>
      <c r="AA236" s="24">
        <f>IF(ISERROR(Z236*E236/1000),"--",Z236*E236/1000)</f>
        <v>0</v>
      </c>
      <c r="AB236" s="9">
        <v>140</v>
      </c>
      <c r="AC236" s="6">
        <v>180</v>
      </c>
      <c r="AD236" s="24">
        <f t="shared" si="77"/>
        <v>160</v>
      </c>
      <c r="AE236" s="6"/>
      <c r="AF236" s="6"/>
      <c r="AG236" s="12" t="e">
        <f t="shared" si="69"/>
        <v>#DIV/0!</v>
      </c>
      <c r="AH236" s="24" t="str">
        <f t="shared" si="70"/>
        <v xml:space="preserve">  </v>
      </c>
      <c r="AI236" s="12" t="str">
        <f>IF(ISERROR(L236*1000/(2*AE236*578)),"  ",L236*1000/(2*AE236*578))</f>
        <v xml:space="preserve">  </v>
      </c>
      <c r="AJ236" s="6">
        <v>170</v>
      </c>
      <c r="AK236" s="6">
        <v>220</v>
      </c>
      <c r="AL236" s="6">
        <f t="shared" si="78"/>
        <v>195</v>
      </c>
      <c r="AM236" s="6"/>
      <c r="AN236" s="6"/>
      <c r="AO236" s="12" t="e">
        <f t="shared" si="71"/>
        <v>#DIV/0!</v>
      </c>
      <c r="AP236" s="24" t="str">
        <f t="shared" si="72"/>
        <v xml:space="preserve">  </v>
      </c>
      <c r="AQ236" s="12" t="str">
        <f>IF(ISERROR(L236*1000/(2*AM236*578)),"  ",L236*1000/(2*AM236*578))</f>
        <v xml:space="preserve">  </v>
      </c>
      <c r="AR236" s="6">
        <v>700</v>
      </c>
      <c r="AS236" s="9"/>
      <c r="AT236" s="9">
        <f t="shared" si="79"/>
        <v>700</v>
      </c>
      <c r="AU236" s="6"/>
      <c r="AV236" s="6"/>
      <c r="AW236" s="12" t="e">
        <f t="shared" si="73"/>
        <v>#DIV/0!</v>
      </c>
      <c r="AX236" s="12"/>
      <c r="AY236" s="24">
        <v>0</v>
      </c>
      <c r="AZ236" s="16">
        <f t="shared" si="63"/>
        <v>0</v>
      </c>
      <c r="BA236" s="16">
        <f t="shared" si="64"/>
        <v>0</v>
      </c>
      <c r="BB236" s="16">
        <f t="shared" si="76"/>
        <v>0</v>
      </c>
      <c r="BC236" s="15">
        <v>3</v>
      </c>
      <c r="BD236" s="16">
        <v>2.5</v>
      </c>
      <c r="BE236" s="16">
        <f t="shared" si="80"/>
        <v>2.75</v>
      </c>
      <c r="BF236" s="15">
        <v>0.5</v>
      </c>
      <c r="BG236" s="15"/>
      <c r="BH236" s="15">
        <v>0.5</v>
      </c>
      <c r="BI236" s="15"/>
      <c r="BJ236" s="6"/>
      <c r="BK236" s="6"/>
      <c r="BL236" s="12" t="e">
        <f t="shared" si="65"/>
        <v>#DIV/0!</v>
      </c>
      <c r="BM236" s="22"/>
      <c r="BN236" s="23">
        <v>0.18</v>
      </c>
      <c r="BO236" s="22">
        <v>5</v>
      </c>
      <c r="BP236" s="23"/>
      <c r="BQ236" s="12"/>
      <c r="BR236" s="14">
        <f>BQ236*BJ236/1000</f>
        <v>0</v>
      </c>
      <c r="BS236" s="12"/>
      <c r="BT236" s="16"/>
      <c r="BU236" s="16"/>
      <c r="BV236" s="9"/>
      <c r="BW236" s="26">
        <v>416.8</v>
      </c>
      <c r="BX236" s="100">
        <f t="shared" si="74"/>
        <v>169.99999999999886</v>
      </c>
      <c r="BY236" s="19">
        <v>0.38400000000000001</v>
      </c>
      <c r="BZ236" s="19">
        <v>0.28599999999999998</v>
      </c>
      <c r="CA236" s="19"/>
      <c r="CB236" s="19"/>
      <c r="CC236" s="106">
        <v>8.3333333333333301E-2</v>
      </c>
      <c r="CD236" s="106">
        <f t="shared" si="75"/>
        <v>0</v>
      </c>
      <c r="CE236" s="24">
        <f t="shared" si="58"/>
        <v>0</v>
      </c>
      <c r="CF236" s="110"/>
      <c r="CG236" s="110"/>
    </row>
    <row r="237" spans="2:85">
      <c r="B237" s="64">
        <v>43697</v>
      </c>
      <c r="C237" s="61" t="s">
        <v>33</v>
      </c>
      <c r="D237" s="9">
        <v>43087</v>
      </c>
      <c r="E237" s="10">
        <f t="shared" si="66"/>
        <v>688</v>
      </c>
      <c r="F237" s="11">
        <f t="shared" si="67"/>
        <v>7.9629629629629628</v>
      </c>
      <c r="G237" s="11">
        <v>11.07</v>
      </c>
      <c r="H237" s="18">
        <v>7.49</v>
      </c>
      <c r="I237" s="27">
        <v>11</v>
      </c>
      <c r="J237" s="6"/>
      <c r="K237" s="6">
        <f t="shared" si="60"/>
        <v>0</v>
      </c>
      <c r="L237" s="24">
        <f>IF(ISERROR(K237*E237/1000),"--",K237*E237/1000)</f>
        <v>0</v>
      </c>
      <c r="M237" s="24">
        <v>325</v>
      </c>
      <c r="N237" s="12"/>
      <c r="O237" s="13"/>
      <c r="P237" s="9"/>
      <c r="Q237" s="10" t="str">
        <f t="shared" si="61"/>
        <v>--</v>
      </c>
      <c r="R237" s="9"/>
      <c r="S237" s="10" t="str">
        <f t="shared" si="62"/>
        <v>--</v>
      </c>
      <c r="T237" s="9"/>
      <c r="U237" s="10" t="str">
        <f t="shared" si="59"/>
        <v>--</v>
      </c>
      <c r="V237" s="11">
        <v>15</v>
      </c>
      <c r="W237" s="18">
        <v>6.48</v>
      </c>
      <c r="X237" s="22">
        <v>10.1</v>
      </c>
      <c r="Y237" s="6"/>
      <c r="Z237" s="6">
        <f t="shared" si="68"/>
        <v>0</v>
      </c>
      <c r="AA237" s="24">
        <f>IF(ISERROR(Z237*E237/1000),"--",Z237*E237/1000)</f>
        <v>0</v>
      </c>
      <c r="AB237" s="9">
        <v>300</v>
      </c>
      <c r="AC237" s="6">
        <v>300</v>
      </c>
      <c r="AD237" s="24">
        <f t="shared" si="77"/>
        <v>300</v>
      </c>
      <c r="AE237" s="6"/>
      <c r="AF237" s="6"/>
      <c r="AG237" s="12" t="e">
        <f t="shared" si="69"/>
        <v>#DIV/0!</v>
      </c>
      <c r="AH237" s="24" t="str">
        <f t="shared" si="70"/>
        <v xml:space="preserve">  </v>
      </c>
      <c r="AI237" s="12" t="str">
        <f>IF(ISERROR(L237*1000/(2*AE237*578)),"  ",L237*1000/(2*AE237*578))</f>
        <v xml:space="preserve">  </v>
      </c>
      <c r="AJ237" s="6">
        <v>350</v>
      </c>
      <c r="AK237" s="6">
        <v>350</v>
      </c>
      <c r="AL237" s="6">
        <f t="shared" si="78"/>
        <v>350</v>
      </c>
      <c r="AM237" s="6"/>
      <c r="AN237" s="6"/>
      <c r="AO237" s="12" t="e">
        <f t="shared" si="71"/>
        <v>#DIV/0!</v>
      </c>
      <c r="AP237" s="24" t="str">
        <f t="shared" si="72"/>
        <v xml:space="preserve">  </v>
      </c>
      <c r="AQ237" s="12" t="str">
        <f>IF(ISERROR(L237*1000/(2*AM237*578)),"  ",L237*1000/(2*AM237*578))</f>
        <v xml:space="preserve">  </v>
      </c>
      <c r="AR237" s="6">
        <v>800</v>
      </c>
      <c r="AS237" s="9"/>
      <c r="AT237" s="9">
        <f t="shared" si="79"/>
        <v>800</v>
      </c>
      <c r="AU237" s="6"/>
      <c r="AV237" s="6"/>
      <c r="AW237" s="12" t="e">
        <f t="shared" si="73"/>
        <v>#DIV/0!</v>
      </c>
      <c r="AX237" s="12"/>
      <c r="AY237" s="24">
        <v>0</v>
      </c>
      <c r="AZ237" s="16">
        <f t="shared" si="63"/>
        <v>0</v>
      </c>
      <c r="BA237" s="16">
        <f t="shared" si="64"/>
        <v>0</v>
      </c>
      <c r="BB237" s="16">
        <f t="shared" si="76"/>
        <v>0</v>
      </c>
      <c r="BC237" s="15">
        <v>2</v>
      </c>
      <c r="BD237" s="16">
        <v>1.5</v>
      </c>
      <c r="BE237" s="16">
        <f t="shared" si="80"/>
        <v>1.75</v>
      </c>
      <c r="BF237" s="15">
        <v>0.5</v>
      </c>
      <c r="BG237" s="15"/>
      <c r="BH237" s="15">
        <v>0.5</v>
      </c>
      <c r="BI237" s="15"/>
      <c r="BJ237" s="6"/>
      <c r="BK237" s="6"/>
      <c r="BL237" s="12" t="e">
        <f t="shared" si="65"/>
        <v>#DIV/0!</v>
      </c>
      <c r="BM237" s="22"/>
      <c r="BN237" s="23">
        <v>0.21</v>
      </c>
      <c r="BO237" s="22">
        <v>5</v>
      </c>
      <c r="BP237" s="23"/>
      <c r="BQ237" s="12"/>
      <c r="BR237" s="14">
        <f>BQ237*BJ237/1000</f>
        <v>0</v>
      </c>
      <c r="BS237" s="12"/>
      <c r="BT237" s="16"/>
      <c r="BU237" s="16"/>
      <c r="BV237" s="9"/>
      <c r="BW237" s="26">
        <v>420.2</v>
      </c>
      <c r="BX237" s="100">
        <f t="shared" si="74"/>
        <v>205.00000000000114</v>
      </c>
      <c r="BY237" s="19">
        <v>0.38400000000000001</v>
      </c>
      <c r="BZ237" s="19">
        <v>0.28599999999999998</v>
      </c>
      <c r="CA237" s="19"/>
      <c r="CB237" s="19"/>
      <c r="CC237" s="106">
        <v>8.3333333333333301E-2</v>
      </c>
      <c r="CD237" s="106">
        <f t="shared" si="75"/>
        <v>0</v>
      </c>
      <c r="CE237" s="24">
        <f t="shared" si="58"/>
        <v>0</v>
      </c>
      <c r="CF237" s="110"/>
      <c r="CG237" s="110"/>
    </row>
    <row r="238" spans="2:85">
      <c r="B238" s="64">
        <v>43698</v>
      </c>
      <c r="C238" s="61" t="s">
        <v>34</v>
      </c>
      <c r="D238" s="9">
        <v>43775</v>
      </c>
      <c r="E238" s="10">
        <f t="shared" si="66"/>
        <v>563</v>
      </c>
      <c r="F238" s="11">
        <f t="shared" si="67"/>
        <v>6.5162037037037033</v>
      </c>
      <c r="G238" s="11">
        <v>0.26</v>
      </c>
      <c r="H238" s="18">
        <v>7.6</v>
      </c>
      <c r="I238" s="27">
        <v>12.3</v>
      </c>
      <c r="J238" s="6"/>
      <c r="K238" s="6">
        <f t="shared" si="60"/>
        <v>0</v>
      </c>
      <c r="L238" s="24">
        <f>IF(ISERROR(K238*E238/1000),"--",K238*E238/1000)</f>
        <v>0</v>
      </c>
      <c r="M238" s="24">
        <v>325</v>
      </c>
      <c r="N238" s="12"/>
      <c r="O238" s="13"/>
      <c r="P238" s="9"/>
      <c r="Q238" s="10" t="str">
        <f t="shared" si="61"/>
        <v>--</v>
      </c>
      <c r="R238" s="9"/>
      <c r="S238" s="10" t="str">
        <f t="shared" si="62"/>
        <v>--</v>
      </c>
      <c r="T238" s="9"/>
      <c r="U238" s="10" t="str">
        <f t="shared" si="59"/>
        <v>--</v>
      </c>
      <c r="V238" s="11">
        <v>17</v>
      </c>
      <c r="W238" s="18">
        <v>6.69</v>
      </c>
      <c r="X238" s="22">
        <v>11</v>
      </c>
      <c r="Y238" s="6"/>
      <c r="Z238" s="6">
        <f t="shared" si="68"/>
        <v>0</v>
      </c>
      <c r="AA238" s="24">
        <f>IF(ISERROR(Z238*E238/1000),"--",Z238*E238/1000)</f>
        <v>0</v>
      </c>
      <c r="AB238" s="9">
        <v>270</v>
      </c>
      <c r="AC238" s="6"/>
      <c r="AD238" s="24">
        <f t="shared" si="77"/>
        <v>270</v>
      </c>
      <c r="AE238" s="6"/>
      <c r="AF238" s="6"/>
      <c r="AG238" s="12" t="e">
        <f t="shared" si="69"/>
        <v>#DIV/0!</v>
      </c>
      <c r="AH238" s="24" t="str">
        <f t="shared" si="70"/>
        <v xml:space="preserve">  </v>
      </c>
      <c r="AI238" s="12" t="str">
        <f>IF(ISERROR(L238*1000/(2*AE238*578)),"  ",L238*1000/(2*AE238*578))</f>
        <v xml:space="preserve">  </v>
      </c>
      <c r="AJ238" s="6">
        <v>300</v>
      </c>
      <c r="AK238" s="6"/>
      <c r="AL238" s="6">
        <f t="shared" si="78"/>
        <v>300</v>
      </c>
      <c r="AM238" s="6"/>
      <c r="AN238" s="6"/>
      <c r="AO238" s="12" t="e">
        <f t="shared" si="71"/>
        <v>#DIV/0!</v>
      </c>
      <c r="AP238" s="24" t="str">
        <f t="shared" si="72"/>
        <v xml:space="preserve">  </v>
      </c>
      <c r="AQ238" s="12" t="str">
        <f>IF(ISERROR(L238*1000/(2*AM238*578)),"  ",L238*1000/(2*AM238*578))</f>
        <v xml:space="preserve">  </v>
      </c>
      <c r="AR238" s="6"/>
      <c r="AS238" s="9"/>
      <c r="AT238" s="9" t="str">
        <f t="shared" si="79"/>
        <v xml:space="preserve">  </v>
      </c>
      <c r="AU238" s="6"/>
      <c r="AV238" s="6"/>
      <c r="AW238" s="12" t="e">
        <f t="shared" si="73"/>
        <v>#DIV/0!</v>
      </c>
      <c r="AX238" s="12"/>
      <c r="AY238" s="24">
        <v>0</v>
      </c>
      <c r="AZ238" s="16">
        <f t="shared" si="63"/>
        <v>0</v>
      </c>
      <c r="BA238" s="16">
        <f t="shared" si="64"/>
        <v>0</v>
      </c>
      <c r="BB238" s="16">
        <f t="shared" si="76"/>
        <v>0</v>
      </c>
      <c r="BC238" s="15">
        <v>2</v>
      </c>
      <c r="BD238" s="16">
        <v>0.5</v>
      </c>
      <c r="BE238" s="16">
        <f t="shared" si="80"/>
        <v>1.25</v>
      </c>
      <c r="BF238" s="15"/>
      <c r="BG238" s="15"/>
      <c r="BH238" s="15"/>
      <c r="BI238" s="15"/>
      <c r="BJ238" s="6"/>
      <c r="BK238" s="6"/>
      <c r="BL238" s="12" t="e">
        <f t="shared" si="65"/>
        <v>#DIV/0!</v>
      </c>
      <c r="BM238" s="22"/>
      <c r="BN238" s="23">
        <v>0.14000000000000001</v>
      </c>
      <c r="BO238" s="22">
        <v>5</v>
      </c>
      <c r="BP238" s="23"/>
      <c r="BQ238" s="12"/>
      <c r="BR238" s="14">
        <f>BQ238*BJ238/1000</f>
        <v>0</v>
      </c>
      <c r="BS238" s="12"/>
      <c r="BT238" s="16"/>
      <c r="BU238" s="16"/>
      <c r="BV238" s="9"/>
      <c r="BW238" s="26">
        <v>424.3</v>
      </c>
      <c r="BX238" s="100">
        <f t="shared" si="74"/>
        <v>194.99999999999886</v>
      </c>
      <c r="BY238" s="19">
        <v>0.38400000000000001</v>
      </c>
      <c r="BZ238" s="19">
        <v>0.28599999999999998</v>
      </c>
      <c r="CA238" s="19"/>
      <c r="CB238" s="19"/>
      <c r="CC238" s="106">
        <v>8.3333333333333301E-2</v>
      </c>
      <c r="CD238" s="106">
        <f t="shared" si="75"/>
        <v>0</v>
      </c>
      <c r="CE238" s="24">
        <f t="shared" si="58"/>
        <v>0</v>
      </c>
      <c r="CF238" s="110"/>
      <c r="CG238" s="110"/>
    </row>
    <row r="239" spans="2:85">
      <c r="B239" s="64">
        <v>43699</v>
      </c>
      <c r="C239" s="61" t="s">
        <v>33</v>
      </c>
      <c r="D239" s="9">
        <v>44338</v>
      </c>
      <c r="E239" s="10">
        <f t="shared" si="66"/>
        <v>419</v>
      </c>
      <c r="F239" s="11">
        <f t="shared" si="67"/>
        <v>4.8495370370370363</v>
      </c>
      <c r="G239" s="11">
        <v>19.940000000000001</v>
      </c>
      <c r="H239" s="18">
        <v>7.55</v>
      </c>
      <c r="I239" s="27">
        <v>10.3</v>
      </c>
      <c r="J239" s="6"/>
      <c r="K239" s="6">
        <f t="shared" si="60"/>
        <v>0</v>
      </c>
      <c r="L239" s="24">
        <f>IF(ISERROR(K239*E239/1000),"--",K239*E239/1000)</f>
        <v>0</v>
      </c>
      <c r="M239" s="24">
        <v>325</v>
      </c>
      <c r="N239" s="12"/>
      <c r="O239" s="13"/>
      <c r="P239" s="9"/>
      <c r="Q239" s="10" t="str">
        <f t="shared" si="61"/>
        <v>--</v>
      </c>
      <c r="R239" s="9"/>
      <c r="S239" s="10" t="str">
        <f t="shared" si="62"/>
        <v>--</v>
      </c>
      <c r="T239" s="9"/>
      <c r="U239" s="10" t="str">
        <f t="shared" si="59"/>
        <v>--</v>
      </c>
      <c r="V239" s="11">
        <v>15</v>
      </c>
      <c r="W239" s="18">
        <v>6.83</v>
      </c>
      <c r="X239" s="22">
        <v>10.6</v>
      </c>
      <c r="Y239" s="6"/>
      <c r="Z239" s="6">
        <f t="shared" si="68"/>
        <v>0</v>
      </c>
      <c r="AA239" s="24">
        <f>IF(ISERROR(Z239*E239/1000),"--",Z239*E239/1000)</f>
        <v>0</v>
      </c>
      <c r="AB239" s="9">
        <v>290</v>
      </c>
      <c r="AC239" s="6">
        <v>300</v>
      </c>
      <c r="AD239" s="24">
        <f t="shared" si="77"/>
        <v>295</v>
      </c>
      <c r="AE239" s="6"/>
      <c r="AF239" s="6"/>
      <c r="AG239" s="12" t="e">
        <f t="shared" si="69"/>
        <v>#DIV/0!</v>
      </c>
      <c r="AH239" s="24" t="str">
        <f t="shared" si="70"/>
        <v xml:space="preserve">  </v>
      </c>
      <c r="AI239" s="12" t="str">
        <f>IF(ISERROR(L239*1000/(2*AE239*578)),"  ",L239*1000/(2*AE239*578))</f>
        <v xml:space="preserve">  </v>
      </c>
      <c r="AJ239" s="6">
        <v>350</v>
      </c>
      <c r="AK239" s="6">
        <v>350</v>
      </c>
      <c r="AL239" s="6">
        <f t="shared" si="78"/>
        <v>350</v>
      </c>
      <c r="AM239" s="6"/>
      <c r="AN239" s="6"/>
      <c r="AO239" s="12" t="e">
        <f t="shared" si="71"/>
        <v>#DIV/0!</v>
      </c>
      <c r="AP239" s="24" t="str">
        <f t="shared" si="72"/>
        <v xml:space="preserve">  </v>
      </c>
      <c r="AQ239" s="12" t="str">
        <f>IF(ISERROR(L239*1000/(2*AM239*578)),"  ",L239*1000/(2*AM239*578))</f>
        <v xml:space="preserve">  </v>
      </c>
      <c r="AR239" s="6">
        <v>700</v>
      </c>
      <c r="AS239" s="9"/>
      <c r="AT239" s="9">
        <f t="shared" si="79"/>
        <v>700</v>
      </c>
      <c r="AU239" s="6"/>
      <c r="AV239" s="6"/>
      <c r="AW239" s="12" t="e">
        <f t="shared" si="73"/>
        <v>#DIV/0!</v>
      </c>
      <c r="AX239" s="12"/>
      <c r="AY239" s="24">
        <v>0</v>
      </c>
      <c r="AZ239" s="16">
        <f t="shared" si="63"/>
        <v>0</v>
      </c>
      <c r="BA239" s="16">
        <f t="shared" si="64"/>
        <v>0</v>
      </c>
      <c r="BB239" s="16">
        <f t="shared" si="76"/>
        <v>0</v>
      </c>
      <c r="BC239" s="15">
        <v>2.5</v>
      </c>
      <c r="BD239" s="16">
        <v>2</v>
      </c>
      <c r="BE239" s="16">
        <f t="shared" si="80"/>
        <v>2.25</v>
      </c>
      <c r="BF239" s="15">
        <v>0.5</v>
      </c>
      <c r="BG239" s="15"/>
      <c r="BH239" s="15">
        <v>0.5</v>
      </c>
      <c r="BI239" s="15"/>
      <c r="BJ239" s="6"/>
      <c r="BK239" s="6"/>
      <c r="BL239" s="12" t="e">
        <f t="shared" si="65"/>
        <v>#DIV/0!</v>
      </c>
      <c r="BM239" s="22"/>
      <c r="BN239" s="23">
        <v>0.17</v>
      </c>
      <c r="BO239" s="22">
        <v>5</v>
      </c>
      <c r="BP239" s="23"/>
      <c r="BQ239" s="12"/>
      <c r="BR239" s="14">
        <f>BQ239*BJ239/1000</f>
        <v>0</v>
      </c>
      <c r="BS239" s="12"/>
      <c r="BT239" s="16"/>
      <c r="BU239" s="16"/>
      <c r="BV239" s="9"/>
      <c r="BW239" s="26">
        <v>428.2</v>
      </c>
      <c r="BX239" s="100">
        <f t="shared" si="74"/>
        <v>125</v>
      </c>
      <c r="BY239" s="19">
        <v>0.38400000000000001</v>
      </c>
      <c r="BZ239" s="19">
        <v>0.29099999999999998</v>
      </c>
      <c r="CA239" s="19"/>
      <c r="CB239" s="19"/>
      <c r="CC239" s="106">
        <v>8.3333333333333301E-2</v>
      </c>
      <c r="CD239" s="106">
        <f t="shared" si="75"/>
        <v>0</v>
      </c>
      <c r="CE239" s="24">
        <f t="shared" si="58"/>
        <v>0</v>
      </c>
      <c r="CF239" s="110"/>
      <c r="CG239" s="110"/>
    </row>
    <row r="240" spans="2:85">
      <c r="B240" s="64">
        <v>43700</v>
      </c>
      <c r="C240" s="61" t="s">
        <v>33</v>
      </c>
      <c r="D240" s="9">
        <v>44757</v>
      </c>
      <c r="E240" s="10">
        <f t="shared" si="66"/>
        <v>378</v>
      </c>
      <c r="F240" s="11">
        <f t="shared" si="67"/>
        <v>4.375</v>
      </c>
      <c r="G240" s="11">
        <v>20.7</v>
      </c>
      <c r="H240" s="18">
        <v>7.58</v>
      </c>
      <c r="I240" s="27">
        <v>11.9</v>
      </c>
      <c r="J240" s="6"/>
      <c r="K240" s="6">
        <f t="shared" si="60"/>
        <v>0</v>
      </c>
      <c r="L240" s="24">
        <f>IF(ISERROR(K240*E240/1000),"--",K240*E240/1000)</f>
        <v>0</v>
      </c>
      <c r="M240" s="24">
        <v>325</v>
      </c>
      <c r="N240" s="12"/>
      <c r="O240" s="13"/>
      <c r="P240" s="9"/>
      <c r="Q240" s="10" t="str">
        <f t="shared" si="61"/>
        <v>--</v>
      </c>
      <c r="R240" s="9"/>
      <c r="S240" s="10" t="str">
        <f t="shared" si="62"/>
        <v>--</v>
      </c>
      <c r="T240" s="9"/>
      <c r="U240" s="10" t="str">
        <f t="shared" si="59"/>
        <v>--</v>
      </c>
      <c r="V240" s="11">
        <v>10</v>
      </c>
      <c r="W240" s="18">
        <v>6.77</v>
      </c>
      <c r="X240" s="22">
        <v>11.8</v>
      </c>
      <c r="Y240" s="6"/>
      <c r="Z240" s="6">
        <f t="shared" si="68"/>
        <v>0</v>
      </c>
      <c r="AA240" s="24">
        <f>IF(ISERROR(Z240*E240/1000),"--",Z240*E240/1000)</f>
        <v>0</v>
      </c>
      <c r="AB240" s="9">
        <v>250</v>
      </c>
      <c r="AC240" s="6">
        <v>240</v>
      </c>
      <c r="AD240" s="24">
        <f t="shared" si="77"/>
        <v>245</v>
      </c>
      <c r="AE240" s="6"/>
      <c r="AF240" s="6"/>
      <c r="AG240" s="12" t="e">
        <f t="shared" si="69"/>
        <v>#DIV/0!</v>
      </c>
      <c r="AH240" s="24" t="str">
        <f t="shared" si="70"/>
        <v xml:space="preserve">  </v>
      </c>
      <c r="AI240" s="12" t="str">
        <f>IF(ISERROR(L240*1000/(2*AE240*578)),"  ",L240*1000/(2*AE240*578))</f>
        <v xml:space="preserve">  </v>
      </c>
      <c r="AJ240" s="6">
        <v>300</v>
      </c>
      <c r="AK240" s="6">
        <v>290</v>
      </c>
      <c r="AL240" s="6">
        <f t="shared" si="78"/>
        <v>295</v>
      </c>
      <c r="AM240" s="6"/>
      <c r="AN240" s="6"/>
      <c r="AO240" s="12" t="e">
        <f t="shared" si="71"/>
        <v>#DIV/0!</v>
      </c>
      <c r="AP240" s="24" t="str">
        <f t="shared" si="72"/>
        <v xml:space="preserve">  </v>
      </c>
      <c r="AQ240" s="12" t="str">
        <f>IF(ISERROR(L240*1000/(2*AM240*578)),"  ",L240*1000/(2*AM240*578))</f>
        <v xml:space="preserve">  </v>
      </c>
      <c r="AR240" s="6">
        <v>800</v>
      </c>
      <c r="AS240" s="9"/>
      <c r="AT240" s="9">
        <f t="shared" si="79"/>
        <v>800</v>
      </c>
      <c r="AU240" s="6"/>
      <c r="AV240" s="6"/>
      <c r="AW240" s="12" t="e">
        <f t="shared" si="73"/>
        <v>#DIV/0!</v>
      </c>
      <c r="AX240" s="12"/>
      <c r="AY240" s="24">
        <v>0</v>
      </c>
      <c r="AZ240" s="16">
        <f t="shared" si="63"/>
        <v>0</v>
      </c>
      <c r="BA240" s="16">
        <f t="shared" si="64"/>
        <v>0</v>
      </c>
      <c r="BB240" s="16">
        <f t="shared" si="76"/>
        <v>0</v>
      </c>
      <c r="BC240" s="15">
        <v>2.5</v>
      </c>
      <c r="BD240" s="16">
        <v>2</v>
      </c>
      <c r="BE240" s="16">
        <f t="shared" si="80"/>
        <v>2.25</v>
      </c>
      <c r="BF240" s="15">
        <v>0.5</v>
      </c>
      <c r="BG240" s="15"/>
      <c r="BH240" s="15">
        <v>0.5</v>
      </c>
      <c r="BI240" s="15"/>
      <c r="BJ240" s="6"/>
      <c r="BK240" s="6"/>
      <c r="BL240" s="12" t="e">
        <f t="shared" si="65"/>
        <v>#DIV/0!</v>
      </c>
      <c r="BM240" s="22"/>
      <c r="BN240" s="23">
        <v>0.13</v>
      </c>
      <c r="BO240" s="22">
        <v>5</v>
      </c>
      <c r="BP240" s="23"/>
      <c r="BQ240" s="12"/>
      <c r="BR240" s="14">
        <f>BQ240*BJ240/1000</f>
        <v>0</v>
      </c>
      <c r="BS240" s="12"/>
      <c r="BT240" s="16"/>
      <c r="BU240" s="16"/>
      <c r="BV240" s="9"/>
      <c r="BW240" s="26">
        <v>430.7</v>
      </c>
      <c r="BX240" s="100">
        <f t="shared" si="74"/>
        <v>155.00000000000114</v>
      </c>
      <c r="BY240" s="19">
        <v>0.38400000000000001</v>
      </c>
      <c r="BZ240" s="19">
        <v>0.29099999999999998</v>
      </c>
      <c r="CA240" s="19"/>
      <c r="CB240" s="19"/>
      <c r="CC240" s="106">
        <v>8.3333333333333301E-2</v>
      </c>
      <c r="CD240" s="106">
        <f t="shared" si="75"/>
        <v>0</v>
      </c>
      <c r="CE240" s="24">
        <f t="shared" si="58"/>
        <v>0</v>
      </c>
      <c r="CF240" s="110"/>
      <c r="CG240" s="110"/>
    </row>
    <row r="241" spans="2:85">
      <c r="B241" s="64">
        <v>43701</v>
      </c>
      <c r="C241" s="61" t="s">
        <v>34</v>
      </c>
      <c r="D241" s="9">
        <v>45135</v>
      </c>
      <c r="E241" s="10">
        <f t="shared" si="66"/>
        <v>378.30000000000291</v>
      </c>
      <c r="F241" s="11">
        <f t="shared" si="67"/>
        <v>4.3784722222222552</v>
      </c>
      <c r="G241" s="11"/>
      <c r="H241" s="18"/>
      <c r="I241" s="27"/>
      <c r="J241" s="6"/>
      <c r="K241" s="6">
        <f t="shared" si="60"/>
        <v>0</v>
      </c>
      <c r="L241" s="24">
        <f>IF(ISERROR(K241*E241/1000),"--",K241*E241/1000)</f>
        <v>0</v>
      </c>
      <c r="M241" s="24">
        <v>325</v>
      </c>
      <c r="N241" s="12"/>
      <c r="O241" s="13"/>
      <c r="P241" s="9"/>
      <c r="Q241" s="10" t="str">
        <f t="shared" si="61"/>
        <v>--</v>
      </c>
      <c r="R241" s="9"/>
      <c r="S241" s="10" t="str">
        <f t="shared" si="62"/>
        <v>--</v>
      </c>
      <c r="T241" s="9"/>
      <c r="U241" s="10" t="str">
        <f t="shared" si="59"/>
        <v>--</v>
      </c>
      <c r="V241" s="11"/>
      <c r="W241" s="18"/>
      <c r="X241" s="22"/>
      <c r="Y241" s="6"/>
      <c r="Z241" s="6">
        <f t="shared" si="68"/>
        <v>0</v>
      </c>
      <c r="AA241" s="24">
        <f>IF(ISERROR(Z241*E241/1000),"--",Z241*E241/1000)</f>
        <v>0</v>
      </c>
      <c r="AB241" s="9"/>
      <c r="AC241" s="6"/>
      <c r="AD241" s="24" t="str">
        <f t="shared" si="77"/>
        <v xml:space="preserve">  </v>
      </c>
      <c r="AE241" s="6"/>
      <c r="AF241" s="6"/>
      <c r="AG241" s="12" t="e">
        <f t="shared" si="69"/>
        <v>#DIV/0!</v>
      </c>
      <c r="AH241" s="24" t="str">
        <f t="shared" si="70"/>
        <v xml:space="preserve">  </v>
      </c>
      <c r="AI241" s="12" t="str">
        <f>IF(ISERROR(L241*1000/(2*AE241*578)),"  ",L241*1000/(2*AE241*578))</f>
        <v xml:space="preserve">  </v>
      </c>
      <c r="AJ241" s="6"/>
      <c r="AK241" s="6"/>
      <c r="AL241" s="6" t="str">
        <f t="shared" si="78"/>
        <v xml:space="preserve">  </v>
      </c>
      <c r="AM241" s="6"/>
      <c r="AN241" s="6"/>
      <c r="AO241" s="12" t="e">
        <f t="shared" si="71"/>
        <v>#DIV/0!</v>
      </c>
      <c r="AP241" s="24" t="str">
        <f t="shared" si="72"/>
        <v xml:space="preserve">  </v>
      </c>
      <c r="AQ241" s="12" t="str">
        <f>IF(ISERROR(L241*1000/(2*AM241*578)),"  ",L241*1000/(2*AM241*578))</f>
        <v xml:space="preserve">  </v>
      </c>
      <c r="AR241" s="6"/>
      <c r="AS241" s="9"/>
      <c r="AT241" s="9" t="str">
        <f t="shared" si="79"/>
        <v xml:space="preserve">  </v>
      </c>
      <c r="AU241" s="6"/>
      <c r="AV241" s="6"/>
      <c r="AW241" s="12" t="e">
        <f t="shared" si="73"/>
        <v>#DIV/0!</v>
      </c>
      <c r="AX241" s="12"/>
      <c r="AY241" s="24">
        <v>0</v>
      </c>
      <c r="AZ241" s="16">
        <f t="shared" si="63"/>
        <v>0</v>
      </c>
      <c r="BA241" s="16">
        <f t="shared" si="64"/>
        <v>0</v>
      </c>
      <c r="BB241" s="16">
        <f t="shared" si="76"/>
        <v>0</v>
      </c>
      <c r="BC241" s="15"/>
      <c r="BD241" s="16"/>
      <c r="BE241" s="16" t="str">
        <f t="shared" si="80"/>
        <v xml:space="preserve">  </v>
      </c>
      <c r="BF241" s="15"/>
      <c r="BG241" s="15"/>
      <c r="BH241" s="15"/>
      <c r="BI241" s="15"/>
      <c r="BJ241" s="6"/>
      <c r="BK241" s="6"/>
      <c r="BL241" s="12" t="e">
        <f t="shared" si="65"/>
        <v>#DIV/0!</v>
      </c>
      <c r="BM241" s="22"/>
      <c r="BN241" s="23"/>
      <c r="BO241" s="22"/>
      <c r="BP241" s="23"/>
      <c r="BQ241" s="12"/>
      <c r="BR241" s="14">
        <f>BQ241*BJ241/1000</f>
        <v>0</v>
      </c>
      <c r="BS241" s="12"/>
      <c r="BT241" s="16"/>
      <c r="BU241" s="16"/>
      <c r="BV241" s="9"/>
      <c r="BW241" s="26">
        <v>433.8</v>
      </c>
      <c r="BX241" s="100">
        <f t="shared" si="74"/>
        <v>154.99999999999829</v>
      </c>
      <c r="BY241" s="19"/>
      <c r="BZ241" s="19"/>
      <c r="CA241" s="19"/>
      <c r="CB241" s="19"/>
      <c r="CC241" s="106">
        <v>8.3333333333333301E-2</v>
      </c>
      <c r="CD241" s="106">
        <f t="shared" si="75"/>
        <v>0</v>
      </c>
      <c r="CE241" s="24">
        <f t="shared" si="58"/>
        <v>0</v>
      </c>
      <c r="CF241" s="110"/>
      <c r="CG241" s="110"/>
    </row>
    <row r="242" spans="2:85">
      <c r="B242" s="64">
        <v>43702</v>
      </c>
      <c r="C242" s="61" t="s">
        <v>34</v>
      </c>
      <c r="D242" s="9">
        <v>45513.3</v>
      </c>
      <c r="E242" s="10">
        <f t="shared" si="66"/>
        <v>378.69999999999709</v>
      </c>
      <c r="F242" s="11">
        <f t="shared" si="67"/>
        <v>4.3831018518518174</v>
      </c>
      <c r="G242" s="11"/>
      <c r="H242" s="18"/>
      <c r="I242" s="27"/>
      <c r="J242" s="6"/>
      <c r="K242" s="6">
        <f t="shared" si="60"/>
        <v>0</v>
      </c>
      <c r="L242" s="24">
        <f>IF(ISERROR(K242*E242/1000),"--",K242*E242/1000)</f>
        <v>0</v>
      </c>
      <c r="M242" s="24">
        <v>325</v>
      </c>
      <c r="N242" s="12"/>
      <c r="O242" s="13"/>
      <c r="P242" s="9"/>
      <c r="Q242" s="10" t="str">
        <f t="shared" si="61"/>
        <v>--</v>
      </c>
      <c r="R242" s="9"/>
      <c r="S242" s="10" t="str">
        <f t="shared" si="62"/>
        <v>--</v>
      </c>
      <c r="T242" s="9"/>
      <c r="U242" s="10" t="str">
        <f t="shared" si="59"/>
        <v>--</v>
      </c>
      <c r="V242" s="11"/>
      <c r="W242" s="18"/>
      <c r="X242" s="22"/>
      <c r="Y242" s="6"/>
      <c r="Z242" s="6">
        <f t="shared" si="68"/>
        <v>0</v>
      </c>
      <c r="AA242" s="24">
        <f>IF(ISERROR(Z242*E242/1000),"--",Z242*E242/1000)</f>
        <v>0</v>
      </c>
      <c r="AB242" s="9"/>
      <c r="AC242" s="6"/>
      <c r="AD242" s="24" t="str">
        <f t="shared" si="77"/>
        <v xml:space="preserve">  </v>
      </c>
      <c r="AE242" s="6"/>
      <c r="AF242" s="6"/>
      <c r="AG242" s="12" t="e">
        <f t="shared" si="69"/>
        <v>#DIV/0!</v>
      </c>
      <c r="AH242" s="24" t="str">
        <f t="shared" si="70"/>
        <v xml:space="preserve">  </v>
      </c>
      <c r="AI242" s="12" t="str">
        <f>IF(ISERROR(L242*1000/(2*AE242*578)),"  ",L242*1000/(2*AE242*578))</f>
        <v xml:space="preserve">  </v>
      </c>
      <c r="AJ242" s="6"/>
      <c r="AK242" s="6"/>
      <c r="AL242" s="6" t="str">
        <f t="shared" si="78"/>
        <v xml:space="preserve">  </v>
      </c>
      <c r="AM242" s="6"/>
      <c r="AN242" s="6"/>
      <c r="AO242" s="12" t="e">
        <f t="shared" si="71"/>
        <v>#DIV/0!</v>
      </c>
      <c r="AP242" s="24" t="str">
        <f t="shared" si="72"/>
        <v xml:space="preserve">  </v>
      </c>
      <c r="AQ242" s="12" t="str">
        <f>IF(ISERROR(L242*1000/(2*AM242*578)),"  ",L242*1000/(2*AM242*578))</f>
        <v xml:space="preserve">  </v>
      </c>
      <c r="AR242" s="6"/>
      <c r="AS242" s="9"/>
      <c r="AT242" s="9" t="str">
        <f t="shared" si="79"/>
        <v xml:space="preserve">  </v>
      </c>
      <c r="AU242" s="6"/>
      <c r="AV242" s="6"/>
      <c r="AW242" s="12" t="e">
        <f t="shared" si="73"/>
        <v>#DIV/0!</v>
      </c>
      <c r="AX242" s="12"/>
      <c r="AY242" s="24">
        <v>0</v>
      </c>
      <c r="AZ242" s="16">
        <f t="shared" si="63"/>
        <v>0</v>
      </c>
      <c r="BA242" s="16">
        <f t="shared" si="64"/>
        <v>0</v>
      </c>
      <c r="BB242" s="16">
        <f t="shared" si="76"/>
        <v>0</v>
      </c>
      <c r="BC242" s="15"/>
      <c r="BD242" s="16"/>
      <c r="BE242" s="16" t="str">
        <f t="shared" si="80"/>
        <v xml:space="preserve">  </v>
      </c>
      <c r="BF242" s="15"/>
      <c r="BG242" s="15"/>
      <c r="BH242" s="15"/>
      <c r="BI242" s="15"/>
      <c r="BJ242" s="6"/>
      <c r="BK242" s="6"/>
      <c r="BL242" s="12" t="e">
        <f t="shared" si="65"/>
        <v>#DIV/0!</v>
      </c>
      <c r="BM242" s="22"/>
      <c r="BN242" s="23"/>
      <c r="BO242" s="22"/>
      <c r="BP242" s="23"/>
      <c r="BQ242" s="12"/>
      <c r="BR242" s="14">
        <f>BQ242*BJ242/1000</f>
        <v>0</v>
      </c>
      <c r="BS242" s="12"/>
      <c r="BT242" s="16"/>
      <c r="BU242" s="16"/>
      <c r="BV242" s="9"/>
      <c r="BW242" s="7">
        <v>436.9</v>
      </c>
      <c r="BX242" s="100">
        <f t="shared" si="74"/>
        <v>150</v>
      </c>
      <c r="BY242" s="19"/>
      <c r="BZ242" s="19"/>
      <c r="CA242" s="19"/>
      <c r="CB242" s="19"/>
      <c r="CC242" s="106">
        <v>8.3333333333333301E-2</v>
      </c>
      <c r="CD242" s="106">
        <f t="shared" si="75"/>
        <v>0</v>
      </c>
      <c r="CE242" s="24">
        <f t="shared" si="58"/>
        <v>0</v>
      </c>
      <c r="CF242" s="110"/>
      <c r="CG242" s="110"/>
    </row>
    <row r="243" spans="2:85">
      <c r="B243" s="64">
        <v>43703</v>
      </c>
      <c r="C243" s="61" t="s">
        <v>33</v>
      </c>
      <c r="D243" s="9">
        <v>45892</v>
      </c>
      <c r="E243" s="10">
        <f t="shared" si="66"/>
        <v>527</v>
      </c>
      <c r="F243" s="11">
        <f t="shared" si="67"/>
        <v>6.0995370370370363</v>
      </c>
      <c r="G243" s="11">
        <v>10.199999999999999</v>
      </c>
      <c r="H243" s="18">
        <v>7.56</v>
      </c>
      <c r="I243" s="27">
        <v>11.6</v>
      </c>
      <c r="J243" s="6">
        <v>388</v>
      </c>
      <c r="K243" s="6">
        <f>J243/2</f>
        <v>194</v>
      </c>
      <c r="L243" s="24">
        <f>IF(ISERROR(K243*E243/1000),"--",K243*E243/1000)</f>
        <v>102.238</v>
      </c>
      <c r="M243" s="24">
        <v>325</v>
      </c>
      <c r="N243" s="12"/>
      <c r="O243" s="13"/>
      <c r="P243" s="9"/>
      <c r="Q243" s="10" t="str">
        <f t="shared" si="61"/>
        <v>--</v>
      </c>
      <c r="R243" s="9"/>
      <c r="S243" s="10" t="str">
        <f t="shared" si="62"/>
        <v>--</v>
      </c>
      <c r="T243" s="9"/>
      <c r="U243" s="10" t="str">
        <f t="shared" si="59"/>
        <v>--</v>
      </c>
      <c r="V243" s="11">
        <v>10</v>
      </c>
      <c r="W243" s="23">
        <v>6.61</v>
      </c>
      <c r="X243" s="22">
        <v>11.6</v>
      </c>
      <c r="Y243" s="6"/>
      <c r="Z243" s="6">
        <f t="shared" si="68"/>
        <v>0</v>
      </c>
      <c r="AA243" s="24">
        <f>IF(ISERROR(Z243*E243/1000),"--",Z243*E243/1000)</f>
        <v>0</v>
      </c>
      <c r="AB243" s="9">
        <v>300</v>
      </c>
      <c r="AC243" s="6">
        <v>350</v>
      </c>
      <c r="AD243" s="24">
        <f t="shared" si="77"/>
        <v>325</v>
      </c>
      <c r="AE243" s="6"/>
      <c r="AF243" s="6"/>
      <c r="AG243" s="12" t="e">
        <f t="shared" si="69"/>
        <v>#DIV/0!</v>
      </c>
      <c r="AH243" s="24" t="str">
        <f t="shared" si="70"/>
        <v xml:space="preserve">  </v>
      </c>
      <c r="AI243" s="12" t="str">
        <f>IF(ISERROR(L243*1000/(2*AE243*578)),"  ",L243*1000/(2*AE243*578))</f>
        <v xml:space="preserve">  </v>
      </c>
      <c r="AJ243" s="6">
        <v>300</v>
      </c>
      <c r="AK243" s="6">
        <v>400</v>
      </c>
      <c r="AL243" s="6">
        <f t="shared" si="78"/>
        <v>350</v>
      </c>
      <c r="AM243" s="6"/>
      <c r="AN243" s="6"/>
      <c r="AO243" s="12" t="e">
        <f t="shared" si="71"/>
        <v>#DIV/0!</v>
      </c>
      <c r="AP243" s="24" t="str">
        <f t="shared" si="72"/>
        <v xml:space="preserve">  </v>
      </c>
      <c r="AQ243" s="12" t="str">
        <f>IF(ISERROR(L243*1000/(2*AM243*578)),"  ",L243*1000/(2*AM243*578))</f>
        <v xml:space="preserve">  </v>
      </c>
      <c r="AR243" s="6">
        <v>900</v>
      </c>
      <c r="AS243" s="9"/>
      <c r="AT243" s="9">
        <f t="shared" si="79"/>
        <v>900</v>
      </c>
      <c r="AU243" s="6"/>
      <c r="AV243" s="6"/>
      <c r="AW243" s="12" t="e">
        <f t="shared" si="73"/>
        <v>#DIV/0!</v>
      </c>
      <c r="AX243" s="12"/>
      <c r="AY243" s="24">
        <v>0</v>
      </c>
      <c r="AZ243" s="16">
        <f t="shared" si="63"/>
        <v>0</v>
      </c>
      <c r="BA243" s="16">
        <f t="shared" si="64"/>
        <v>0</v>
      </c>
      <c r="BB243" s="16">
        <f t="shared" si="76"/>
        <v>0</v>
      </c>
      <c r="BC243" s="15">
        <v>1.5</v>
      </c>
      <c r="BD243" s="16"/>
      <c r="BE243" s="16">
        <f t="shared" si="80"/>
        <v>1.5</v>
      </c>
      <c r="BF243" s="15">
        <v>0.5</v>
      </c>
      <c r="BG243" s="15"/>
      <c r="BH243" s="15">
        <v>0.5</v>
      </c>
      <c r="BI243" s="15"/>
      <c r="BJ243" s="6"/>
      <c r="BK243" s="6"/>
      <c r="BL243" s="12" t="e">
        <f t="shared" si="65"/>
        <v>#DIV/0!</v>
      </c>
      <c r="BM243" s="22"/>
      <c r="BN243" s="23">
        <v>0.18</v>
      </c>
      <c r="BO243" s="22">
        <v>5</v>
      </c>
      <c r="BP243" s="23"/>
      <c r="BQ243" s="12"/>
      <c r="BR243" s="14">
        <f>BQ243*BJ243/1000</f>
        <v>0</v>
      </c>
      <c r="BS243" s="12"/>
      <c r="BT243" s="16"/>
      <c r="BU243" s="16"/>
      <c r="BV243" s="9"/>
      <c r="BW243" s="7">
        <v>439.9</v>
      </c>
      <c r="BX243" s="100">
        <f t="shared" si="74"/>
        <v>190.00000000000057</v>
      </c>
      <c r="BY243" s="19">
        <v>0.38400000000000001</v>
      </c>
      <c r="BZ243" s="19">
        <v>0.29099999999999998</v>
      </c>
      <c r="CA243" s="19"/>
      <c r="CB243" s="19"/>
      <c r="CC243" s="106">
        <v>8.3333333333333301E-2</v>
      </c>
      <c r="CD243" s="106">
        <f t="shared" si="75"/>
        <v>0</v>
      </c>
      <c r="CE243" s="24">
        <f t="shared" si="58"/>
        <v>0</v>
      </c>
      <c r="CF243" s="110"/>
      <c r="CG243" s="110"/>
    </row>
    <row r="244" spans="2:85">
      <c r="B244" s="64">
        <v>43704</v>
      </c>
      <c r="C244" s="61" t="s">
        <v>33</v>
      </c>
      <c r="D244" s="9">
        <v>46419</v>
      </c>
      <c r="E244" s="10">
        <f t="shared" si="66"/>
        <v>501</v>
      </c>
      <c r="F244" s="11">
        <f t="shared" si="67"/>
        <v>5.7986111111111107</v>
      </c>
      <c r="G244" s="11">
        <v>0.2</v>
      </c>
      <c r="H244" s="18">
        <v>7.59</v>
      </c>
      <c r="I244" s="27">
        <v>11.5</v>
      </c>
      <c r="J244" s="6">
        <v>388</v>
      </c>
      <c r="K244" s="6">
        <f t="shared" ref="K244:K307" si="81">J244/2</f>
        <v>194</v>
      </c>
      <c r="L244" s="24">
        <f>IF(ISERROR(K244*E244/1000),"--",K244*E244/1000)</f>
        <v>97.194000000000003</v>
      </c>
      <c r="M244" s="24">
        <v>325</v>
      </c>
      <c r="N244" s="12"/>
      <c r="O244" s="13"/>
      <c r="P244" s="9"/>
      <c r="Q244" s="10" t="str">
        <f t="shared" si="61"/>
        <v>--</v>
      </c>
      <c r="R244" s="9"/>
      <c r="S244" s="10" t="str">
        <f t="shared" si="62"/>
        <v>--</v>
      </c>
      <c r="T244" s="9"/>
      <c r="U244" s="10" t="str">
        <f t="shared" si="59"/>
        <v>--</v>
      </c>
      <c r="V244" s="11">
        <v>10</v>
      </c>
      <c r="W244" s="18">
        <v>6.64</v>
      </c>
      <c r="X244" s="22">
        <v>11</v>
      </c>
      <c r="Y244" s="6"/>
      <c r="Z244" s="6">
        <f t="shared" si="68"/>
        <v>0</v>
      </c>
      <c r="AA244" s="24">
        <f>IF(ISERROR(Z244*E244/1000),"--",Z244*E244/1000)</f>
        <v>0</v>
      </c>
      <c r="AB244" s="9">
        <v>240</v>
      </c>
      <c r="AC244" s="6">
        <v>350</v>
      </c>
      <c r="AD244" s="24">
        <f t="shared" si="77"/>
        <v>295</v>
      </c>
      <c r="AE244" s="6"/>
      <c r="AF244" s="6"/>
      <c r="AG244" s="12" t="e">
        <f t="shared" si="69"/>
        <v>#DIV/0!</v>
      </c>
      <c r="AH244" s="24" t="str">
        <f t="shared" si="70"/>
        <v xml:space="preserve">  </v>
      </c>
      <c r="AI244" s="12" t="str">
        <f>IF(ISERROR(L244*1000/(2*AE244*578)),"  ",L244*1000/(2*AE244*578))</f>
        <v xml:space="preserve">  </v>
      </c>
      <c r="AJ244" s="6">
        <v>270</v>
      </c>
      <c r="AK244" s="6">
        <v>400</v>
      </c>
      <c r="AL244" s="6">
        <f t="shared" si="78"/>
        <v>335</v>
      </c>
      <c r="AM244" s="6"/>
      <c r="AN244" s="6"/>
      <c r="AO244" s="12" t="e">
        <f t="shared" si="71"/>
        <v>#DIV/0!</v>
      </c>
      <c r="AP244" s="24" t="str">
        <f t="shared" si="72"/>
        <v xml:space="preserve">  </v>
      </c>
      <c r="AQ244" s="12" t="str">
        <f>IF(ISERROR(L244*1000/(2*AM244*578)),"  ",L244*1000/(2*AM244*578))</f>
        <v xml:space="preserve">  </v>
      </c>
      <c r="AR244" s="6">
        <v>900</v>
      </c>
      <c r="AS244" s="9"/>
      <c r="AT244" s="9">
        <f t="shared" si="79"/>
        <v>900</v>
      </c>
      <c r="AU244" s="6"/>
      <c r="AV244" s="6"/>
      <c r="AW244" s="12" t="e">
        <f t="shared" si="73"/>
        <v>#DIV/0!</v>
      </c>
      <c r="AX244" s="12"/>
      <c r="AY244" s="24">
        <v>0</v>
      </c>
      <c r="AZ244" s="16">
        <f t="shared" si="63"/>
        <v>0</v>
      </c>
      <c r="BA244" s="16">
        <f t="shared" si="64"/>
        <v>0</v>
      </c>
      <c r="BB244" s="16">
        <f t="shared" si="76"/>
        <v>0</v>
      </c>
      <c r="BC244" s="15">
        <v>2</v>
      </c>
      <c r="BD244" s="16">
        <v>1.5</v>
      </c>
      <c r="BE244" s="16">
        <f t="shared" si="80"/>
        <v>1.75</v>
      </c>
      <c r="BF244" s="15">
        <v>0.5</v>
      </c>
      <c r="BG244" s="15"/>
      <c r="BH244" s="15">
        <v>0.5</v>
      </c>
      <c r="BI244" s="15"/>
      <c r="BJ244" s="6"/>
      <c r="BK244" s="6"/>
      <c r="BL244" s="12" t="e">
        <f t="shared" si="65"/>
        <v>#DIV/0!</v>
      </c>
      <c r="BM244" s="22"/>
      <c r="BN244" s="23">
        <v>0.19</v>
      </c>
      <c r="BO244" s="22">
        <v>5</v>
      </c>
      <c r="BP244" s="23"/>
      <c r="BQ244" s="12"/>
      <c r="BR244" s="14">
        <f>BQ244*BJ244/1000</f>
        <v>0</v>
      </c>
      <c r="BS244" s="12"/>
      <c r="BT244" s="16"/>
      <c r="BU244" s="16"/>
      <c r="BV244" s="9"/>
      <c r="BW244" s="7">
        <v>443.7</v>
      </c>
      <c r="BX244" s="100">
        <f t="shared" si="74"/>
        <v>175</v>
      </c>
      <c r="BY244" s="19">
        <v>0.38400000000000001</v>
      </c>
      <c r="BZ244" s="19">
        <v>0.35299999999999998</v>
      </c>
      <c r="CA244" s="19"/>
      <c r="CB244" s="19"/>
      <c r="CC244" s="106">
        <v>8.3333333333333301E-2</v>
      </c>
      <c r="CD244" s="106">
        <f t="shared" si="75"/>
        <v>0</v>
      </c>
      <c r="CE244" s="24">
        <f t="shared" si="58"/>
        <v>0</v>
      </c>
      <c r="CF244" s="110"/>
      <c r="CG244" s="110"/>
    </row>
    <row r="245" spans="2:85">
      <c r="B245" s="64">
        <v>43705</v>
      </c>
      <c r="C245" s="61" t="s">
        <v>34</v>
      </c>
      <c r="D245" s="9">
        <v>46920</v>
      </c>
      <c r="E245" s="10">
        <f t="shared" si="66"/>
        <v>533</v>
      </c>
      <c r="F245" s="11">
        <f t="shared" si="67"/>
        <v>6.168981481481481</v>
      </c>
      <c r="G245" s="11"/>
      <c r="H245" s="18">
        <v>7.16</v>
      </c>
      <c r="I245" s="27">
        <v>11.9</v>
      </c>
      <c r="J245" s="6">
        <v>388</v>
      </c>
      <c r="K245" s="6">
        <f t="shared" si="81"/>
        <v>194</v>
      </c>
      <c r="L245" s="24">
        <f>IF(ISERROR(K245*E245/1000),"--",K245*E245/1000)</f>
        <v>103.402</v>
      </c>
      <c r="M245" s="24">
        <v>325</v>
      </c>
      <c r="N245" s="12"/>
      <c r="O245" s="13"/>
      <c r="P245" s="9"/>
      <c r="Q245" s="10" t="str">
        <f t="shared" si="61"/>
        <v>--</v>
      </c>
      <c r="R245" s="9"/>
      <c r="S245" s="10" t="str">
        <f t="shared" si="62"/>
        <v>--</v>
      </c>
      <c r="T245" s="9"/>
      <c r="U245" s="10" t="str">
        <f t="shared" si="59"/>
        <v>--</v>
      </c>
      <c r="V245" s="11">
        <v>15</v>
      </c>
      <c r="W245" s="18">
        <v>6.68</v>
      </c>
      <c r="X245" s="22">
        <v>11.4</v>
      </c>
      <c r="Y245" s="6"/>
      <c r="Z245" s="6">
        <f t="shared" si="68"/>
        <v>0</v>
      </c>
      <c r="AA245" s="24">
        <f>IF(ISERROR(Z245*E245/1000),"--",Z245*E245/1000)</f>
        <v>0</v>
      </c>
      <c r="AB245" s="9">
        <v>300</v>
      </c>
      <c r="AC245" s="6"/>
      <c r="AD245" s="24">
        <f t="shared" si="77"/>
        <v>300</v>
      </c>
      <c r="AE245" s="6"/>
      <c r="AF245" s="6"/>
      <c r="AG245" s="12" t="e">
        <f t="shared" si="69"/>
        <v>#DIV/0!</v>
      </c>
      <c r="AH245" s="24" t="str">
        <f t="shared" si="70"/>
        <v xml:space="preserve">  </v>
      </c>
      <c r="AI245" s="12" t="str">
        <f>IF(ISERROR(L245*1000/(2*AE245*578)),"  ",L245*1000/(2*AE245*578))</f>
        <v xml:space="preserve">  </v>
      </c>
      <c r="AJ245" s="6">
        <v>400</v>
      </c>
      <c r="AK245" s="6"/>
      <c r="AL245" s="6">
        <f t="shared" si="78"/>
        <v>400</v>
      </c>
      <c r="AM245" s="6"/>
      <c r="AN245" s="6"/>
      <c r="AO245" s="12" t="e">
        <f t="shared" si="71"/>
        <v>#DIV/0!</v>
      </c>
      <c r="AP245" s="24" t="str">
        <f t="shared" si="72"/>
        <v xml:space="preserve">  </v>
      </c>
      <c r="AQ245" s="12" t="str">
        <f>IF(ISERROR(L245*1000/(2*AM245*578)),"  ",L245*1000/(2*AM245*578))</f>
        <v xml:space="preserve">  </v>
      </c>
      <c r="AR245" s="6"/>
      <c r="AS245" s="9"/>
      <c r="AT245" s="9" t="str">
        <f t="shared" si="79"/>
        <v xml:space="preserve">  </v>
      </c>
      <c r="AU245" s="6"/>
      <c r="AV245" s="6"/>
      <c r="AW245" s="12" t="e">
        <f t="shared" si="73"/>
        <v>#DIV/0!</v>
      </c>
      <c r="AX245" s="12"/>
      <c r="AY245" s="24">
        <v>0</v>
      </c>
      <c r="AZ245" s="16">
        <f t="shared" si="63"/>
        <v>0</v>
      </c>
      <c r="BA245" s="16">
        <f t="shared" si="64"/>
        <v>0</v>
      </c>
      <c r="BB245" s="16">
        <f t="shared" si="76"/>
        <v>0</v>
      </c>
      <c r="BC245" s="15">
        <v>2</v>
      </c>
      <c r="BD245" s="16"/>
      <c r="BE245" s="16">
        <f t="shared" si="80"/>
        <v>2</v>
      </c>
      <c r="BF245" s="32">
        <v>0.5</v>
      </c>
      <c r="BG245" s="32"/>
      <c r="BH245" s="32">
        <v>0.5</v>
      </c>
      <c r="BI245" s="32"/>
      <c r="BJ245" s="6"/>
      <c r="BK245" s="6"/>
      <c r="BL245" s="12" t="e">
        <f t="shared" si="65"/>
        <v>#DIV/0!</v>
      </c>
      <c r="BM245" s="22"/>
      <c r="BN245" s="23">
        <v>0.2</v>
      </c>
      <c r="BO245" s="22">
        <v>5</v>
      </c>
      <c r="BP245" s="23"/>
      <c r="BQ245" s="12"/>
      <c r="BR245" s="14">
        <f>BQ245*BJ245/1000</f>
        <v>0</v>
      </c>
      <c r="BS245" s="12"/>
      <c r="BT245" s="16"/>
      <c r="BU245" s="16"/>
      <c r="BV245" s="9"/>
      <c r="BW245" s="7">
        <v>447.2</v>
      </c>
      <c r="BX245" s="100">
        <f t="shared" si="74"/>
        <v>190.00000000000057</v>
      </c>
      <c r="BY245" s="19">
        <v>0.38400000000000001</v>
      </c>
      <c r="BZ245" s="19">
        <v>0.35299999999999998</v>
      </c>
      <c r="CA245" s="19"/>
      <c r="CB245" s="19"/>
      <c r="CC245" s="106">
        <v>8.3333333333333301E-2</v>
      </c>
      <c r="CD245" s="106">
        <f t="shared" si="75"/>
        <v>0</v>
      </c>
      <c r="CE245" s="24">
        <f t="shared" si="58"/>
        <v>0</v>
      </c>
      <c r="CF245" s="110"/>
      <c r="CG245" s="110"/>
    </row>
    <row r="246" spans="2:85">
      <c r="B246" s="64">
        <v>43706</v>
      </c>
      <c r="C246" s="61" t="s">
        <v>34</v>
      </c>
      <c r="D246" s="9">
        <v>47453</v>
      </c>
      <c r="E246" s="10">
        <f t="shared" si="66"/>
        <v>782</v>
      </c>
      <c r="F246" s="11">
        <f t="shared" si="67"/>
        <v>9.0509259259259256</v>
      </c>
      <c r="G246" s="11">
        <v>0.2</v>
      </c>
      <c r="H246" s="18">
        <v>7.2</v>
      </c>
      <c r="I246" s="27">
        <v>11.1</v>
      </c>
      <c r="J246" s="6">
        <v>388</v>
      </c>
      <c r="K246" s="6">
        <f t="shared" si="81"/>
        <v>194</v>
      </c>
      <c r="L246" s="24">
        <f>IF(ISERROR(K246*E246/1000),"--",K246*E246/1000)</f>
        <v>151.708</v>
      </c>
      <c r="M246" s="24">
        <v>325</v>
      </c>
      <c r="N246" s="12"/>
      <c r="O246" s="13"/>
      <c r="P246" s="9"/>
      <c r="Q246" s="10" t="str">
        <f t="shared" si="61"/>
        <v>--</v>
      </c>
      <c r="R246" s="9"/>
      <c r="S246" s="10" t="str">
        <f t="shared" si="62"/>
        <v>--</v>
      </c>
      <c r="T246" s="9"/>
      <c r="U246" s="10" t="str">
        <f t="shared" si="59"/>
        <v>--</v>
      </c>
      <c r="V246" s="11">
        <v>15</v>
      </c>
      <c r="W246" s="18">
        <v>6.49</v>
      </c>
      <c r="X246" s="22">
        <v>11.1</v>
      </c>
      <c r="Y246" s="6"/>
      <c r="Z246" s="6">
        <f t="shared" si="68"/>
        <v>0</v>
      </c>
      <c r="AA246" s="24">
        <f>IF(ISERROR(Z246*E246/1000),"--",Z246*E246/1000)</f>
        <v>0</v>
      </c>
      <c r="AB246" s="9">
        <v>350</v>
      </c>
      <c r="AC246" s="6">
        <v>300</v>
      </c>
      <c r="AD246" s="24">
        <f t="shared" si="77"/>
        <v>325</v>
      </c>
      <c r="AE246" s="6"/>
      <c r="AF246" s="6"/>
      <c r="AG246" s="12" t="e">
        <f t="shared" si="69"/>
        <v>#DIV/0!</v>
      </c>
      <c r="AH246" s="24" t="str">
        <f t="shared" si="70"/>
        <v xml:space="preserve">  </v>
      </c>
      <c r="AI246" s="12" t="str">
        <f>IF(ISERROR(L246*1000/(2*AE246*578)),"  ",L246*1000/(2*AE246*578))</f>
        <v xml:space="preserve">  </v>
      </c>
      <c r="AJ246" s="6">
        <v>500</v>
      </c>
      <c r="AK246" s="6">
        <v>350</v>
      </c>
      <c r="AL246" s="6">
        <f t="shared" si="78"/>
        <v>425</v>
      </c>
      <c r="AM246" s="6"/>
      <c r="AN246" s="6"/>
      <c r="AO246" s="12" t="e">
        <f t="shared" si="71"/>
        <v>#DIV/0!</v>
      </c>
      <c r="AP246" s="24" t="str">
        <f t="shared" si="72"/>
        <v xml:space="preserve">  </v>
      </c>
      <c r="AQ246" s="12" t="str">
        <f>IF(ISERROR(L246*1000/(2*AM246*578)),"  ",L246*1000/(2*AM246*578))</f>
        <v xml:space="preserve">  </v>
      </c>
      <c r="AR246" s="6">
        <v>800</v>
      </c>
      <c r="AS246" s="9"/>
      <c r="AT246" s="9">
        <f t="shared" si="79"/>
        <v>800</v>
      </c>
      <c r="AU246" s="6"/>
      <c r="AV246" s="6"/>
      <c r="AW246" s="12" t="e">
        <f t="shared" si="73"/>
        <v>#DIV/0!</v>
      </c>
      <c r="AX246" s="12"/>
      <c r="AY246" s="24">
        <v>0</v>
      </c>
      <c r="AZ246" s="16">
        <f t="shared" si="63"/>
        <v>0</v>
      </c>
      <c r="BA246" s="16">
        <f t="shared" si="64"/>
        <v>0</v>
      </c>
      <c r="BB246" s="16">
        <f t="shared" si="76"/>
        <v>0</v>
      </c>
      <c r="BC246" s="15">
        <v>2</v>
      </c>
      <c r="BD246" s="16">
        <v>2</v>
      </c>
      <c r="BE246" s="16">
        <f t="shared" si="80"/>
        <v>2</v>
      </c>
      <c r="BF246" s="15">
        <v>0.5</v>
      </c>
      <c r="BG246" s="15"/>
      <c r="BH246" s="15">
        <v>0.5</v>
      </c>
      <c r="BI246" s="15"/>
      <c r="BJ246" s="6"/>
      <c r="BK246" s="6"/>
      <c r="BL246" s="12" t="e">
        <f t="shared" si="65"/>
        <v>#DIV/0!</v>
      </c>
      <c r="BM246" s="22"/>
      <c r="BN246" s="23"/>
      <c r="BO246" s="22">
        <v>5</v>
      </c>
      <c r="BP246" s="23"/>
      <c r="BQ246" s="12"/>
      <c r="BR246" s="14">
        <f>BQ246*BJ246/1000</f>
        <v>0</v>
      </c>
      <c r="BS246" s="12"/>
      <c r="BT246" s="16"/>
      <c r="BU246" s="16"/>
      <c r="BV246" s="9"/>
      <c r="BW246" s="7">
        <v>451</v>
      </c>
      <c r="BX246" s="100">
        <f t="shared" si="74"/>
        <v>219.99999999999886</v>
      </c>
      <c r="BY246" s="19">
        <v>0.38400000000000001</v>
      </c>
      <c r="BZ246" s="19">
        <v>0.35299999999999998</v>
      </c>
      <c r="CA246" s="19"/>
      <c r="CB246" s="19"/>
      <c r="CC246" s="106">
        <v>8.3333333333333301E-2</v>
      </c>
      <c r="CD246" s="106">
        <f t="shared" si="75"/>
        <v>0</v>
      </c>
      <c r="CE246" s="24">
        <f t="shared" si="58"/>
        <v>0</v>
      </c>
      <c r="CF246" s="110"/>
      <c r="CG246" s="110"/>
    </row>
    <row r="247" spans="2:85">
      <c r="B247" s="64">
        <v>43707</v>
      </c>
      <c r="C247" s="61" t="s">
        <v>33</v>
      </c>
      <c r="D247" s="9">
        <v>48235</v>
      </c>
      <c r="E247" s="10">
        <f t="shared" si="66"/>
        <v>385</v>
      </c>
      <c r="F247" s="11">
        <f t="shared" si="67"/>
        <v>4.4560185185185182</v>
      </c>
      <c r="G247" s="11">
        <v>0.25</v>
      </c>
      <c r="H247" s="18">
        <v>7.45</v>
      </c>
      <c r="I247" s="27">
        <v>11.2</v>
      </c>
      <c r="J247" s="6">
        <v>388</v>
      </c>
      <c r="K247" s="6">
        <f t="shared" si="81"/>
        <v>194</v>
      </c>
      <c r="L247" s="24">
        <f>IF(ISERROR(K247*E247/1000),"--",K247*E247/1000)</f>
        <v>74.69</v>
      </c>
      <c r="M247" s="24">
        <v>325</v>
      </c>
      <c r="N247" s="12"/>
      <c r="O247" s="13"/>
      <c r="P247" s="9"/>
      <c r="Q247" s="10" t="str">
        <f t="shared" si="61"/>
        <v>--</v>
      </c>
      <c r="R247" s="9"/>
      <c r="S247" s="10" t="str">
        <f t="shared" si="62"/>
        <v>--</v>
      </c>
      <c r="T247" s="9"/>
      <c r="U247" s="10" t="str">
        <f t="shared" si="59"/>
        <v>--</v>
      </c>
      <c r="V247" s="11">
        <v>10</v>
      </c>
      <c r="W247" s="18">
        <v>6.58</v>
      </c>
      <c r="X247" s="22">
        <v>11.3</v>
      </c>
      <c r="Y247" s="6"/>
      <c r="Z247" s="6">
        <f t="shared" si="68"/>
        <v>0</v>
      </c>
      <c r="AA247" s="24">
        <f>IF(ISERROR(Z247*E247/1000),"--",Z247*E247/1000)</f>
        <v>0</v>
      </c>
      <c r="AB247" s="9">
        <v>250</v>
      </c>
      <c r="AC247" s="6">
        <v>250</v>
      </c>
      <c r="AD247" s="24">
        <f t="shared" si="77"/>
        <v>250</v>
      </c>
      <c r="AE247" s="6"/>
      <c r="AF247" s="6"/>
      <c r="AG247" s="12" t="e">
        <f t="shared" si="69"/>
        <v>#DIV/0!</v>
      </c>
      <c r="AH247" s="24" t="str">
        <f t="shared" si="70"/>
        <v xml:space="preserve">  </v>
      </c>
      <c r="AI247" s="12" t="str">
        <f>IF(ISERROR(L247*1000/(2*AE247*578)),"  ",L247*1000/(2*AE247*578))</f>
        <v xml:space="preserve">  </v>
      </c>
      <c r="AJ247" s="6">
        <v>300</v>
      </c>
      <c r="AK247" s="6">
        <v>350</v>
      </c>
      <c r="AL247" s="6">
        <f t="shared" si="78"/>
        <v>325</v>
      </c>
      <c r="AM247" s="6"/>
      <c r="AN247" s="6"/>
      <c r="AO247" s="12" t="e">
        <f t="shared" si="71"/>
        <v>#DIV/0!</v>
      </c>
      <c r="AP247" s="24" t="str">
        <f t="shared" si="72"/>
        <v xml:space="preserve">  </v>
      </c>
      <c r="AQ247" s="12" t="str">
        <f>IF(ISERROR(L247*1000/(2*AM247*578)),"  ",L247*1000/(2*AM247*578))</f>
        <v xml:space="preserve">  </v>
      </c>
      <c r="AR247" s="6">
        <v>900</v>
      </c>
      <c r="AS247" s="9"/>
      <c r="AT247" s="9">
        <f t="shared" si="79"/>
        <v>900</v>
      </c>
      <c r="AU247" s="6"/>
      <c r="AV247" s="6"/>
      <c r="AW247" s="12" t="e">
        <f t="shared" si="73"/>
        <v>#DIV/0!</v>
      </c>
      <c r="AX247" s="12"/>
      <c r="AY247" s="24">
        <v>0</v>
      </c>
      <c r="AZ247" s="16">
        <f t="shared" si="63"/>
        <v>0</v>
      </c>
      <c r="BA247" s="16">
        <f t="shared" si="64"/>
        <v>0</v>
      </c>
      <c r="BB247" s="16">
        <f t="shared" si="76"/>
        <v>0</v>
      </c>
      <c r="BC247" s="15">
        <v>2.5</v>
      </c>
      <c r="BD247" s="16">
        <v>2</v>
      </c>
      <c r="BE247" s="16">
        <f t="shared" si="80"/>
        <v>2.25</v>
      </c>
      <c r="BF247" s="15">
        <v>0.5</v>
      </c>
      <c r="BG247" s="15"/>
      <c r="BH247" s="15">
        <v>0.5</v>
      </c>
      <c r="BI247" s="15"/>
      <c r="BJ247" s="6"/>
      <c r="BK247" s="6"/>
      <c r="BL247" s="12" t="e">
        <f t="shared" si="65"/>
        <v>#DIV/0!</v>
      </c>
      <c r="BM247" s="22"/>
      <c r="BN247" s="23">
        <v>0.19</v>
      </c>
      <c r="BO247" s="22">
        <v>5</v>
      </c>
      <c r="BP247" s="23"/>
      <c r="BQ247" s="12"/>
      <c r="BR247" s="14">
        <f>BQ247*BJ247/1000</f>
        <v>0</v>
      </c>
      <c r="BS247" s="12"/>
      <c r="BT247" s="16"/>
      <c r="BU247" s="16"/>
      <c r="BV247" s="9"/>
      <c r="BW247" s="7">
        <v>455.4</v>
      </c>
      <c r="BX247" s="100">
        <f t="shared" si="74"/>
        <v>160.00000000000227</v>
      </c>
      <c r="BY247" s="19">
        <v>0.38400000000000001</v>
      </c>
      <c r="BZ247" s="19">
        <v>0.35299999999999998</v>
      </c>
      <c r="CA247" s="19"/>
      <c r="CB247" s="19"/>
      <c r="CC247" s="106">
        <v>8.3333333333333301E-2</v>
      </c>
      <c r="CD247" s="106">
        <f t="shared" si="75"/>
        <v>0</v>
      </c>
      <c r="CE247" s="24">
        <f t="shared" si="58"/>
        <v>0</v>
      </c>
      <c r="CF247" s="110"/>
      <c r="CG247" s="110"/>
    </row>
    <row r="248" spans="2:85">
      <c r="B248" s="64">
        <v>43708</v>
      </c>
      <c r="C248" s="61"/>
      <c r="D248" s="9">
        <v>48620</v>
      </c>
      <c r="E248" s="10">
        <f t="shared" si="66"/>
        <v>385</v>
      </c>
      <c r="F248" s="11">
        <f t="shared" si="67"/>
        <v>4.4560185185185182</v>
      </c>
      <c r="G248" s="11"/>
      <c r="H248" s="18"/>
      <c r="I248" s="27"/>
      <c r="J248" s="6">
        <v>388</v>
      </c>
      <c r="K248" s="6">
        <f t="shared" si="81"/>
        <v>194</v>
      </c>
      <c r="L248" s="24">
        <f>IF(ISERROR(K248*E248/1000),"--",K248*E248/1000)</f>
        <v>74.69</v>
      </c>
      <c r="M248" s="24">
        <v>325</v>
      </c>
      <c r="N248" s="12"/>
      <c r="O248" s="13"/>
      <c r="P248" s="9"/>
      <c r="Q248" s="10" t="str">
        <f t="shared" si="61"/>
        <v>--</v>
      </c>
      <c r="R248" s="9"/>
      <c r="S248" s="10" t="str">
        <f t="shared" si="62"/>
        <v>--</v>
      </c>
      <c r="T248" s="9"/>
      <c r="U248" s="10" t="str">
        <f t="shared" si="59"/>
        <v>--</v>
      </c>
      <c r="V248" s="11"/>
      <c r="W248" s="18"/>
      <c r="X248" s="22"/>
      <c r="Y248" s="6"/>
      <c r="Z248" s="6">
        <f t="shared" si="68"/>
        <v>0</v>
      </c>
      <c r="AA248" s="24">
        <f>IF(ISERROR(Z248*E248/1000),"--",Z248*E248/1000)</f>
        <v>0</v>
      </c>
      <c r="AB248" s="9"/>
      <c r="AC248" s="6"/>
      <c r="AD248" s="24" t="str">
        <f t="shared" si="77"/>
        <v xml:space="preserve">  </v>
      </c>
      <c r="AE248" s="6"/>
      <c r="AF248" s="6"/>
      <c r="AG248" s="12" t="e">
        <f t="shared" si="69"/>
        <v>#DIV/0!</v>
      </c>
      <c r="AH248" s="24" t="str">
        <f t="shared" si="70"/>
        <v xml:space="preserve">  </v>
      </c>
      <c r="AI248" s="12" t="str">
        <f>IF(ISERROR(L248*1000/(2*AE248*578)),"  ",L248*1000/(2*AE248*578))</f>
        <v xml:space="preserve">  </v>
      </c>
      <c r="AJ248" s="6"/>
      <c r="AK248" s="6"/>
      <c r="AL248" s="6" t="str">
        <f t="shared" si="78"/>
        <v xml:space="preserve">  </v>
      </c>
      <c r="AM248" s="6"/>
      <c r="AN248" s="6"/>
      <c r="AO248" s="12" t="e">
        <f t="shared" si="71"/>
        <v>#DIV/0!</v>
      </c>
      <c r="AP248" s="24" t="str">
        <f t="shared" si="72"/>
        <v xml:space="preserve">  </v>
      </c>
      <c r="AQ248" s="12" t="str">
        <f>IF(ISERROR(L248*1000/(2*AM248*578)),"  ",L248*1000/(2*AM248*578))</f>
        <v xml:space="preserve">  </v>
      </c>
      <c r="AR248" s="6"/>
      <c r="AS248" s="9"/>
      <c r="AT248" s="9" t="str">
        <f t="shared" si="79"/>
        <v xml:space="preserve">  </v>
      </c>
      <c r="AU248" s="6"/>
      <c r="AV248" s="6"/>
      <c r="AW248" s="12" t="e">
        <f t="shared" si="73"/>
        <v>#DIV/0!</v>
      </c>
      <c r="AX248" s="12"/>
      <c r="AY248" s="24">
        <v>0</v>
      </c>
      <c r="AZ248" s="16">
        <f t="shared" si="63"/>
        <v>0</v>
      </c>
      <c r="BA248" s="16">
        <f t="shared" si="64"/>
        <v>0</v>
      </c>
      <c r="BB248" s="16">
        <f t="shared" si="76"/>
        <v>0</v>
      </c>
      <c r="BC248" s="15"/>
      <c r="BD248" s="16"/>
      <c r="BE248" s="16" t="str">
        <f t="shared" si="80"/>
        <v xml:space="preserve">  </v>
      </c>
      <c r="BF248" s="15"/>
      <c r="BG248" s="15"/>
      <c r="BH248" s="15"/>
      <c r="BI248" s="15"/>
      <c r="BJ248" s="6"/>
      <c r="BK248" s="6"/>
      <c r="BL248" s="12" t="e">
        <f t="shared" si="65"/>
        <v>#DIV/0!</v>
      </c>
      <c r="BM248" s="22"/>
      <c r="BN248" s="23"/>
      <c r="BO248" s="22"/>
      <c r="BP248" s="23"/>
      <c r="BQ248" s="12"/>
      <c r="BR248" s="14">
        <f>BQ248*BJ248/1000</f>
        <v>0</v>
      </c>
      <c r="BS248" s="12"/>
      <c r="BT248" s="16"/>
      <c r="BU248" s="16"/>
      <c r="BV248" s="14"/>
      <c r="BW248" s="7">
        <v>458.6</v>
      </c>
      <c r="BX248" s="100">
        <f t="shared" si="74"/>
        <v>159.99999999999943</v>
      </c>
      <c r="BY248" s="19"/>
      <c r="BZ248" s="19"/>
      <c r="CA248" s="19"/>
      <c r="CB248" s="19"/>
      <c r="CC248" s="106">
        <v>8.3333333333333301E-2</v>
      </c>
      <c r="CD248" s="106">
        <f t="shared" si="75"/>
        <v>0</v>
      </c>
      <c r="CE248" s="24">
        <f t="shared" si="58"/>
        <v>0</v>
      </c>
      <c r="CF248" s="110"/>
      <c r="CG248" s="110"/>
    </row>
    <row r="249" spans="2:85">
      <c r="B249" s="64">
        <v>43709</v>
      </c>
      <c r="C249" s="61"/>
      <c r="D249" s="9">
        <v>49005</v>
      </c>
      <c r="E249" s="10">
        <f t="shared" si="66"/>
        <v>384</v>
      </c>
      <c r="F249" s="11">
        <f t="shared" si="67"/>
        <v>4.4444444444444438</v>
      </c>
      <c r="G249" s="11"/>
      <c r="H249" s="18"/>
      <c r="I249" s="27"/>
      <c r="J249" s="6">
        <v>388</v>
      </c>
      <c r="K249" s="6">
        <f t="shared" si="81"/>
        <v>194</v>
      </c>
      <c r="L249" s="24">
        <f>IF(ISERROR(K249*E249/1000),"--",K249*E249/1000)</f>
        <v>74.495999999999995</v>
      </c>
      <c r="M249" s="24">
        <v>325</v>
      </c>
      <c r="N249" s="12"/>
      <c r="O249" s="13"/>
      <c r="P249" s="14"/>
      <c r="Q249" s="10" t="str">
        <f t="shared" si="61"/>
        <v>--</v>
      </c>
      <c r="R249" s="9"/>
      <c r="S249" s="10" t="str">
        <f t="shared" si="62"/>
        <v>--</v>
      </c>
      <c r="T249" s="9"/>
      <c r="U249" s="10" t="str">
        <f t="shared" si="59"/>
        <v>--</v>
      </c>
      <c r="V249" s="11"/>
      <c r="W249" s="18"/>
      <c r="X249" s="22"/>
      <c r="Y249" s="6"/>
      <c r="Z249" s="6">
        <f t="shared" si="68"/>
        <v>0</v>
      </c>
      <c r="AA249" s="24">
        <f>IF(ISERROR(Z249*E249/1000),"--",Z249*E249/1000)</f>
        <v>0</v>
      </c>
      <c r="AB249" s="9"/>
      <c r="AC249" s="6"/>
      <c r="AD249" s="24" t="str">
        <f t="shared" si="77"/>
        <v xml:space="preserve">  </v>
      </c>
      <c r="AE249" s="6"/>
      <c r="AF249" s="6"/>
      <c r="AG249" s="12" t="e">
        <f t="shared" si="69"/>
        <v>#DIV/0!</v>
      </c>
      <c r="AH249" s="24" t="str">
        <f t="shared" si="70"/>
        <v xml:space="preserve">  </v>
      </c>
      <c r="AI249" s="12" t="str">
        <f>IF(ISERROR(L249*1000/(2*AE249*578)),"  ",L249*1000/(2*AE249*578))</f>
        <v xml:space="preserve">  </v>
      </c>
      <c r="AJ249" s="6"/>
      <c r="AK249" s="6"/>
      <c r="AL249" s="6" t="str">
        <f t="shared" si="78"/>
        <v xml:space="preserve">  </v>
      </c>
      <c r="AM249" s="6"/>
      <c r="AN249" s="6"/>
      <c r="AO249" s="12" t="e">
        <f t="shared" si="71"/>
        <v>#DIV/0!</v>
      </c>
      <c r="AP249" s="24" t="str">
        <f t="shared" si="72"/>
        <v xml:space="preserve">  </v>
      </c>
      <c r="AQ249" s="12" t="str">
        <f>IF(ISERROR(L249*1000/(2*AM249*578)),"  ",L249*1000/(2*AM249*578))</f>
        <v xml:space="preserve">  </v>
      </c>
      <c r="AR249" s="6"/>
      <c r="AS249" s="9"/>
      <c r="AT249" s="9" t="str">
        <f t="shared" si="79"/>
        <v xml:space="preserve">  </v>
      </c>
      <c r="AU249" s="6"/>
      <c r="AV249" s="6"/>
      <c r="AW249" s="12" t="e">
        <f t="shared" si="73"/>
        <v>#DIV/0!</v>
      </c>
      <c r="AX249" s="12"/>
      <c r="AY249" s="24">
        <v>0</v>
      </c>
      <c r="AZ249" s="16">
        <f t="shared" si="63"/>
        <v>0</v>
      </c>
      <c r="BA249" s="16">
        <f t="shared" si="64"/>
        <v>0</v>
      </c>
      <c r="BB249" s="16">
        <f t="shared" si="76"/>
        <v>0</v>
      </c>
      <c r="BC249" s="15"/>
      <c r="BD249" s="16"/>
      <c r="BE249" s="16" t="str">
        <f t="shared" si="80"/>
        <v xml:space="preserve">  </v>
      </c>
      <c r="BF249" s="15"/>
      <c r="BG249" s="15"/>
      <c r="BH249" s="15"/>
      <c r="BI249" s="15"/>
      <c r="BJ249" s="6"/>
      <c r="BK249" s="6"/>
      <c r="BL249" s="12" t="e">
        <f t="shared" si="65"/>
        <v>#DIV/0!</v>
      </c>
      <c r="BM249" s="22"/>
      <c r="BN249" s="23"/>
      <c r="BO249" s="22"/>
      <c r="BP249" s="23"/>
      <c r="BQ249" s="12"/>
      <c r="BR249" s="14">
        <f>BQ249*BJ249/1000</f>
        <v>0</v>
      </c>
      <c r="BS249" s="12"/>
      <c r="BT249" s="16"/>
      <c r="BU249" s="16"/>
      <c r="BV249" s="24"/>
      <c r="BW249" s="26">
        <v>461.8</v>
      </c>
      <c r="BX249" s="100">
        <f t="shared" si="74"/>
        <v>165.00000000000057</v>
      </c>
      <c r="BY249" s="19"/>
      <c r="BZ249" s="19"/>
      <c r="CA249" s="19"/>
      <c r="CB249" s="19"/>
      <c r="CC249" s="106">
        <v>8.3333333333333301E-2</v>
      </c>
      <c r="CD249" s="106">
        <f t="shared" si="75"/>
        <v>0</v>
      </c>
      <c r="CE249" s="24">
        <f t="shared" si="58"/>
        <v>0</v>
      </c>
      <c r="CF249" s="110"/>
      <c r="CG249" s="110"/>
    </row>
    <row r="250" spans="2:85">
      <c r="B250" s="64">
        <v>43710</v>
      </c>
      <c r="C250" s="61" t="s">
        <v>33</v>
      </c>
      <c r="D250" s="20">
        <v>49389</v>
      </c>
      <c r="E250" s="10">
        <f t="shared" si="66"/>
        <v>603</v>
      </c>
      <c r="F250" s="11">
        <f t="shared" si="67"/>
        <v>6.9791666666666661</v>
      </c>
      <c r="G250" s="11">
        <v>10.34</v>
      </c>
      <c r="H250" s="18">
        <v>7.24</v>
      </c>
      <c r="I250" s="27">
        <v>10.9</v>
      </c>
      <c r="J250" s="6">
        <v>388</v>
      </c>
      <c r="K250" s="6">
        <f t="shared" si="81"/>
        <v>194</v>
      </c>
      <c r="L250" s="24">
        <f>IF(ISERROR(K250*E250/1000),"--",K250*E250/1000)</f>
        <v>116.982</v>
      </c>
      <c r="M250" s="24">
        <v>325</v>
      </c>
      <c r="N250" s="12"/>
      <c r="O250" s="13"/>
      <c r="P250" s="20"/>
      <c r="Q250" s="10" t="str">
        <f t="shared" si="61"/>
        <v>--</v>
      </c>
      <c r="R250" s="9"/>
      <c r="S250" s="10" t="str">
        <f t="shared" si="62"/>
        <v>--</v>
      </c>
      <c r="T250" s="20"/>
      <c r="U250" s="10" t="str">
        <f t="shared" si="59"/>
        <v>--</v>
      </c>
      <c r="V250" s="11">
        <v>10</v>
      </c>
      <c r="W250" s="18">
        <v>6.45</v>
      </c>
      <c r="X250" s="22">
        <v>10.7</v>
      </c>
      <c r="Y250" s="6"/>
      <c r="Z250" s="6">
        <f t="shared" si="68"/>
        <v>0</v>
      </c>
      <c r="AA250" s="24">
        <f>IF(ISERROR(Z250*E250/1000),"--",Z250*E250/1000)</f>
        <v>0</v>
      </c>
      <c r="AB250" s="9"/>
      <c r="AC250" s="6">
        <v>300</v>
      </c>
      <c r="AD250" s="24">
        <f t="shared" si="77"/>
        <v>300</v>
      </c>
      <c r="AE250" s="6"/>
      <c r="AF250" s="6"/>
      <c r="AG250" s="12" t="e">
        <f t="shared" si="69"/>
        <v>#DIV/0!</v>
      </c>
      <c r="AH250" s="24" t="str">
        <f t="shared" si="70"/>
        <v xml:space="preserve">  </v>
      </c>
      <c r="AI250" s="12" t="str">
        <f>IF(ISERROR(L250*1000/(2*AE250*578)),"  ",L250*1000/(2*AE250*578))</f>
        <v xml:space="preserve">  </v>
      </c>
      <c r="AJ250" s="6"/>
      <c r="AK250" s="6">
        <v>350</v>
      </c>
      <c r="AL250" s="6">
        <f t="shared" si="78"/>
        <v>350</v>
      </c>
      <c r="AM250" s="6"/>
      <c r="AN250" s="6"/>
      <c r="AO250" s="12" t="e">
        <f t="shared" si="71"/>
        <v>#DIV/0!</v>
      </c>
      <c r="AP250" s="24" t="str">
        <f t="shared" si="72"/>
        <v xml:space="preserve">  </v>
      </c>
      <c r="AQ250" s="12" t="str">
        <f>IF(ISERROR(L250*1000/(2*AM250*578)),"  ",L250*1000/(2*AM250*578))</f>
        <v xml:space="preserve">  </v>
      </c>
      <c r="AR250" s="6">
        <v>900</v>
      </c>
      <c r="AS250" s="9"/>
      <c r="AT250" s="9">
        <f t="shared" si="79"/>
        <v>900</v>
      </c>
      <c r="AU250" s="6"/>
      <c r="AV250" s="6"/>
      <c r="AW250" s="12" t="e">
        <f t="shared" si="73"/>
        <v>#DIV/0!</v>
      </c>
      <c r="AX250" s="12"/>
      <c r="AY250" s="24">
        <v>0</v>
      </c>
      <c r="AZ250" s="16">
        <f t="shared" si="63"/>
        <v>0</v>
      </c>
      <c r="BA250" s="16">
        <f t="shared" si="64"/>
        <v>0</v>
      </c>
      <c r="BB250" s="16">
        <f t="shared" si="76"/>
        <v>0</v>
      </c>
      <c r="BC250" s="15">
        <v>2</v>
      </c>
      <c r="BD250" s="16">
        <v>2</v>
      </c>
      <c r="BE250" s="16">
        <f t="shared" si="80"/>
        <v>2</v>
      </c>
      <c r="BF250" s="15">
        <v>0.5</v>
      </c>
      <c r="BG250" s="15"/>
      <c r="BH250" s="15">
        <v>0.5</v>
      </c>
      <c r="BI250" s="15"/>
      <c r="BJ250" s="6"/>
      <c r="BK250" s="6"/>
      <c r="BL250" s="12" t="e">
        <f t="shared" si="65"/>
        <v>#DIV/0!</v>
      </c>
      <c r="BM250" s="22"/>
      <c r="BN250" s="23">
        <v>0.17</v>
      </c>
      <c r="BO250" s="22">
        <v>5</v>
      </c>
      <c r="BP250" s="23"/>
      <c r="BQ250" s="12"/>
      <c r="BR250" s="14">
        <f>BQ250*BJ250/1000</f>
        <v>0</v>
      </c>
      <c r="BS250" s="12"/>
      <c r="BT250" s="16"/>
      <c r="BU250" s="16"/>
      <c r="BV250" s="24"/>
      <c r="BW250" s="26">
        <v>465.1</v>
      </c>
      <c r="BX250" s="100">
        <f t="shared" si="74"/>
        <v>204.99999999999829</v>
      </c>
      <c r="BY250" s="19">
        <v>0.38400000000000001</v>
      </c>
      <c r="BZ250" s="19">
        <v>0.35299999999999998</v>
      </c>
      <c r="CA250" s="19"/>
      <c r="CB250" s="19"/>
      <c r="CC250" s="106">
        <v>8.3333333333333301E-2</v>
      </c>
      <c r="CD250" s="106">
        <f t="shared" si="75"/>
        <v>0</v>
      </c>
      <c r="CE250" s="24">
        <f t="shared" si="58"/>
        <v>0</v>
      </c>
      <c r="CF250" s="110"/>
      <c r="CG250" s="110"/>
    </row>
    <row r="251" spans="2:85">
      <c r="B251" s="64">
        <v>43711</v>
      </c>
      <c r="C251" s="61" t="s">
        <v>33</v>
      </c>
      <c r="D251" s="20">
        <v>49992</v>
      </c>
      <c r="E251" s="10">
        <f t="shared" si="66"/>
        <v>679</v>
      </c>
      <c r="F251" s="11">
        <f t="shared" si="67"/>
        <v>7.8587962962962958</v>
      </c>
      <c r="G251" s="11"/>
      <c r="H251" s="26">
        <v>7.75</v>
      </c>
      <c r="I251" s="27">
        <v>10.199999999999999</v>
      </c>
      <c r="J251" s="6">
        <v>388</v>
      </c>
      <c r="K251" s="6">
        <f t="shared" si="81"/>
        <v>194</v>
      </c>
      <c r="L251" s="24">
        <f>IF(ISERROR(K251*E251/1000),"--",K251*E251/1000)</f>
        <v>131.726</v>
      </c>
      <c r="M251" s="24">
        <v>325</v>
      </c>
      <c r="N251" s="14"/>
      <c r="O251" s="13"/>
      <c r="P251" s="20"/>
      <c r="Q251" s="10" t="str">
        <f t="shared" si="61"/>
        <v>--</v>
      </c>
      <c r="R251" s="9"/>
      <c r="S251" s="10" t="str">
        <f t="shared" si="62"/>
        <v>--</v>
      </c>
      <c r="T251" s="20"/>
      <c r="U251" s="10" t="str">
        <f t="shared" si="59"/>
        <v>--</v>
      </c>
      <c r="V251" s="11">
        <v>10</v>
      </c>
      <c r="W251" s="18">
        <v>6.65</v>
      </c>
      <c r="X251" s="27">
        <v>9.1999999999999993</v>
      </c>
      <c r="Y251" s="6"/>
      <c r="Z251" s="6">
        <f t="shared" si="68"/>
        <v>0</v>
      </c>
      <c r="AA251" s="24">
        <f>IF(ISERROR(Z251*E251/1000),"--",Z251*E251/1000)</f>
        <v>0</v>
      </c>
      <c r="AB251" s="20"/>
      <c r="AC251" s="62">
        <v>300</v>
      </c>
      <c r="AD251" s="24">
        <f t="shared" si="77"/>
        <v>300</v>
      </c>
      <c r="AE251" s="6"/>
      <c r="AF251" s="6"/>
      <c r="AG251" s="12" t="e">
        <f t="shared" si="69"/>
        <v>#DIV/0!</v>
      </c>
      <c r="AH251" s="24" t="str">
        <f t="shared" si="70"/>
        <v xml:space="preserve">  </v>
      </c>
      <c r="AI251" s="12" t="str">
        <f>IF(ISERROR(L251*1000/(2*AE251*578)),"  ",L251*1000/(2*AE251*578))</f>
        <v xml:space="preserve">  </v>
      </c>
      <c r="AJ251" s="62"/>
      <c r="AK251" s="62">
        <v>350</v>
      </c>
      <c r="AL251" s="6">
        <f t="shared" si="78"/>
        <v>350</v>
      </c>
      <c r="AM251" s="6"/>
      <c r="AN251" s="6"/>
      <c r="AO251" s="12" t="e">
        <f t="shared" si="71"/>
        <v>#DIV/0!</v>
      </c>
      <c r="AP251" s="24" t="str">
        <f t="shared" si="72"/>
        <v xml:space="preserve">  </v>
      </c>
      <c r="AQ251" s="12" t="str">
        <f>IF(ISERROR(L251*1000/(2*AM251*578)),"  ",L251*1000/(2*AM251*578))</f>
        <v xml:space="preserve">  </v>
      </c>
      <c r="AR251" s="62">
        <v>850</v>
      </c>
      <c r="AS251" s="9"/>
      <c r="AT251" s="9">
        <f t="shared" si="79"/>
        <v>850</v>
      </c>
      <c r="AU251" s="6"/>
      <c r="AV251" s="6"/>
      <c r="AW251" s="12" t="e">
        <f t="shared" si="73"/>
        <v>#DIV/0!</v>
      </c>
      <c r="AX251" s="12"/>
      <c r="AY251" s="24">
        <v>0</v>
      </c>
      <c r="AZ251" s="16">
        <f t="shared" si="63"/>
        <v>0</v>
      </c>
      <c r="BA251" s="16">
        <f t="shared" si="64"/>
        <v>0</v>
      </c>
      <c r="BB251" s="16">
        <f t="shared" si="76"/>
        <v>0</v>
      </c>
      <c r="BC251" s="15">
        <v>2.5</v>
      </c>
      <c r="BD251" s="41">
        <v>1.5</v>
      </c>
      <c r="BE251" s="16">
        <f t="shared" si="80"/>
        <v>2</v>
      </c>
      <c r="BF251" s="15">
        <v>0.5</v>
      </c>
      <c r="BG251" s="15"/>
      <c r="BH251" s="15">
        <v>0.5</v>
      </c>
      <c r="BI251" s="15"/>
      <c r="BJ251" s="6"/>
      <c r="BK251" s="6"/>
      <c r="BL251" s="12" t="e">
        <f t="shared" si="65"/>
        <v>#DIV/0!</v>
      </c>
      <c r="BM251" s="27"/>
      <c r="BN251" s="18">
        <v>0.19</v>
      </c>
      <c r="BO251" s="27">
        <v>5</v>
      </c>
      <c r="BP251" s="18"/>
      <c r="BQ251" s="12"/>
      <c r="BR251" s="14">
        <f>BQ251*BJ251/1000</f>
        <v>0</v>
      </c>
      <c r="BS251" s="12"/>
      <c r="BT251" s="16"/>
      <c r="BU251" s="16"/>
      <c r="BV251" s="9"/>
      <c r="BW251" s="26">
        <v>469.2</v>
      </c>
      <c r="BX251" s="100">
        <f t="shared" si="74"/>
        <v>215.00000000000057</v>
      </c>
      <c r="BY251" s="19">
        <v>0.35499999999999998</v>
      </c>
      <c r="BZ251" s="19">
        <v>0.35499999999999998</v>
      </c>
      <c r="CA251" s="19"/>
      <c r="CB251" s="19"/>
      <c r="CC251" s="106">
        <v>8.3333333333333301E-2</v>
      </c>
      <c r="CD251" s="106">
        <f t="shared" si="75"/>
        <v>0</v>
      </c>
      <c r="CE251" s="24">
        <f t="shared" si="58"/>
        <v>0</v>
      </c>
      <c r="CF251" s="110"/>
      <c r="CG251" s="110"/>
    </row>
    <row r="252" spans="2:85">
      <c r="B252" s="64">
        <v>43712</v>
      </c>
      <c r="C252" s="61" t="s">
        <v>33</v>
      </c>
      <c r="D252" s="9">
        <v>50671</v>
      </c>
      <c r="E252" s="10">
        <f t="shared" si="66"/>
        <v>518</v>
      </c>
      <c r="F252" s="11">
        <f t="shared" si="67"/>
        <v>5.9953703703703702</v>
      </c>
      <c r="G252" s="11">
        <v>21.6</v>
      </c>
      <c r="H252" s="26">
        <v>7.93</v>
      </c>
      <c r="I252" s="27">
        <v>11.4</v>
      </c>
      <c r="J252" s="6">
        <v>537</v>
      </c>
      <c r="K252" s="6">
        <f t="shared" si="81"/>
        <v>268.5</v>
      </c>
      <c r="L252" s="24">
        <f>IF(ISERROR(K252*E252/1000),"--",K252*E252/1000)</f>
        <v>139.083</v>
      </c>
      <c r="M252" s="24">
        <v>325</v>
      </c>
      <c r="N252" s="14"/>
      <c r="O252" s="13"/>
      <c r="P252" s="9"/>
      <c r="Q252" s="10" t="str">
        <f t="shared" si="61"/>
        <v>--</v>
      </c>
      <c r="R252" s="9"/>
      <c r="S252" s="10" t="str">
        <f t="shared" si="62"/>
        <v>--</v>
      </c>
      <c r="T252" s="9"/>
      <c r="U252" s="10" t="str">
        <f t="shared" si="59"/>
        <v>--</v>
      </c>
      <c r="V252" s="11">
        <v>16</v>
      </c>
      <c r="W252" s="18">
        <v>6.85</v>
      </c>
      <c r="X252" s="27">
        <v>10.9</v>
      </c>
      <c r="Y252" s="6">
        <v>17</v>
      </c>
      <c r="Z252" s="6">
        <f t="shared" si="68"/>
        <v>8.5</v>
      </c>
      <c r="AA252" s="24">
        <f>IF(ISERROR(Z252*E252/1000),"--",Z252*E252/1000)</f>
        <v>4.4029999999999996</v>
      </c>
      <c r="AB252" s="9"/>
      <c r="AC252" s="9">
        <v>400</v>
      </c>
      <c r="AD252" s="24">
        <f t="shared" si="77"/>
        <v>400</v>
      </c>
      <c r="AE252" s="6"/>
      <c r="AF252" s="6"/>
      <c r="AG252" s="12" t="e">
        <f t="shared" si="69"/>
        <v>#DIV/0!</v>
      </c>
      <c r="AH252" s="24" t="str">
        <f t="shared" si="70"/>
        <v xml:space="preserve">  </v>
      </c>
      <c r="AI252" s="12" t="str">
        <f>IF(ISERROR(L252*1000/(2*AE252*578)),"  ",L252*1000/(2*AE252*578))</f>
        <v xml:space="preserve">  </v>
      </c>
      <c r="AJ252" s="9"/>
      <c r="AK252" s="9">
        <v>400</v>
      </c>
      <c r="AL252" s="6">
        <f t="shared" si="78"/>
        <v>400</v>
      </c>
      <c r="AM252" s="6"/>
      <c r="AN252" s="6"/>
      <c r="AO252" s="12" t="e">
        <f t="shared" si="71"/>
        <v>#DIV/0!</v>
      </c>
      <c r="AP252" s="24" t="str">
        <f t="shared" si="72"/>
        <v xml:space="preserve">  </v>
      </c>
      <c r="AQ252" s="12" t="str">
        <f>IF(ISERROR(L252*1000/(2*AM252*578)),"  ",L252*1000/(2*AM252*578))</f>
        <v xml:space="preserve">  </v>
      </c>
      <c r="AR252" s="9"/>
      <c r="AS252" s="9"/>
      <c r="AT252" s="9" t="str">
        <f t="shared" si="79"/>
        <v xml:space="preserve">  </v>
      </c>
      <c r="AU252" s="6"/>
      <c r="AV252" s="6"/>
      <c r="AW252" s="12" t="e">
        <f t="shared" si="73"/>
        <v>#DIV/0!</v>
      </c>
      <c r="AX252" s="12"/>
      <c r="AY252" s="24">
        <v>0</v>
      </c>
      <c r="AZ252" s="16">
        <f t="shared" si="63"/>
        <v>0</v>
      </c>
      <c r="BA252" s="16">
        <f t="shared" si="64"/>
        <v>0</v>
      </c>
      <c r="BB252" s="16">
        <f t="shared" si="76"/>
        <v>0</v>
      </c>
      <c r="BC252" s="15">
        <v>2</v>
      </c>
      <c r="BD252" s="16">
        <v>1</v>
      </c>
      <c r="BE252" s="16">
        <f t="shared" si="80"/>
        <v>1.5</v>
      </c>
      <c r="BF252" s="15">
        <v>0.5</v>
      </c>
      <c r="BG252" s="15"/>
      <c r="BH252" s="15">
        <v>0.5</v>
      </c>
      <c r="BI252" s="15"/>
      <c r="BJ252" s="6"/>
      <c r="BK252" s="6"/>
      <c r="BL252" s="12" t="e">
        <f t="shared" si="65"/>
        <v>#DIV/0!</v>
      </c>
      <c r="BM252" s="27"/>
      <c r="BN252" s="18">
        <v>0.19</v>
      </c>
      <c r="BO252" s="27">
        <v>5</v>
      </c>
      <c r="BP252" s="18"/>
      <c r="BQ252" s="12"/>
      <c r="BR252" s="14">
        <f>BQ252*BJ252/1000</f>
        <v>0</v>
      </c>
      <c r="BS252" s="12"/>
      <c r="BT252" s="16"/>
      <c r="BU252" s="16"/>
      <c r="BV252" s="9"/>
      <c r="BW252" s="7">
        <v>473.5</v>
      </c>
      <c r="BX252" s="100">
        <f t="shared" si="74"/>
        <v>209.99999999999943</v>
      </c>
      <c r="BY252" s="19">
        <v>0.375</v>
      </c>
      <c r="BZ252" s="19">
        <v>0.35499999999999998</v>
      </c>
      <c r="CA252" s="19"/>
      <c r="CB252" s="19"/>
      <c r="CC252" s="106">
        <v>8.3333333333333301E-2</v>
      </c>
      <c r="CD252" s="106">
        <f t="shared" si="75"/>
        <v>0</v>
      </c>
      <c r="CE252" s="24">
        <f t="shared" ref="CE252:CE315" si="82">CD252*6*24</f>
        <v>0</v>
      </c>
      <c r="CF252" s="110"/>
      <c r="CG252" s="110"/>
    </row>
    <row r="253" spans="2:85">
      <c r="B253" s="64">
        <v>43713</v>
      </c>
      <c r="C253" s="61" t="s">
        <v>33</v>
      </c>
      <c r="D253" s="9">
        <v>51189</v>
      </c>
      <c r="E253" s="10">
        <f t="shared" si="66"/>
        <v>577</v>
      </c>
      <c r="F253" s="11">
        <f t="shared" si="67"/>
        <v>6.6782407407407405</v>
      </c>
      <c r="G253" s="11">
        <v>20.9</v>
      </c>
      <c r="H253" s="17">
        <v>8.14</v>
      </c>
      <c r="I253" s="21">
        <v>11.7</v>
      </c>
      <c r="J253" s="6">
        <v>537</v>
      </c>
      <c r="K253" s="6">
        <f t="shared" si="81"/>
        <v>268.5</v>
      </c>
      <c r="L253" s="24">
        <f>IF(ISERROR(K253*E253/1000),"--",K253*E253/1000)</f>
        <v>154.92449999999999</v>
      </c>
      <c r="M253" s="24">
        <v>325</v>
      </c>
      <c r="N253" s="14"/>
      <c r="O253" s="13"/>
      <c r="P253" s="9"/>
      <c r="Q253" s="10" t="str">
        <f t="shared" si="61"/>
        <v>--</v>
      </c>
      <c r="R253" s="9"/>
      <c r="S253" s="10" t="str">
        <f t="shared" si="62"/>
        <v>--</v>
      </c>
      <c r="T253" s="9"/>
      <c r="U253" s="10" t="str">
        <f t="shared" si="59"/>
        <v>--</v>
      </c>
      <c r="V253" s="11">
        <v>18</v>
      </c>
      <c r="W253" s="17">
        <v>6.91</v>
      </c>
      <c r="X253" s="17">
        <v>10.8</v>
      </c>
      <c r="Y253" s="6">
        <v>17</v>
      </c>
      <c r="Z253" s="6">
        <f t="shared" si="68"/>
        <v>8.5</v>
      </c>
      <c r="AA253" s="24">
        <f>IF(ISERROR(Z253*E253/1000),"--",Z253*E253/1000)</f>
        <v>4.9044999999999996</v>
      </c>
      <c r="AB253" s="9">
        <v>350</v>
      </c>
      <c r="AC253" s="9">
        <v>400</v>
      </c>
      <c r="AD253" s="24">
        <f t="shared" si="77"/>
        <v>375</v>
      </c>
      <c r="AE253" s="6"/>
      <c r="AF253" s="6"/>
      <c r="AG253" s="12" t="e">
        <f t="shared" si="69"/>
        <v>#DIV/0!</v>
      </c>
      <c r="AH253" s="24" t="str">
        <f t="shared" si="70"/>
        <v xml:space="preserve">  </v>
      </c>
      <c r="AI253" s="12" t="str">
        <f>IF(ISERROR(L253*1000/(2*AE253*578)),"  ",L253*1000/(2*AE253*578))</f>
        <v xml:space="preserve">  </v>
      </c>
      <c r="AJ253" s="9">
        <v>400</v>
      </c>
      <c r="AK253" s="9">
        <v>450</v>
      </c>
      <c r="AL253" s="6">
        <f t="shared" si="78"/>
        <v>425</v>
      </c>
      <c r="AM253" s="6"/>
      <c r="AN253" s="6"/>
      <c r="AO253" s="12" t="e">
        <f t="shared" si="71"/>
        <v>#DIV/0!</v>
      </c>
      <c r="AP253" s="24" t="str">
        <f t="shared" si="72"/>
        <v xml:space="preserve">  </v>
      </c>
      <c r="AQ253" s="12" t="str">
        <f>IF(ISERROR(L253*1000/(2*AM253*578)),"  ",L253*1000/(2*AM253*578))</f>
        <v xml:space="preserve">  </v>
      </c>
      <c r="AR253" s="9">
        <v>850</v>
      </c>
      <c r="AS253" s="9"/>
      <c r="AT253" s="9">
        <f t="shared" si="79"/>
        <v>850</v>
      </c>
      <c r="AU253" s="6"/>
      <c r="AV253" s="6"/>
      <c r="AW253" s="12" t="e">
        <f t="shared" si="73"/>
        <v>#DIV/0!</v>
      </c>
      <c r="AX253" s="12"/>
      <c r="AY253" s="24">
        <v>0</v>
      </c>
      <c r="AZ253" s="16">
        <f t="shared" si="63"/>
        <v>0</v>
      </c>
      <c r="BA253" s="16">
        <f t="shared" si="64"/>
        <v>0</v>
      </c>
      <c r="BB253" s="16">
        <f t="shared" si="76"/>
        <v>0</v>
      </c>
      <c r="BC253" s="15">
        <v>2</v>
      </c>
      <c r="BD253" s="21">
        <v>1.5</v>
      </c>
      <c r="BE253" s="16">
        <f t="shared" si="80"/>
        <v>1.75</v>
      </c>
      <c r="BF253" s="15">
        <v>0.5</v>
      </c>
      <c r="BG253" s="15"/>
      <c r="BH253" s="15">
        <v>0.5</v>
      </c>
      <c r="BI253" s="15"/>
      <c r="BJ253" s="6"/>
      <c r="BK253" s="6"/>
      <c r="BL253" s="12" t="e">
        <f t="shared" si="65"/>
        <v>#DIV/0!</v>
      </c>
      <c r="BM253" s="17"/>
      <c r="BN253" s="17">
        <v>0.17</v>
      </c>
      <c r="BO253" s="21">
        <v>5</v>
      </c>
      <c r="BP253" s="17"/>
      <c r="BQ253" s="12"/>
      <c r="BR253" s="14">
        <f>BQ253*BJ253/1000</f>
        <v>0</v>
      </c>
      <c r="BS253" s="12"/>
      <c r="BT253" s="16"/>
      <c r="BU253" s="16"/>
      <c r="BV253" s="9"/>
      <c r="BW253" s="7">
        <v>477.7</v>
      </c>
      <c r="BX253" s="100">
        <f t="shared" si="74"/>
        <v>200</v>
      </c>
      <c r="BY253" s="19">
        <v>0.376</v>
      </c>
      <c r="BZ253" s="19">
        <v>0.35499999999999998</v>
      </c>
      <c r="CA253" s="19"/>
      <c r="CB253" s="19"/>
      <c r="CC253" s="106">
        <v>8.3333333333333301E-2</v>
      </c>
      <c r="CD253" s="106">
        <f t="shared" si="75"/>
        <v>0</v>
      </c>
      <c r="CE253" s="24">
        <f t="shared" si="82"/>
        <v>0</v>
      </c>
      <c r="CF253" s="110"/>
      <c r="CG253" s="110"/>
    </row>
    <row r="254" spans="2:85">
      <c r="B254" s="64">
        <v>43714</v>
      </c>
      <c r="C254" s="61" t="s">
        <v>33</v>
      </c>
      <c r="D254" s="9">
        <v>51766</v>
      </c>
      <c r="E254" s="10">
        <f t="shared" si="66"/>
        <v>413</v>
      </c>
      <c r="F254" s="11">
        <f t="shared" si="67"/>
        <v>4.7800925925925926</v>
      </c>
      <c r="G254" s="11">
        <v>20.63</v>
      </c>
      <c r="H254" s="18">
        <v>7.86</v>
      </c>
      <c r="I254" s="27">
        <v>11.4</v>
      </c>
      <c r="J254" s="6">
        <v>537</v>
      </c>
      <c r="K254" s="6">
        <f t="shared" si="81"/>
        <v>268.5</v>
      </c>
      <c r="L254" s="24">
        <f>IF(ISERROR(K254*E254/1000),"--",K254*E254/1000)</f>
        <v>110.8905</v>
      </c>
      <c r="M254" s="24">
        <v>325</v>
      </c>
      <c r="N254" s="14"/>
      <c r="O254" s="13"/>
      <c r="P254" s="9"/>
      <c r="Q254" s="10" t="str">
        <f t="shared" si="61"/>
        <v>--</v>
      </c>
      <c r="R254" s="9"/>
      <c r="S254" s="10" t="str">
        <f t="shared" si="62"/>
        <v>--</v>
      </c>
      <c r="T254" s="9"/>
      <c r="U254" s="10" t="str">
        <f t="shared" si="59"/>
        <v>--</v>
      </c>
      <c r="V254" s="11">
        <v>10</v>
      </c>
      <c r="W254" s="18">
        <v>6.93</v>
      </c>
      <c r="X254" s="22">
        <v>11.9</v>
      </c>
      <c r="Y254" s="6">
        <v>17</v>
      </c>
      <c r="Z254" s="6">
        <f t="shared" si="68"/>
        <v>8.5</v>
      </c>
      <c r="AA254" s="24">
        <f>IF(ISERROR(Z254*E254/1000),"--",Z254*E254/1000)</f>
        <v>3.5105</v>
      </c>
      <c r="AB254" s="9">
        <v>350</v>
      </c>
      <c r="AC254" s="9">
        <v>300</v>
      </c>
      <c r="AD254" s="24">
        <f t="shared" si="77"/>
        <v>325</v>
      </c>
      <c r="AE254" s="6"/>
      <c r="AF254" s="6"/>
      <c r="AG254" s="12" t="e">
        <f t="shared" si="69"/>
        <v>#DIV/0!</v>
      </c>
      <c r="AH254" s="24" t="str">
        <f t="shared" si="70"/>
        <v xml:space="preserve">  </v>
      </c>
      <c r="AI254" s="12" t="str">
        <f>IF(ISERROR(L254*1000/(2*AE254*578)),"  ",L254*1000/(2*AE254*578))</f>
        <v xml:space="preserve">  </v>
      </c>
      <c r="AJ254" s="9">
        <v>400</v>
      </c>
      <c r="AK254" s="9">
        <v>350</v>
      </c>
      <c r="AL254" s="6">
        <f t="shared" si="78"/>
        <v>375</v>
      </c>
      <c r="AM254" s="6"/>
      <c r="AN254" s="6"/>
      <c r="AO254" s="12" t="e">
        <f t="shared" si="71"/>
        <v>#DIV/0!</v>
      </c>
      <c r="AP254" s="24" t="str">
        <f t="shared" si="72"/>
        <v xml:space="preserve">  </v>
      </c>
      <c r="AQ254" s="12" t="str">
        <f>IF(ISERROR(L254*1000/(2*AM254*578)),"  ",L254*1000/(2*AM254*578))</f>
        <v xml:space="preserve">  </v>
      </c>
      <c r="AR254" s="9">
        <v>850</v>
      </c>
      <c r="AS254" s="9"/>
      <c r="AT254" s="9">
        <f t="shared" si="79"/>
        <v>850</v>
      </c>
      <c r="AU254" s="6"/>
      <c r="AV254" s="6"/>
      <c r="AW254" s="12" t="e">
        <f t="shared" si="73"/>
        <v>#DIV/0!</v>
      </c>
      <c r="AX254" s="12"/>
      <c r="AY254" s="24">
        <v>0</v>
      </c>
      <c r="AZ254" s="16">
        <f t="shared" si="63"/>
        <v>0</v>
      </c>
      <c r="BA254" s="16">
        <f t="shared" si="64"/>
        <v>0</v>
      </c>
      <c r="BB254" s="16">
        <f t="shared" si="76"/>
        <v>0</v>
      </c>
      <c r="BC254" s="15">
        <v>2</v>
      </c>
      <c r="BD254" s="16">
        <v>1.5</v>
      </c>
      <c r="BE254" s="16">
        <f t="shared" si="80"/>
        <v>1.75</v>
      </c>
      <c r="BF254" s="15">
        <v>0.5</v>
      </c>
      <c r="BG254" s="15"/>
      <c r="BH254" s="15">
        <v>0.5</v>
      </c>
      <c r="BI254" s="15"/>
      <c r="BJ254" s="6"/>
      <c r="BK254" s="6"/>
      <c r="BL254" s="12" t="e">
        <f t="shared" si="65"/>
        <v>#DIV/0!</v>
      </c>
      <c r="BM254" s="22"/>
      <c r="BN254" s="23">
        <v>0.18</v>
      </c>
      <c r="BO254" s="22">
        <v>5</v>
      </c>
      <c r="BP254" s="23"/>
      <c r="BQ254" s="12"/>
      <c r="BR254" s="14">
        <f>BQ254*BJ254/1000</f>
        <v>0</v>
      </c>
      <c r="BS254" s="12"/>
      <c r="BT254" s="16"/>
      <c r="BU254" s="16"/>
      <c r="BV254" s="9"/>
      <c r="BW254" s="7">
        <v>481.7</v>
      </c>
      <c r="BX254" s="100">
        <f t="shared" si="74"/>
        <v>170.00000000000171</v>
      </c>
      <c r="BY254" s="19">
        <v>0.37559999999999999</v>
      </c>
      <c r="BZ254" s="19">
        <v>0.35499999999999998</v>
      </c>
      <c r="CA254" s="19"/>
      <c r="CB254" s="19"/>
      <c r="CC254" s="106">
        <v>8.3333333333333301E-2</v>
      </c>
      <c r="CD254" s="106">
        <f t="shared" si="75"/>
        <v>0</v>
      </c>
      <c r="CE254" s="24">
        <f t="shared" si="82"/>
        <v>0</v>
      </c>
      <c r="CF254" s="110"/>
      <c r="CG254" s="110"/>
    </row>
    <row r="255" spans="2:85">
      <c r="B255" s="64">
        <v>43715</v>
      </c>
      <c r="C255" s="61"/>
      <c r="D255" s="9">
        <v>52179</v>
      </c>
      <c r="E255" s="10">
        <f t="shared" si="66"/>
        <v>413</v>
      </c>
      <c r="F255" s="11">
        <f t="shared" si="67"/>
        <v>4.7800925925925926</v>
      </c>
      <c r="G255" s="11"/>
      <c r="H255" s="18"/>
      <c r="I255" s="27"/>
      <c r="J255" s="6">
        <v>537</v>
      </c>
      <c r="K255" s="6">
        <f t="shared" si="81"/>
        <v>268.5</v>
      </c>
      <c r="L255" s="24">
        <f>IF(ISERROR(K255*E255/1000),"--",K255*E255/1000)</f>
        <v>110.8905</v>
      </c>
      <c r="M255" s="24">
        <v>325</v>
      </c>
      <c r="N255" s="14"/>
      <c r="O255" s="13"/>
      <c r="P255" s="9"/>
      <c r="Q255" s="10" t="str">
        <f t="shared" si="61"/>
        <v>--</v>
      </c>
      <c r="R255" s="9"/>
      <c r="S255" s="10" t="str">
        <f t="shared" si="62"/>
        <v>--</v>
      </c>
      <c r="T255" s="9"/>
      <c r="U255" s="10" t="str">
        <f t="shared" si="59"/>
        <v>--</v>
      </c>
      <c r="V255" s="11"/>
      <c r="W255" s="18"/>
      <c r="X255" s="22"/>
      <c r="Y255" s="6">
        <v>17</v>
      </c>
      <c r="Z255" s="6">
        <f t="shared" si="68"/>
        <v>8.5</v>
      </c>
      <c r="AA255" s="24">
        <f>IF(ISERROR(Z255*E255/1000),"--",Z255*E255/1000)</f>
        <v>3.5105</v>
      </c>
      <c r="AB255" s="9"/>
      <c r="AC255" s="9"/>
      <c r="AD255" s="24" t="str">
        <f t="shared" si="77"/>
        <v xml:space="preserve">  </v>
      </c>
      <c r="AE255" s="6"/>
      <c r="AF255" s="6"/>
      <c r="AG255" s="12" t="e">
        <f t="shared" si="69"/>
        <v>#DIV/0!</v>
      </c>
      <c r="AH255" s="24" t="str">
        <f t="shared" si="70"/>
        <v xml:space="preserve">  </v>
      </c>
      <c r="AI255" s="12" t="str">
        <f>IF(ISERROR(L255*1000/(2*AE255*578)),"  ",L255*1000/(2*AE255*578))</f>
        <v xml:space="preserve">  </v>
      </c>
      <c r="AJ255" s="9"/>
      <c r="AK255" s="9"/>
      <c r="AL255" s="6" t="str">
        <f t="shared" si="78"/>
        <v xml:space="preserve">  </v>
      </c>
      <c r="AM255" s="6"/>
      <c r="AN255" s="6"/>
      <c r="AO255" s="12" t="e">
        <f t="shared" si="71"/>
        <v>#DIV/0!</v>
      </c>
      <c r="AP255" s="24" t="str">
        <f t="shared" si="72"/>
        <v xml:space="preserve">  </v>
      </c>
      <c r="AQ255" s="12" t="str">
        <f>IF(ISERROR(L255*1000/(2*AM255*578)),"  ",L255*1000/(2*AM255*578))</f>
        <v xml:space="preserve">  </v>
      </c>
      <c r="AR255" s="9"/>
      <c r="AS255" s="9"/>
      <c r="AT255" s="9" t="str">
        <f t="shared" si="79"/>
        <v xml:space="preserve">  </v>
      </c>
      <c r="AU255" s="6"/>
      <c r="AV255" s="6"/>
      <c r="AW255" s="12" t="e">
        <f t="shared" si="73"/>
        <v>#DIV/0!</v>
      </c>
      <c r="AX255" s="12"/>
      <c r="AY255" s="24">
        <v>0</v>
      </c>
      <c r="AZ255" s="16">
        <f t="shared" si="63"/>
        <v>0</v>
      </c>
      <c r="BA255" s="16">
        <f t="shared" si="64"/>
        <v>0</v>
      </c>
      <c r="BB255" s="16">
        <f t="shared" si="76"/>
        <v>0</v>
      </c>
      <c r="BC255" s="15"/>
      <c r="BD255" s="16"/>
      <c r="BE255" s="16" t="str">
        <f t="shared" si="80"/>
        <v xml:space="preserve">  </v>
      </c>
      <c r="BF255" s="15"/>
      <c r="BG255" s="15"/>
      <c r="BH255" s="15"/>
      <c r="BI255" s="15"/>
      <c r="BJ255" s="6"/>
      <c r="BK255" s="6"/>
      <c r="BL255" s="12" t="e">
        <f t="shared" si="65"/>
        <v>#DIV/0!</v>
      </c>
      <c r="BM255" s="22"/>
      <c r="BN255" s="23"/>
      <c r="BO255" s="22"/>
      <c r="BP255" s="23"/>
      <c r="BQ255" s="12"/>
      <c r="BR255" s="14">
        <f>BQ255*BJ255/1000</f>
        <v>0</v>
      </c>
      <c r="BS255" s="12"/>
      <c r="BT255" s="16"/>
      <c r="BU255" s="16"/>
      <c r="BV255" s="9"/>
      <c r="BW255" s="7">
        <v>485.1</v>
      </c>
      <c r="BX255" s="100">
        <f t="shared" si="74"/>
        <v>169.99999999999886</v>
      </c>
      <c r="BY255" s="19"/>
      <c r="BZ255" s="19"/>
      <c r="CA255" s="19"/>
      <c r="CB255" s="19"/>
      <c r="CC255" s="106">
        <v>8.3333333333333301E-2</v>
      </c>
      <c r="CD255" s="106">
        <f t="shared" si="75"/>
        <v>0</v>
      </c>
      <c r="CE255" s="24">
        <f t="shared" si="82"/>
        <v>0</v>
      </c>
      <c r="CF255" s="110"/>
      <c r="CG255" s="110"/>
    </row>
    <row r="256" spans="2:85">
      <c r="B256" s="64">
        <v>43716</v>
      </c>
      <c r="C256" s="61"/>
      <c r="D256" s="9">
        <v>52592</v>
      </c>
      <c r="E256" s="10">
        <f t="shared" si="66"/>
        <v>414</v>
      </c>
      <c r="F256" s="11">
        <f t="shared" si="67"/>
        <v>4.7916666666666661</v>
      </c>
      <c r="G256" s="11"/>
      <c r="H256" s="18"/>
      <c r="I256" s="27"/>
      <c r="J256" s="6">
        <v>537</v>
      </c>
      <c r="K256" s="6">
        <f t="shared" si="81"/>
        <v>268.5</v>
      </c>
      <c r="L256" s="24">
        <f>IF(ISERROR(K256*E256/1000),"--",K256*E256/1000)</f>
        <v>111.15900000000001</v>
      </c>
      <c r="M256" s="24">
        <v>325</v>
      </c>
      <c r="N256" s="14"/>
      <c r="O256" s="13"/>
      <c r="P256" s="9"/>
      <c r="Q256" s="10" t="str">
        <f t="shared" si="61"/>
        <v>--</v>
      </c>
      <c r="R256" s="9"/>
      <c r="S256" s="10" t="str">
        <f t="shared" si="62"/>
        <v>--</v>
      </c>
      <c r="T256" s="9"/>
      <c r="U256" s="10" t="str">
        <f t="shared" si="59"/>
        <v>--</v>
      </c>
      <c r="V256" s="11"/>
      <c r="W256" s="18"/>
      <c r="X256" s="22"/>
      <c r="Y256" s="6">
        <v>17</v>
      </c>
      <c r="Z256" s="6">
        <f t="shared" si="68"/>
        <v>8.5</v>
      </c>
      <c r="AA256" s="24">
        <f>IF(ISERROR(Z256*E256/1000),"--",Z256*E256/1000)</f>
        <v>3.5190000000000001</v>
      </c>
      <c r="AB256" s="9"/>
      <c r="AC256" s="9"/>
      <c r="AD256" s="24" t="str">
        <f t="shared" si="77"/>
        <v xml:space="preserve">  </v>
      </c>
      <c r="AE256" s="6"/>
      <c r="AF256" s="6"/>
      <c r="AG256" s="12" t="e">
        <f t="shared" si="69"/>
        <v>#DIV/0!</v>
      </c>
      <c r="AH256" s="24" t="str">
        <f t="shared" si="70"/>
        <v xml:space="preserve">  </v>
      </c>
      <c r="AI256" s="12" t="str">
        <f>IF(ISERROR(L256*1000/(2*AE256*578)),"  ",L256*1000/(2*AE256*578))</f>
        <v xml:space="preserve">  </v>
      </c>
      <c r="AJ256" s="9"/>
      <c r="AK256" s="9"/>
      <c r="AL256" s="6" t="str">
        <f t="shared" si="78"/>
        <v xml:space="preserve">  </v>
      </c>
      <c r="AM256" s="6"/>
      <c r="AN256" s="6"/>
      <c r="AO256" s="12" t="e">
        <f t="shared" si="71"/>
        <v>#DIV/0!</v>
      </c>
      <c r="AP256" s="24" t="str">
        <f t="shared" si="72"/>
        <v xml:space="preserve">  </v>
      </c>
      <c r="AQ256" s="12" t="str">
        <f>IF(ISERROR(L256*1000/(2*AM256*578)),"  ",L256*1000/(2*AM256*578))</f>
        <v xml:space="preserve">  </v>
      </c>
      <c r="AR256" s="9"/>
      <c r="AS256" s="9"/>
      <c r="AT256" s="9" t="str">
        <f t="shared" si="79"/>
        <v xml:space="preserve">  </v>
      </c>
      <c r="AU256" s="6"/>
      <c r="AV256" s="6"/>
      <c r="AW256" s="12" t="e">
        <f t="shared" si="73"/>
        <v>#DIV/0!</v>
      </c>
      <c r="AX256" s="12"/>
      <c r="AY256" s="24">
        <v>0</v>
      </c>
      <c r="AZ256" s="16">
        <f t="shared" si="63"/>
        <v>0</v>
      </c>
      <c r="BA256" s="16">
        <f t="shared" si="64"/>
        <v>0</v>
      </c>
      <c r="BB256" s="16">
        <f t="shared" si="76"/>
        <v>0</v>
      </c>
      <c r="BC256" s="15"/>
      <c r="BD256" s="16"/>
      <c r="BE256" s="16" t="str">
        <f t="shared" si="80"/>
        <v xml:space="preserve">  </v>
      </c>
      <c r="BF256" s="15"/>
      <c r="BG256" s="15"/>
      <c r="BH256" s="15"/>
      <c r="BI256" s="15"/>
      <c r="BJ256" s="6"/>
      <c r="BK256" s="6"/>
      <c r="BL256" s="12" t="e">
        <f t="shared" si="65"/>
        <v>#DIV/0!</v>
      </c>
      <c r="BM256" s="22"/>
      <c r="BN256" s="23"/>
      <c r="BO256" s="22"/>
      <c r="BP256" s="23"/>
      <c r="BQ256" s="12"/>
      <c r="BR256" s="14">
        <f>BQ256*BJ256/1000</f>
        <v>0</v>
      </c>
      <c r="BS256" s="12"/>
      <c r="BT256" s="16"/>
      <c r="BU256" s="16"/>
      <c r="BV256" s="9"/>
      <c r="BW256" s="7">
        <v>488.5</v>
      </c>
      <c r="BX256" s="100">
        <f t="shared" si="74"/>
        <v>175</v>
      </c>
      <c r="BY256" s="19"/>
      <c r="BZ256" s="19"/>
      <c r="CA256" s="19"/>
      <c r="CB256" s="19"/>
      <c r="CC256" s="106">
        <v>8.3333333333333301E-2</v>
      </c>
      <c r="CD256" s="106">
        <f t="shared" si="75"/>
        <v>0</v>
      </c>
      <c r="CE256" s="24">
        <f t="shared" si="82"/>
        <v>0</v>
      </c>
      <c r="CF256" s="110"/>
      <c r="CG256" s="110"/>
    </row>
    <row r="257" spans="2:85">
      <c r="B257" s="64">
        <v>43717</v>
      </c>
      <c r="C257" s="61" t="s">
        <v>34</v>
      </c>
      <c r="D257" s="9">
        <v>53006</v>
      </c>
      <c r="E257" s="10">
        <f t="shared" si="66"/>
        <v>612</v>
      </c>
      <c r="F257" s="11">
        <f t="shared" si="67"/>
        <v>7.083333333333333</v>
      </c>
      <c r="G257" s="11">
        <v>21.3</v>
      </c>
      <c r="H257" s="18">
        <v>7.26</v>
      </c>
      <c r="I257" s="27">
        <v>10.6</v>
      </c>
      <c r="J257" s="6">
        <v>537</v>
      </c>
      <c r="K257" s="6">
        <f t="shared" si="81"/>
        <v>268.5</v>
      </c>
      <c r="L257" s="24">
        <f>IF(ISERROR(K257*E257/1000),"--",K257*E257/1000)</f>
        <v>164.322</v>
      </c>
      <c r="M257" s="24">
        <v>325</v>
      </c>
      <c r="N257" s="14"/>
      <c r="O257" s="13"/>
      <c r="P257" s="9"/>
      <c r="Q257" s="10" t="str">
        <f t="shared" si="61"/>
        <v>--</v>
      </c>
      <c r="R257" s="9"/>
      <c r="S257" s="10" t="str">
        <f t="shared" si="62"/>
        <v>--</v>
      </c>
      <c r="T257" s="9"/>
      <c r="U257" s="10" t="str">
        <f t="shared" ref="U257:U320" si="83">IF((T258-T257)&lt;=0,"--",T258-T257)</f>
        <v>--</v>
      </c>
      <c r="V257" s="11">
        <v>15</v>
      </c>
      <c r="W257" s="18">
        <v>6.77</v>
      </c>
      <c r="X257" s="22">
        <v>11.2</v>
      </c>
      <c r="Y257" s="6">
        <v>17</v>
      </c>
      <c r="Z257" s="6">
        <f t="shared" si="68"/>
        <v>8.5</v>
      </c>
      <c r="AA257" s="24">
        <f>IF(ISERROR(Z257*E257/1000),"--",Z257*E257/1000)</f>
        <v>5.202</v>
      </c>
      <c r="AB257" s="9">
        <v>230</v>
      </c>
      <c r="AC257" s="9">
        <v>230</v>
      </c>
      <c r="AD257" s="24">
        <f t="shared" si="77"/>
        <v>230</v>
      </c>
      <c r="AE257" s="6"/>
      <c r="AF257" s="6"/>
      <c r="AG257" s="12" t="e">
        <f t="shared" si="69"/>
        <v>#DIV/0!</v>
      </c>
      <c r="AH257" s="24" t="str">
        <f t="shared" si="70"/>
        <v xml:space="preserve">  </v>
      </c>
      <c r="AI257" s="12" t="str">
        <f>IF(ISERROR(L257*1000/(2*AE257*578)),"  ",L257*1000/(2*AE257*578))</f>
        <v xml:space="preserve">  </v>
      </c>
      <c r="AJ257" s="9">
        <v>260</v>
      </c>
      <c r="AK257" s="9">
        <v>250</v>
      </c>
      <c r="AL257" s="6">
        <f t="shared" si="78"/>
        <v>255</v>
      </c>
      <c r="AM257" s="6"/>
      <c r="AN257" s="6"/>
      <c r="AO257" s="12" t="e">
        <f t="shared" si="71"/>
        <v>#DIV/0!</v>
      </c>
      <c r="AP257" s="24" t="str">
        <f t="shared" si="72"/>
        <v xml:space="preserve">  </v>
      </c>
      <c r="AQ257" s="12" t="str">
        <f>IF(ISERROR(L257*1000/(2*AM257*578)),"  ",L257*1000/(2*AM257*578))</f>
        <v xml:space="preserve">  </v>
      </c>
      <c r="AR257" s="9">
        <v>850</v>
      </c>
      <c r="AS257" s="9"/>
      <c r="AT257" s="9">
        <f t="shared" si="79"/>
        <v>850</v>
      </c>
      <c r="AU257" s="6"/>
      <c r="AV257" s="6"/>
      <c r="AW257" s="12" t="e">
        <f t="shared" si="73"/>
        <v>#DIV/0!</v>
      </c>
      <c r="AX257" s="12"/>
      <c r="AY257" s="24">
        <v>0</v>
      </c>
      <c r="AZ257" s="16">
        <f t="shared" si="63"/>
        <v>0</v>
      </c>
      <c r="BA257" s="16">
        <f t="shared" si="64"/>
        <v>0</v>
      </c>
      <c r="BB257" s="16">
        <f t="shared" si="76"/>
        <v>0</v>
      </c>
      <c r="BC257" s="15">
        <v>2</v>
      </c>
      <c r="BD257" s="16">
        <v>2</v>
      </c>
      <c r="BE257" s="16">
        <f t="shared" si="80"/>
        <v>2</v>
      </c>
      <c r="BF257" s="15">
        <v>0.5</v>
      </c>
      <c r="BG257" s="15"/>
      <c r="BH257" s="15">
        <v>0.5</v>
      </c>
      <c r="BI257" s="15"/>
      <c r="BJ257" s="6"/>
      <c r="BK257" s="6"/>
      <c r="BL257" s="12" t="e">
        <f t="shared" si="65"/>
        <v>#DIV/0!</v>
      </c>
      <c r="BM257" s="22"/>
      <c r="BN257" s="23">
        <v>0.18</v>
      </c>
      <c r="BO257" s="22">
        <v>5</v>
      </c>
      <c r="BP257" s="23"/>
      <c r="BQ257" s="12"/>
      <c r="BR257" s="14">
        <f>BQ257*BJ257/1000</f>
        <v>0</v>
      </c>
      <c r="BS257" s="12"/>
      <c r="BT257" s="16"/>
      <c r="BU257" s="16"/>
      <c r="BV257" s="9"/>
      <c r="BW257" s="7">
        <v>492</v>
      </c>
      <c r="BX257" s="100">
        <f t="shared" si="74"/>
        <v>225</v>
      </c>
      <c r="BY257" s="19">
        <v>0.376</v>
      </c>
      <c r="BZ257" s="19">
        <v>0.35499999999999998</v>
      </c>
      <c r="CA257" s="19"/>
      <c r="CB257" s="19"/>
      <c r="CC257" s="106">
        <v>8.3333333333333301E-2</v>
      </c>
      <c r="CD257" s="106">
        <f t="shared" si="75"/>
        <v>0</v>
      </c>
      <c r="CE257" s="24">
        <f t="shared" si="82"/>
        <v>0</v>
      </c>
      <c r="CF257" s="110"/>
      <c r="CG257" s="110"/>
    </row>
    <row r="258" spans="2:85">
      <c r="B258" s="64">
        <v>43718</v>
      </c>
      <c r="C258" s="61" t="s">
        <v>33</v>
      </c>
      <c r="D258" s="9">
        <v>53618</v>
      </c>
      <c r="E258" s="10">
        <f t="shared" si="66"/>
        <v>453</v>
      </c>
      <c r="F258" s="11">
        <f t="shared" si="67"/>
        <v>5.2430555555555554</v>
      </c>
      <c r="G258" s="11">
        <v>21.27</v>
      </c>
      <c r="H258" s="18">
        <v>7.69</v>
      </c>
      <c r="I258" s="22">
        <v>11.7</v>
      </c>
      <c r="J258" s="6">
        <v>537</v>
      </c>
      <c r="K258" s="6">
        <f t="shared" si="81"/>
        <v>268.5</v>
      </c>
      <c r="L258" s="24">
        <f>IF(ISERROR(K258*E258/1000),"--",K258*E258/1000)</f>
        <v>121.6305</v>
      </c>
      <c r="M258" s="24">
        <v>325</v>
      </c>
      <c r="N258" s="14"/>
      <c r="O258" s="13"/>
      <c r="P258" s="9"/>
      <c r="Q258" s="10" t="str">
        <f t="shared" si="61"/>
        <v>--</v>
      </c>
      <c r="R258" s="9"/>
      <c r="S258" s="10" t="str">
        <f t="shared" si="62"/>
        <v>--</v>
      </c>
      <c r="T258" s="9"/>
      <c r="U258" s="10" t="str">
        <f t="shared" si="83"/>
        <v>--</v>
      </c>
      <c r="V258" s="11">
        <v>10</v>
      </c>
      <c r="W258" s="18">
        <v>6.92</v>
      </c>
      <c r="X258" s="22">
        <v>11.9</v>
      </c>
      <c r="Y258" s="6">
        <v>17</v>
      </c>
      <c r="Z258" s="6">
        <f t="shared" si="68"/>
        <v>8.5</v>
      </c>
      <c r="AA258" s="24">
        <f>IF(ISERROR(Z258*E258/1000),"--",Z258*E258/1000)</f>
        <v>3.8504999999999998</v>
      </c>
      <c r="AB258" s="9">
        <v>290</v>
      </c>
      <c r="AC258" s="9">
        <v>400</v>
      </c>
      <c r="AD258" s="24">
        <f t="shared" si="77"/>
        <v>345</v>
      </c>
      <c r="AE258" s="6"/>
      <c r="AF258" s="6"/>
      <c r="AG258" s="12" t="e">
        <f t="shared" si="69"/>
        <v>#DIV/0!</v>
      </c>
      <c r="AH258" s="24" t="str">
        <f t="shared" si="70"/>
        <v xml:space="preserve">  </v>
      </c>
      <c r="AI258" s="12" t="str">
        <f>IF(ISERROR(L258*1000/(2*AE258*578)),"  ",L258*1000/(2*AE258*578))</f>
        <v xml:space="preserve">  </v>
      </c>
      <c r="AJ258" s="9">
        <v>300</v>
      </c>
      <c r="AK258" s="9">
        <v>400</v>
      </c>
      <c r="AL258" s="6">
        <f t="shared" si="78"/>
        <v>350</v>
      </c>
      <c r="AM258" s="6"/>
      <c r="AN258" s="6"/>
      <c r="AO258" s="12" t="e">
        <f t="shared" si="71"/>
        <v>#DIV/0!</v>
      </c>
      <c r="AP258" s="24" t="str">
        <f t="shared" si="72"/>
        <v xml:space="preserve">  </v>
      </c>
      <c r="AQ258" s="12" t="str">
        <f>IF(ISERROR(L258*1000/(2*AM258*578)),"  ",L258*1000/(2*AM258*578))</f>
        <v xml:space="preserve">  </v>
      </c>
      <c r="AR258" s="9">
        <v>850</v>
      </c>
      <c r="AS258" s="20"/>
      <c r="AT258" s="9">
        <f t="shared" si="79"/>
        <v>850</v>
      </c>
      <c r="AU258" s="6"/>
      <c r="AV258" s="6"/>
      <c r="AW258" s="12" t="e">
        <f t="shared" si="73"/>
        <v>#DIV/0!</v>
      </c>
      <c r="AX258" s="12"/>
      <c r="AY258" s="24">
        <v>0</v>
      </c>
      <c r="AZ258" s="16">
        <f t="shared" si="63"/>
        <v>0</v>
      </c>
      <c r="BA258" s="16">
        <f t="shared" si="64"/>
        <v>0</v>
      </c>
      <c r="BB258" s="16">
        <f t="shared" si="76"/>
        <v>0</v>
      </c>
      <c r="BC258" s="15">
        <v>3</v>
      </c>
      <c r="BD258" s="16">
        <v>2.5</v>
      </c>
      <c r="BE258" s="16">
        <f t="shared" si="80"/>
        <v>2.75</v>
      </c>
      <c r="BF258" s="15">
        <v>0.5</v>
      </c>
      <c r="BG258" s="15"/>
      <c r="BH258" s="15">
        <v>0.5</v>
      </c>
      <c r="BI258" s="15"/>
      <c r="BJ258" s="6"/>
      <c r="BK258" s="6"/>
      <c r="BL258" s="12" t="e">
        <f t="shared" si="65"/>
        <v>#DIV/0!</v>
      </c>
      <c r="BM258" s="22"/>
      <c r="BN258" s="23">
        <v>0.12</v>
      </c>
      <c r="BO258" s="22">
        <v>5</v>
      </c>
      <c r="BP258" s="23"/>
      <c r="BQ258" s="12"/>
      <c r="BR258" s="14">
        <f>BQ258*BJ258/1000</f>
        <v>0</v>
      </c>
      <c r="BS258" s="12"/>
      <c r="BT258" s="16"/>
      <c r="BU258" s="16"/>
      <c r="BV258" s="9"/>
      <c r="BW258" s="7">
        <v>496.5</v>
      </c>
      <c r="BX258" s="100">
        <f t="shared" si="74"/>
        <v>209.99999999999943</v>
      </c>
      <c r="BY258" s="19">
        <v>0.39300000000000002</v>
      </c>
      <c r="BZ258" s="19">
        <v>0.35499999999999998</v>
      </c>
      <c r="CA258" s="19"/>
      <c r="CB258" s="19"/>
      <c r="CC258" s="106">
        <v>8.3333333333333301E-2</v>
      </c>
      <c r="CD258" s="106">
        <f t="shared" si="75"/>
        <v>0</v>
      </c>
      <c r="CE258" s="24">
        <f t="shared" si="82"/>
        <v>0</v>
      </c>
      <c r="CF258" s="110"/>
      <c r="CG258" s="110"/>
    </row>
    <row r="259" spans="2:85">
      <c r="B259" s="64">
        <v>43719</v>
      </c>
      <c r="C259" s="61" t="s">
        <v>33</v>
      </c>
      <c r="D259" s="9">
        <v>54071</v>
      </c>
      <c r="E259" s="10">
        <f t="shared" si="66"/>
        <v>453</v>
      </c>
      <c r="F259" s="11">
        <f t="shared" si="67"/>
        <v>5.2430555555555554</v>
      </c>
      <c r="G259" s="11">
        <v>21.24</v>
      </c>
      <c r="H259" s="18">
        <v>7.74</v>
      </c>
      <c r="I259" s="27">
        <v>10.3</v>
      </c>
      <c r="J259" s="6">
        <v>537</v>
      </c>
      <c r="K259" s="6">
        <f t="shared" si="81"/>
        <v>268.5</v>
      </c>
      <c r="L259" s="24">
        <f>IF(ISERROR(K259*E259/1000),"--",K259*E259/1000)</f>
        <v>121.6305</v>
      </c>
      <c r="M259" s="24">
        <v>325</v>
      </c>
      <c r="N259" s="14"/>
      <c r="O259" s="13"/>
      <c r="P259" s="9"/>
      <c r="Q259" s="10" t="str">
        <f t="shared" si="61"/>
        <v>--</v>
      </c>
      <c r="R259" s="9"/>
      <c r="S259" s="10" t="str">
        <f t="shared" si="62"/>
        <v>--</v>
      </c>
      <c r="T259" s="9"/>
      <c r="U259" s="10" t="str">
        <f t="shared" si="83"/>
        <v>--</v>
      </c>
      <c r="V259" s="11">
        <v>10</v>
      </c>
      <c r="W259" s="18">
        <v>7.12</v>
      </c>
      <c r="X259" s="22">
        <v>10.6</v>
      </c>
      <c r="Y259" s="6">
        <v>17</v>
      </c>
      <c r="Z259" s="6">
        <f t="shared" si="68"/>
        <v>8.5</v>
      </c>
      <c r="AA259" s="24">
        <f>IF(ISERROR(Z259*E259/1000),"--",Z259*E259/1000)</f>
        <v>3.8504999999999998</v>
      </c>
      <c r="AB259" s="9">
        <v>250</v>
      </c>
      <c r="AC259" s="9">
        <v>350</v>
      </c>
      <c r="AD259" s="24">
        <f t="shared" si="77"/>
        <v>300</v>
      </c>
      <c r="AE259" s="6"/>
      <c r="AF259" s="6"/>
      <c r="AG259" s="12" t="e">
        <f t="shared" si="69"/>
        <v>#DIV/0!</v>
      </c>
      <c r="AH259" s="24" t="str">
        <f t="shared" si="70"/>
        <v xml:space="preserve">  </v>
      </c>
      <c r="AI259" s="12" t="str">
        <f>IF(ISERROR(L259*1000/(2*AE259*578)),"  ",L259*1000/(2*AE259*578))</f>
        <v xml:space="preserve">  </v>
      </c>
      <c r="AJ259" s="9">
        <v>270</v>
      </c>
      <c r="AK259" s="9">
        <v>400</v>
      </c>
      <c r="AL259" s="6">
        <f t="shared" si="78"/>
        <v>335</v>
      </c>
      <c r="AM259" s="6"/>
      <c r="AN259" s="6"/>
      <c r="AO259" s="12" t="e">
        <f t="shared" si="71"/>
        <v>#DIV/0!</v>
      </c>
      <c r="AP259" s="24" t="str">
        <f t="shared" si="72"/>
        <v xml:space="preserve">  </v>
      </c>
      <c r="AQ259" s="12" t="str">
        <f>IF(ISERROR(L259*1000/(2*AM259*578)),"  ",L259*1000/(2*AM259*578))</f>
        <v xml:space="preserve">  </v>
      </c>
      <c r="AR259" s="9">
        <v>650</v>
      </c>
      <c r="AS259" s="20"/>
      <c r="AT259" s="9">
        <f t="shared" si="79"/>
        <v>650</v>
      </c>
      <c r="AU259" s="6"/>
      <c r="AV259" s="6"/>
      <c r="AW259" s="12" t="e">
        <f t="shared" si="73"/>
        <v>#DIV/0!</v>
      </c>
      <c r="AX259" s="12"/>
      <c r="AY259" s="24">
        <v>0</v>
      </c>
      <c r="AZ259" s="16">
        <f t="shared" si="63"/>
        <v>0</v>
      </c>
      <c r="BA259" s="16">
        <f t="shared" si="64"/>
        <v>0</v>
      </c>
      <c r="BB259" s="16">
        <f t="shared" si="76"/>
        <v>0</v>
      </c>
      <c r="BC259" s="15">
        <v>2.5</v>
      </c>
      <c r="BD259" s="16">
        <v>2</v>
      </c>
      <c r="BE259" s="16">
        <f t="shared" si="80"/>
        <v>2.25</v>
      </c>
      <c r="BF259" s="15">
        <v>0.5</v>
      </c>
      <c r="BG259" s="15"/>
      <c r="BH259" s="15">
        <v>0.5</v>
      </c>
      <c r="BI259" s="15"/>
      <c r="BJ259" s="6"/>
      <c r="BK259" s="6"/>
      <c r="BL259" s="12" t="e">
        <f t="shared" si="65"/>
        <v>#DIV/0!</v>
      </c>
      <c r="BM259" s="22"/>
      <c r="BN259" s="23">
        <v>0.08</v>
      </c>
      <c r="BO259" s="22">
        <v>5</v>
      </c>
      <c r="BP259" s="23"/>
      <c r="BQ259" s="12"/>
      <c r="BR259" s="14">
        <f>BQ259*BJ259/1000</f>
        <v>0</v>
      </c>
      <c r="BS259" s="12"/>
      <c r="BT259" s="16"/>
      <c r="BU259" s="16"/>
      <c r="BV259" s="9"/>
      <c r="BW259" s="7">
        <v>500.7</v>
      </c>
      <c r="BX259" s="100">
        <f t="shared" si="74"/>
        <v>215.00000000000057</v>
      </c>
      <c r="BY259" s="19">
        <v>0.39800000000000002</v>
      </c>
      <c r="BZ259" s="19">
        <v>0.35499999999999998</v>
      </c>
      <c r="CA259" s="19"/>
      <c r="CB259" s="19"/>
      <c r="CC259" s="106">
        <v>8.3333333333333301E-2</v>
      </c>
      <c r="CD259" s="106">
        <f t="shared" si="75"/>
        <v>0</v>
      </c>
      <c r="CE259" s="24">
        <f t="shared" si="82"/>
        <v>0</v>
      </c>
      <c r="CF259" s="110"/>
      <c r="CG259" s="110"/>
    </row>
    <row r="260" spans="2:85">
      <c r="B260" s="64">
        <v>43720</v>
      </c>
      <c r="C260" s="61" t="s">
        <v>33</v>
      </c>
      <c r="D260" s="9">
        <v>54524</v>
      </c>
      <c r="E260" s="10">
        <f t="shared" si="66"/>
        <v>477</v>
      </c>
      <c r="F260" s="11">
        <f t="shared" si="67"/>
        <v>5.520833333333333</v>
      </c>
      <c r="G260" s="11">
        <v>20.6</v>
      </c>
      <c r="H260" s="18">
        <v>7.67</v>
      </c>
      <c r="I260" s="27">
        <v>10.9</v>
      </c>
      <c r="J260" s="6">
        <v>537</v>
      </c>
      <c r="K260" s="6">
        <f t="shared" si="81"/>
        <v>268.5</v>
      </c>
      <c r="L260" s="24">
        <f>IF(ISERROR(K260*E260/1000),"--",K260*E260/1000)</f>
        <v>128.0745</v>
      </c>
      <c r="M260" s="24">
        <v>325</v>
      </c>
      <c r="N260" s="14"/>
      <c r="O260" s="13"/>
      <c r="P260" s="9"/>
      <c r="Q260" s="10" t="str">
        <f t="shared" si="61"/>
        <v>--</v>
      </c>
      <c r="R260" s="9"/>
      <c r="S260" s="10" t="str">
        <f t="shared" si="62"/>
        <v>--</v>
      </c>
      <c r="T260" s="9"/>
      <c r="U260" s="10" t="str">
        <f t="shared" si="83"/>
        <v>--</v>
      </c>
      <c r="V260" s="11">
        <v>15</v>
      </c>
      <c r="W260" s="18">
        <v>7.14</v>
      </c>
      <c r="X260" s="22">
        <v>12</v>
      </c>
      <c r="Y260" s="6">
        <v>17</v>
      </c>
      <c r="Z260" s="6">
        <f t="shared" si="68"/>
        <v>8.5</v>
      </c>
      <c r="AA260" s="24">
        <f>IF(ISERROR(Z260*E260/1000),"--",Z260*E260/1000)</f>
        <v>4.0545</v>
      </c>
      <c r="AB260" s="9">
        <v>280</v>
      </c>
      <c r="AC260" s="9">
        <v>300</v>
      </c>
      <c r="AD260" s="24">
        <f t="shared" si="77"/>
        <v>290</v>
      </c>
      <c r="AE260" s="6"/>
      <c r="AF260" s="6"/>
      <c r="AG260" s="12" t="e">
        <f t="shared" si="69"/>
        <v>#DIV/0!</v>
      </c>
      <c r="AH260" s="24" t="str">
        <f t="shared" si="70"/>
        <v xml:space="preserve">  </v>
      </c>
      <c r="AI260" s="12" t="str">
        <f>IF(ISERROR(L260*1000/(2*AE260*578)),"  ",L260*1000/(2*AE260*578))</f>
        <v xml:space="preserve">  </v>
      </c>
      <c r="AJ260" s="9">
        <v>300</v>
      </c>
      <c r="AK260" s="9">
        <v>400</v>
      </c>
      <c r="AL260" s="6">
        <f t="shared" si="78"/>
        <v>350</v>
      </c>
      <c r="AM260" s="6"/>
      <c r="AN260" s="6"/>
      <c r="AO260" s="12" t="e">
        <f t="shared" si="71"/>
        <v>#DIV/0!</v>
      </c>
      <c r="AP260" s="24" t="str">
        <f t="shared" si="72"/>
        <v xml:space="preserve">  </v>
      </c>
      <c r="AQ260" s="12" t="str">
        <f>IF(ISERROR(L260*1000/(2*AM260*578)),"  ",L260*1000/(2*AM260*578))</f>
        <v xml:space="preserve">  </v>
      </c>
      <c r="AR260" s="9">
        <v>800</v>
      </c>
      <c r="AS260" s="9"/>
      <c r="AT260" s="9">
        <f t="shared" si="79"/>
        <v>800</v>
      </c>
      <c r="AU260" s="6"/>
      <c r="AV260" s="6"/>
      <c r="AW260" s="12" t="e">
        <f t="shared" si="73"/>
        <v>#DIV/0!</v>
      </c>
      <c r="AX260" s="12"/>
      <c r="AY260" s="24">
        <v>0</v>
      </c>
      <c r="AZ260" s="16">
        <f t="shared" si="63"/>
        <v>0</v>
      </c>
      <c r="BA260" s="16">
        <f t="shared" si="64"/>
        <v>0</v>
      </c>
      <c r="BB260" s="16">
        <f t="shared" si="76"/>
        <v>0</v>
      </c>
      <c r="BC260" s="15">
        <v>3</v>
      </c>
      <c r="BD260" s="16">
        <v>2</v>
      </c>
      <c r="BE260" s="16">
        <f t="shared" si="80"/>
        <v>2.5</v>
      </c>
      <c r="BF260" s="15">
        <v>0.5</v>
      </c>
      <c r="BG260" s="15"/>
      <c r="BH260" s="15">
        <v>0.5</v>
      </c>
      <c r="BI260" s="15"/>
      <c r="BJ260" s="6"/>
      <c r="BK260" s="6"/>
      <c r="BL260" s="12" t="e">
        <f t="shared" si="65"/>
        <v>#DIV/0!</v>
      </c>
      <c r="BM260" s="22"/>
      <c r="BN260" s="23">
        <v>0.1</v>
      </c>
      <c r="BO260" s="22">
        <v>5</v>
      </c>
      <c r="BP260" s="23"/>
      <c r="BQ260" s="12"/>
      <c r="BR260" s="14">
        <f>BQ260*BJ260/1000</f>
        <v>0</v>
      </c>
      <c r="BS260" s="12"/>
      <c r="BT260" s="16"/>
      <c r="BU260" s="16"/>
      <c r="BV260" s="9"/>
      <c r="BW260" s="7">
        <v>505</v>
      </c>
      <c r="BX260" s="100">
        <f t="shared" si="74"/>
        <v>200</v>
      </c>
      <c r="BY260" s="19">
        <v>0.39800000000000002</v>
      </c>
      <c r="BZ260" s="19">
        <v>0.35499999999999998</v>
      </c>
      <c r="CA260" s="19"/>
      <c r="CB260" s="19"/>
      <c r="CC260" s="106">
        <v>8.3333333333333301E-2</v>
      </c>
      <c r="CD260" s="106">
        <f t="shared" si="75"/>
        <v>0</v>
      </c>
      <c r="CE260" s="24">
        <f t="shared" si="82"/>
        <v>0</v>
      </c>
      <c r="CF260" s="110"/>
      <c r="CG260" s="110"/>
    </row>
    <row r="261" spans="2:85">
      <c r="B261" s="64">
        <v>43721</v>
      </c>
      <c r="C261" s="6" t="s">
        <v>33</v>
      </c>
      <c r="D261" s="9">
        <v>55001</v>
      </c>
      <c r="E261" s="10">
        <f t="shared" si="66"/>
        <v>477</v>
      </c>
      <c r="F261" s="11">
        <f t="shared" si="67"/>
        <v>5.520833333333333</v>
      </c>
      <c r="G261" s="11"/>
      <c r="H261" s="18">
        <v>7.58</v>
      </c>
      <c r="I261" s="27">
        <v>11.3</v>
      </c>
      <c r="J261" s="6">
        <v>537</v>
      </c>
      <c r="K261" s="6">
        <f t="shared" si="81"/>
        <v>268.5</v>
      </c>
      <c r="L261" s="24">
        <f>IF(ISERROR(K261*E261/1000),"--",K261*E261/1000)</f>
        <v>128.0745</v>
      </c>
      <c r="M261" s="24">
        <v>325</v>
      </c>
      <c r="N261" s="14"/>
      <c r="O261" s="13"/>
      <c r="P261" s="9"/>
      <c r="Q261" s="10" t="str">
        <f t="shared" si="61"/>
        <v>--</v>
      </c>
      <c r="R261" s="9"/>
      <c r="S261" s="10" t="str">
        <f t="shared" si="62"/>
        <v>--</v>
      </c>
      <c r="T261" s="9"/>
      <c r="U261" s="10" t="str">
        <f t="shared" si="83"/>
        <v>--</v>
      </c>
      <c r="V261" s="11">
        <v>10</v>
      </c>
      <c r="W261" s="18">
        <v>7.22</v>
      </c>
      <c r="X261" s="22">
        <v>11.4</v>
      </c>
      <c r="Y261" s="6">
        <v>17</v>
      </c>
      <c r="Z261" s="6">
        <f t="shared" si="68"/>
        <v>8.5</v>
      </c>
      <c r="AA261" s="24">
        <f>IF(ISERROR(Z261*E261/1000),"--",Z261*E261/1000)</f>
        <v>4.0545</v>
      </c>
      <c r="AB261" s="9">
        <v>300</v>
      </c>
      <c r="AC261" s="9">
        <v>300</v>
      </c>
      <c r="AD261" s="24">
        <f t="shared" si="77"/>
        <v>300</v>
      </c>
      <c r="AE261" s="6"/>
      <c r="AF261" s="6"/>
      <c r="AG261" s="12" t="e">
        <f t="shared" si="69"/>
        <v>#DIV/0!</v>
      </c>
      <c r="AH261" s="24" t="str">
        <f t="shared" si="70"/>
        <v xml:space="preserve">  </v>
      </c>
      <c r="AI261" s="12" t="str">
        <f>IF(ISERROR(L261*1000/(2*AE261*578)),"  ",L261*1000/(2*AE261*578))</f>
        <v xml:space="preserve">  </v>
      </c>
      <c r="AJ261" s="9">
        <v>350</v>
      </c>
      <c r="AK261" s="9">
        <v>350</v>
      </c>
      <c r="AL261" s="6">
        <f t="shared" si="78"/>
        <v>350</v>
      </c>
      <c r="AM261" s="6"/>
      <c r="AN261" s="6"/>
      <c r="AO261" s="12" t="e">
        <f t="shared" si="71"/>
        <v>#DIV/0!</v>
      </c>
      <c r="AP261" s="24" t="str">
        <f t="shared" si="72"/>
        <v xml:space="preserve">  </v>
      </c>
      <c r="AQ261" s="12" t="str">
        <f>IF(ISERROR(L261*1000/(2*AM261*578)),"  ",L261*1000/(2*AM261*578))</f>
        <v xml:space="preserve">  </v>
      </c>
      <c r="AR261" s="9"/>
      <c r="AS261" s="9"/>
      <c r="AT261" s="9" t="str">
        <f t="shared" si="79"/>
        <v xml:space="preserve">  </v>
      </c>
      <c r="AU261" s="6"/>
      <c r="AV261" s="6"/>
      <c r="AW261" s="12" t="e">
        <f t="shared" si="73"/>
        <v>#DIV/0!</v>
      </c>
      <c r="AX261" s="12"/>
      <c r="AY261" s="24">
        <v>0</v>
      </c>
      <c r="AZ261" s="16">
        <f t="shared" si="63"/>
        <v>0</v>
      </c>
      <c r="BA261" s="16">
        <f t="shared" si="64"/>
        <v>0</v>
      </c>
      <c r="BB261" s="16">
        <f t="shared" si="76"/>
        <v>0</v>
      </c>
      <c r="BC261" s="15">
        <v>2.5</v>
      </c>
      <c r="BD261" s="16"/>
      <c r="BE261" s="16">
        <f t="shared" si="80"/>
        <v>2.5</v>
      </c>
      <c r="BF261" s="15">
        <v>0.5</v>
      </c>
      <c r="BG261" s="15"/>
      <c r="BH261" s="15">
        <v>0.5</v>
      </c>
      <c r="BI261" s="15"/>
      <c r="BJ261" s="6"/>
      <c r="BK261" s="6"/>
      <c r="BL261" s="12" t="e">
        <f t="shared" si="65"/>
        <v>#DIV/0!</v>
      </c>
      <c r="BM261" s="22"/>
      <c r="BN261" s="23">
        <v>0.14000000000000001</v>
      </c>
      <c r="BO261" s="22">
        <v>5</v>
      </c>
      <c r="BP261" s="23"/>
      <c r="BQ261" s="12"/>
      <c r="BR261" s="14">
        <f>BQ261*BJ261/1000</f>
        <v>0</v>
      </c>
      <c r="BS261" s="12"/>
      <c r="BT261" s="16"/>
      <c r="BU261" s="16"/>
      <c r="BV261" s="9"/>
      <c r="BW261" s="7">
        <v>509</v>
      </c>
      <c r="BX261" s="100">
        <f t="shared" si="74"/>
        <v>225</v>
      </c>
      <c r="BY261" s="19">
        <v>0.39800000000000002</v>
      </c>
      <c r="BZ261" s="19">
        <v>0.35499999999999998</v>
      </c>
      <c r="CA261" s="19"/>
      <c r="CB261" s="19"/>
      <c r="CC261" s="106">
        <v>8.3333333333333301E-2</v>
      </c>
      <c r="CD261" s="106">
        <f t="shared" si="75"/>
        <v>0</v>
      </c>
      <c r="CE261" s="24">
        <f t="shared" si="82"/>
        <v>0</v>
      </c>
      <c r="CF261" s="110"/>
      <c r="CG261" s="110"/>
    </row>
    <row r="262" spans="2:85">
      <c r="B262" s="64">
        <v>43722</v>
      </c>
      <c r="C262" s="6"/>
      <c r="D262" s="9">
        <v>55478</v>
      </c>
      <c r="E262" s="10">
        <f t="shared" si="66"/>
        <v>477</v>
      </c>
      <c r="F262" s="11">
        <f t="shared" si="67"/>
        <v>5.520833333333333</v>
      </c>
      <c r="G262" s="11"/>
      <c r="H262" s="18"/>
      <c r="I262" s="27"/>
      <c r="J262" s="6">
        <v>537</v>
      </c>
      <c r="K262" s="6">
        <f t="shared" si="81"/>
        <v>268.5</v>
      </c>
      <c r="L262" s="24">
        <f>IF(ISERROR(K262*E262/1000),"--",K262*E262/1000)</f>
        <v>128.0745</v>
      </c>
      <c r="M262" s="24">
        <v>325</v>
      </c>
      <c r="N262" s="14"/>
      <c r="O262" s="13"/>
      <c r="P262" s="9"/>
      <c r="Q262" s="10" t="str">
        <f t="shared" ref="Q262:Q325" si="84">IF((P263-P262)&lt;=0,"--",P263-P262)</f>
        <v>--</v>
      </c>
      <c r="R262" s="9"/>
      <c r="S262" s="10" t="str">
        <f t="shared" ref="S262:S325" si="85">IF((R263-R262)&lt;=0,"--",R263-R262)</f>
        <v>--</v>
      </c>
      <c r="T262" s="9"/>
      <c r="U262" s="10" t="str">
        <f t="shared" si="83"/>
        <v>--</v>
      </c>
      <c r="V262" s="11"/>
      <c r="W262" s="18"/>
      <c r="X262" s="22"/>
      <c r="Y262" s="6">
        <v>17</v>
      </c>
      <c r="Z262" s="6">
        <f t="shared" si="68"/>
        <v>8.5</v>
      </c>
      <c r="AA262" s="24">
        <f>IF(ISERROR(Z262*E262/1000),"--",Z262*E262/1000)</f>
        <v>4.0545</v>
      </c>
      <c r="AB262" s="9"/>
      <c r="AC262" s="9"/>
      <c r="AD262" s="24" t="str">
        <f t="shared" si="77"/>
        <v xml:space="preserve">  </v>
      </c>
      <c r="AE262" s="6"/>
      <c r="AF262" s="6"/>
      <c r="AG262" s="12" t="e">
        <f t="shared" si="69"/>
        <v>#DIV/0!</v>
      </c>
      <c r="AH262" s="24" t="str">
        <f t="shared" si="70"/>
        <v xml:space="preserve">  </v>
      </c>
      <c r="AI262" s="12" t="str">
        <f>IF(ISERROR(L262*1000/(2*AE262*578)),"  ",L262*1000/(2*AE262*578))</f>
        <v xml:space="preserve">  </v>
      </c>
      <c r="AJ262" s="9"/>
      <c r="AK262" s="9"/>
      <c r="AL262" s="6" t="str">
        <f t="shared" si="78"/>
        <v xml:space="preserve">  </v>
      </c>
      <c r="AM262" s="6"/>
      <c r="AN262" s="6"/>
      <c r="AO262" s="12" t="e">
        <f t="shared" si="71"/>
        <v>#DIV/0!</v>
      </c>
      <c r="AP262" s="24" t="str">
        <f t="shared" si="72"/>
        <v xml:space="preserve">  </v>
      </c>
      <c r="AQ262" s="12" t="str">
        <f>IF(ISERROR(L262*1000/(2*AM262*578)),"  ",L262*1000/(2*AM262*578))</f>
        <v xml:space="preserve">  </v>
      </c>
      <c r="AR262" s="9"/>
      <c r="AS262" s="9"/>
      <c r="AT262" s="9" t="str">
        <f t="shared" si="79"/>
        <v xml:space="preserve">  </v>
      </c>
      <c r="AU262" s="6"/>
      <c r="AV262" s="6"/>
      <c r="AW262" s="12" t="e">
        <f t="shared" si="73"/>
        <v>#DIV/0!</v>
      </c>
      <c r="AX262" s="12"/>
      <c r="AY262" s="24">
        <v>0</v>
      </c>
      <c r="AZ262" s="16">
        <f t="shared" ref="AZ262:AZ325" si="86">AY262*0.432</f>
        <v>0</v>
      </c>
      <c r="BA262" s="16">
        <f t="shared" ref="BA262:BA325" si="87">AZ262*AU262/1000</f>
        <v>0</v>
      </c>
      <c r="BB262" s="16">
        <f t="shared" si="76"/>
        <v>0</v>
      </c>
      <c r="BC262" s="15"/>
      <c r="BD262" s="16"/>
      <c r="BE262" s="16" t="str">
        <f t="shared" si="80"/>
        <v xml:space="preserve">  </v>
      </c>
      <c r="BF262" s="15"/>
      <c r="BG262" s="15"/>
      <c r="BH262" s="15"/>
      <c r="BI262" s="15"/>
      <c r="BJ262" s="6"/>
      <c r="BK262" s="6"/>
      <c r="BL262" s="12" t="e">
        <f t="shared" ref="BL262:BL325" si="88">BK262/BJ262</f>
        <v>#DIV/0!</v>
      </c>
      <c r="BM262" s="22"/>
      <c r="BN262" s="23"/>
      <c r="BO262" s="22"/>
      <c r="BP262" s="23"/>
      <c r="BQ262" s="12"/>
      <c r="BR262" s="14">
        <f>BQ262*BJ262/1000</f>
        <v>0</v>
      </c>
      <c r="BS262" s="12"/>
      <c r="BT262" s="16"/>
      <c r="BU262" s="16"/>
      <c r="BV262" s="9"/>
      <c r="BW262" s="7">
        <v>513.5</v>
      </c>
      <c r="BX262" s="100">
        <f t="shared" si="74"/>
        <v>225</v>
      </c>
      <c r="BY262" s="19"/>
      <c r="BZ262" s="19"/>
      <c r="CA262" s="19"/>
      <c r="CB262" s="19"/>
      <c r="CC262" s="106">
        <v>8.3333333333333301E-2</v>
      </c>
      <c r="CD262" s="106">
        <f t="shared" si="75"/>
        <v>0</v>
      </c>
      <c r="CE262" s="24">
        <f t="shared" si="82"/>
        <v>0</v>
      </c>
      <c r="CF262" s="110"/>
      <c r="CG262" s="110"/>
    </row>
    <row r="263" spans="2:85">
      <c r="B263" s="64">
        <v>43723</v>
      </c>
      <c r="C263" s="6"/>
      <c r="D263" s="9">
        <v>55955</v>
      </c>
      <c r="E263" s="10">
        <f t="shared" ref="E263:E326" si="89">IF((D264-D263)&lt;=0,"  ",D264-D263)</f>
        <v>478</v>
      </c>
      <c r="F263" s="11">
        <f t="shared" ref="F263:F326" si="90">IF(E263="  ","  ",E263/86.4)</f>
        <v>5.5324074074074074</v>
      </c>
      <c r="G263" s="11"/>
      <c r="H263" s="18"/>
      <c r="I263" s="27"/>
      <c r="J263" s="6">
        <v>537</v>
      </c>
      <c r="K263" s="6">
        <f t="shared" si="81"/>
        <v>268.5</v>
      </c>
      <c r="L263" s="24">
        <f>IF(ISERROR(K263*E263/1000),"--",K263*E263/1000)</f>
        <v>128.34299999999999</v>
      </c>
      <c r="M263" s="24">
        <v>325</v>
      </c>
      <c r="N263" s="14"/>
      <c r="O263" s="13"/>
      <c r="P263" s="9"/>
      <c r="Q263" s="10" t="str">
        <f t="shared" si="84"/>
        <v>--</v>
      </c>
      <c r="R263" s="9"/>
      <c r="S263" s="10" t="str">
        <f t="shared" si="85"/>
        <v>--</v>
      </c>
      <c r="T263" s="9"/>
      <c r="U263" s="10" t="str">
        <f t="shared" si="83"/>
        <v>--</v>
      </c>
      <c r="V263" s="11"/>
      <c r="W263" s="18"/>
      <c r="X263" s="22"/>
      <c r="Y263" s="6">
        <v>17</v>
      </c>
      <c r="Z263" s="6">
        <f t="shared" ref="Z263:Z326" si="91">Y263/2</f>
        <v>8.5</v>
      </c>
      <c r="AA263" s="24">
        <f>IF(ISERROR(Z263*E263/1000),"--",Z263*E263/1000)</f>
        <v>4.0629999999999997</v>
      </c>
      <c r="AB263" s="9"/>
      <c r="AC263" s="9"/>
      <c r="AD263" s="24" t="str">
        <f t="shared" si="77"/>
        <v xml:space="preserve">  </v>
      </c>
      <c r="AE263" s="6"/>
      <c r="AF263" s="6"/>
      <c r="AG263" s="12" t="e">
        <f t="shared" ref="AG263:AG326" si="92">AF263/AE263</f>
        <v>#DIV/0!</v>
      </c>
      <c r="AH263" s="24" t="str">
        <f t="shared" ref="AH263:AH326" si="93">IF(ISERROR(AD263*1000/AE263),"  ",(AD263*1000/AE263))</f>
        <v xml:space="preserve">  </v>
      </c>
      <c r="AI263" s="12" t="str">
        <f>IF(ISERROR(L263*1000/(2*AE263*578)),"  ",L263*1000/(2*AE263*578))</f>
        <v xml:space="preserve">  </v>
      </c>
      <c r="AJ263" s="9"/>
      <c r="AK263" s="9"/>
      <c r="AL263" s="6" t="str">
        <f t="shared" si="78"/>
        <v xml:space="preserve">  </v>
      </c>
      <c r="AM263" s="6"/>
      <c r="AN263" s="6"/>
      <c r="AO263" s="12" t="e">
        <f t="shared" ref="AO263:AO326" si="94">AN263/AM263</f>
        <v>#DIV/0!</v>
      </c>
      <c r="AP263" s="24" t="str">
        <f t="shared" ref="AP263:AP326" si="95">IF(ISERROR(AL263*1000/AM263),"  ",(AL263*1000/AM263))</f>
        <v xml:space="preserve">  </v>
      </c>
      <c r="AQ263" s="12" t="str">
        <f>IF(ISERROR(L263*1000/(2*AM263*578)),"  ",L263*1000/(2*AM263*578))</f>
        <v xml:space="preserve">  </v>
      </c>
      <c r="AR263" s="9"/>
      <c r="AS263" s="9"/>
      <c r="AT263" s="9" t="str">
        <f t="shared" si="79"/>
        <v xml:space="preserve">  </v>
      </c>
      <c r="AU263" s="6"/>
      <c r="AV263" s="6"/>
      <c r="AW263" s="12" t="e">
        <f t="shared" ref="AW263:AW326" si="96">AV263/AU263</f>
        <v>#DIV/0!</v>
      </c>
      <c r="AX263" s="12"/>
      <c r="AY263" s="24">
        <v>0</v>
      </c>
      <c r="AZ263" s="16">
        <f t="shared" si="86"/>
        <v>0</v>
      </c>
      <c r="BA263" s="16">
        <f t="shared" si="87"/>
        <v>0</v>
      </c>
      <c r="BB263" s="16">
        <f t="shared" si="76"/>
        <v>0</v>
      </c>
      <c r="BC263" s="15"/>
      <c r="BD263" s="16"/>
      <c r="BE263" s="16" t="str">
        <f t="shared" si="80"/>
        <v xml:space="preserve">  </v>
      </c>
      <c r="BF263" s="15"/>
      <c r="BG263" s="15"/>
      <c r="BH263" s="15"/>
      <c r="BI263" s="15"/>
      <c r="BJ263" s="6"/>
      <c r="BK263" s="6"/>
      <c r="BL263" s="12" t="e">
        <f t="shared" si="88"/>
        <v>#DIV/0!</v>
      </c>
      <c r="BM263" s="22"/>
      <c r="BN263" s="23"/>
      <c r="BO263" s="22"/>
      <c r="BP263" s="23"/>
      <c r="BQ263" s="12"/>
      <c r="BR263" s="14">
        <f>BQ263*BJ263/1000</f>
        <v>0</v>
      </c>
      <c r="BS263" s="12"/>
      <c r="BT263" s="16"/>
      <c r="BU263" s="16"/>
      <c r="BV263" s="9"/>
      <c r="BW263" s="7">
        <v>518</v>
      </c>
      <c r="BX263" s="100">
        <f t="shared" ref="BX263:BX326" si="97">IF((BW264-BW263)&lt;=0,"--",(BW264-BW263)*50)</f>
        <v>230.00000000000114</v>
      </c>
      <c r="BY263" s="19"/>
      <c r="BZ263" s="19"/>
      <c r="CA263" s="19"/>
      <c r="CB263" s="19"/>
      <c r="CC263" s="106">
        <v>8.3333333333333301E-2</v>
      </c>
      <c r="CD263" s="106">
        <f t="shared" si="75"/>
        <v>0</v>
      </c>
      <c r="CE263" s="24">
        <f t="shared" si="82"/>
        <v>0</v>
      </c>
      <c r="CF263" s="110"/>
      <c r="CG263" s="110"/>
    </row>
    <row r="264" spans="2:85">
      <c r="B264" s="64">
        <v>43724</v>
      </c>
      <c r="C264" s="6" t="s">
        <v>33</v>
      </c>
      <c r="D264" s="9">
        <v>56433</v>
      </c>
      <c r="E264" s="10">
        <f t="shared" si="89"/>
        <v>640</v>
      </c>
      <c r="F264" s="11">
        <f t="shared" si="90"/>
        <v>7.4074074074074066</v>
      </c>
      <c r="G264" s="11">
        <v>22.24</v>
      </c>
      <c r="H264" s="18">
        <v>7.14</v>
      </c>
      <c r="I264" s="27">
        <v>11.1</v>
      </c>
      <c r="J264" s="6">
        <v>537</v>
      </c>
      <c r="K264" s="6">
        <f t="shared" si="81"/>
        <v>268.5</v>
      </c>
      <c r="L264" s="24">
        <f>IF(ISERROR(K264*E264/1000),"--",K264*E264/1000)</f>
        <v>171.84</v>
      </c>
      <c r="M264" s="24">
        <v>325</v>
      </c>
      <c r="N264" s="14"/>
      <c r="O264" s="13"/>
      <c r="P264" s="9"/>
      <c r="Q264" s="10" t="str">
        <f t="shared" si="84"/>
        <v>--</v>
      </c>
      <c r="R264" s="9"/>
      <c r="S264" s="10" t="str">
        <f t="shared" si="85"/>
        <v>--</v>
      </c>
      <c r="T264" s="9"/>
      <c r="U264" s="10" t="str">
        <f t="shared" si="83"/>
        <v>--</v>
      </c>
      <c r="V264" s="11">
        <v>10</v>
      </c>
      <c r="W264" s="18">
        <v>7.19</v>
      </c>
      <c r="X264" s="22">
        <v>10.9</v>
      </c>
      <c r="Y264" s="6">
        <v>17</v>
      </c>
      <c r="Z264" s="6">
        <f t="shared" si="91"/>
        <v>8.5</v>
      </c>
      <c r="AA264" s="24">
        <f>IF(ISERROR(Z264*E264/1000),"--",Z264*E264/1000)</f>
        <v>5.44</v>
      </c>
      <c r="AB264" s="9">
        <v>400</v>
      </c>
      <c r="AC264" s="9">
        <v>300</v>
      </c>
      <c r="AD264" s="24">
        <f t="shared" si="77"/>
        <v>350</v>
      </c>
      <c r="AE264" s="6"/>
      <c r="AF264" s="6"/>
      <c r="AG264" s="12" t="e">
        <f t="shared" si="92"/>
        <v>#DIV/0!</v>
      </c>
      <c r="AH264" s="24" t="str">
        <f t="shared" si="93"/>
        <v xml:space="preserve">  </v>
      </c>
      <c r="AI264" s="12" t="str">
        <f>IF(ISERROR(L264*1000/(2*AE264*578)),"  ",L264*1000/(2*AE264*578))</f>
        <v xml:space="preserve">  </v>
      </c>
      <c r="AJ264" s="9">
        <v>450</v>
      </c>
      <c r="AK264" s="9">
        <v>350</v>
      </c>
      <c r="AL264" s="6">
        <f t="shared" si="78"/>
        <v>400</v>
      </c>
      <c r="AM264" s="6"/>
      <c r="AN264" s="6"/>
      <c r="AO264" s="12" t="e">
        <f t="shared" si="94"/>
        <v>#DIV/0!</v>
      </c>
      <c r="AP264" s="24" t="str">
        <f t="shared" si="95"/>
        <v xml:space="preserve">  </v>
      </c>
      <c r="AQ264" s="12" t="str">
        <f>IF(ISERROR(L264*1000/(2*AM264*578)),"  ",L264*1000/(2*AM264*578))</f>
        <v xml:space="preserve">  </v>
      </c>
      <c r="AR264" s="9">
        <v>500</v>
      </c>
      <c r="AS264" s="9"/>
      <c r="AT264" s="9">
        <f t="shared" si="79"/>
        <v>500</v>
      </c>
      <c r="AU264" s="6"/>
      <c r="AV264" s="6"/>
      <c r="AW264" s="12" t="e">
        <f t="shared" si="96"/>
        <v>#DIV/0!</v>
      </c>
      <c r="AX264" s="12"/>
      <c r="AY264" s="24">
        <v>0</v>
      </c>
      <c r="AZ264" s="16">
        <f t="shared" si="86"/>
        <v>0</v>
      </c>
      <c r="BA264" s="16">
        <f t="shared" si="87"/>
        <v>0</v>
      </c>
      <c r="BB264" s="16">
        <f t="shared" si="76"/>
        <v>0</v>
      </c>
      <c r="BC264" s="15">
        <v>1</v>
      </c>
      <c r="BD264" s="16">
        <v>1</v>
      </c>
      <c r="BE264" s="16">
        <f t="shared" si="80"/>
        <v>1</v>
      </c>
      <c r="BF264" s="15">
        <v>0</v>
      </c>
      <c r="BG264" s="15"/>
      <c r="BH264" s="15">
        <v>0</v>
      </c>
      <c r="BI264" s="15"/>
      <c r="BJ264" s="6"/>
      <c r="BK264" s="6"/>
      <c r="BL264" s="12" t="e">
        <f t="shared" si="88"/>
        <v>#DIV/0!</v>
      </c>
      <c r="BM264" s="22"/>
      <c r="BN264" s="23">
        <v>0.15</v>
      </c>
      <c r="BO264" s="22">
        <v>5</v>
      </c>
      <c r="BP264" s="23"/>
      <c r="BQ264" s="12"/>
      <c r="BR264" s="14">
        <f>BQ264*BJ264/1000</f>
        <v>0</v>
      </c>
      <c r="BS264" s="12"/>
      <c r="BT264" s="16"/>
      <c r="BU264" s="16"/>
      <c r="BV264" s="9"/>
      <c r="BW264" s="7">
        <v>522.6</v>
      </c>
      <c r="BX264" s="100">
        <f t="shared" si="97"/>
        <v>214.99999999999773</v>
      </c>
      <c r="BY264" s="19">
        <v>0.39800000000000002</v>
      </c>
      <c r="BZ264" s="19">
        <v>0.35499999999999998</v>
      </c>
      <c r="CA264" s="19"/>
      <c r="CB264" s="19"/>
      <c r="CC264" s="106">
        <v>8.3333333333333301E-2</v>
      </c>
      <c r="CD264" s="106">
        <f t="shared" ref="CD264:CD327" si="98">IF(CC265-CC264&lt;0,0,CC265-CC264)</f>
        <v>0</v>
      </c>
      <c r="CE264" s="24">
        <f t="shared" si="82"/>
        <v>0</v>
      </c>
      <c r="CF264" s="110"/>
      <c r="CG264" s="110"/>
    </row>
    <row r="265" spans="2:85">
      <c r="B265" s="64">
        <v>43725</v>
      </c>
      <c r="C265" s="6" t="s">
        <v>33</v>
      </c>
      <c r="D265" s="9">
        <v>57073</v>
      </c>
      <c r="E265" s="10">
        <f t="shared" si="89"/>
        <v>518</v>
      </c>
      <c r="F265" s="11">
        <f t="shared" si="90"/>
        <v>5.9953703703703702</v>
      </c>
      <c r="G265" s="11">
        <v>20.29</v>
      </c>
      <c r="H265" s="18">
        <v>7.68</v>
      </c>
      <c r="I265" s="27">
        <v>11.6</v>
      </c>
      <c r="J265" s="6">
        <v>537</v>
      </c>
      <c r="K265" s="6">
        <f t="shared" si="81"/>
        <v>268.5</v>
      </c>
      <c r="L265" s="24">
        <f>IF(ISERROR(K265*E265/1000),"--",K265*E265/1000)</f>
        <v>139.083</v>
      </c>
      <c r="M265" s="24">
        <v>325</v>
      </c>
      <c r="N265" s="14"/>
      <c r="O265" s="13"/>
      <c r="P265" s="9"/>
      <c r="Q265" s="10" t="str">
        <f t="shared" si="84"/>
        <v>--</v>
      </c>
      <c r="R265" s="9"/>
      <c r="S265" s="10" t="str">
        <f t="shared" si="85"/>
        <v>--</v>
      </c>
      <c r="T265" s="9"/>
      <c r="U265" s="10" t="str">
        <f t="shared" si="83"/>
        <v>--</v>
      </c>
      <c r="V265" s="11">
        <v>15</v>
      </c>
      <c r="W265" s="18">
        <v>7.22</v>
      </c>
      <c r="X265" s="22">
        <v>11.2</v>
      </c>
      <c r="Y265" s="6">
        <v>17</v>
      </c>
      <c r="Z265" s="6">
        <f t="shared" si="91"/>
        <v>8.5</v>
      </c>
      <c r="AA265" s="24">
        <f>IF(ISERROR(Z265*E265/1000),"--",Z265*E265/1000)</f>
        <v>4.4029999999999996</v>
      </c>
      <c r="AB265" s="9">
        <v>400</v>
      </c>
      <c r="AC265" s="9"/>
      <c r="AD265" s="24">
        <f t="shared" si="77"/>
        <v>400</v>
      </c>
      <c r="AE265" s="6"/>
      <c r="AF265" s="6"/>
      <c r="AG265" s="12" t="e">
        <f t="shared" si="92"/>
        <v>#DIV/0!</v>
      </c>
      <c r="AH265" s="24" t="str">
        <f t="shared" si="93"/>
        <v xml:space="preserve">  </v>
      </c>
      <c r="AI265" s="12" t="str">
        <f>IF(ISERROR(L265*1000/(2*AE265*578)),"  ",L265*1000/(2*AE265*578))</f>
        <v xml:space="preserve">  </v>
      </c>
      <c r="AJ265" s="9">
        <v>500</v>
      </c>
      <c r="AK265" s="9"/>
      <c r="AL265" s="6">
        <f t="shared" si="78"/>
        <v>500</v>
      </c>
      <c r="AM265" s="6"/>
      <c r="AN265" s="6"/>
      <c r="AO265" s="12" t="e">
        <f t="shared" si="94"/>
        <v>#DIV/0!</v>
      </c>
      <c r="AP265" s="24" t="str">
        <f t="shared" si="95"/>
        <v xml:space="preserve">  </v>
      </c>
      <c r="AQ265" s="12" t="str">
        <f>IF(ISERROR(L265*1000/(2*AM265*578)),"  ",L265*1000/(2*AM265*578))</f>
        <v xml:space="preserve">  </v>
      </c>
      <c r="AR265" s="9">
        <v>750</v>
      </c>
      <c r="AS265" s="9"/>
      <c r="AT265" s="9">
        <f t="shared" si="79"/>
        <v>750</v>
      </c>
      <c r="AU265" s="6"/>
      <c r="AV265" s="6"/>
      <c r="AW265" s="12" t="e">
        <f t="shared" si="96"/>
        <v>#DIV/0!</v>
      </c>
      <c r="AX265" s="12"/>
      <c r="AY265" s="24">
        <v>0</v>
      </c>
      <c r="AZ265" s="16">
        <f t="shared" si="86"/>
        <v>0</v>
      </c>
      <c r="BA265" s="16">
        <f t="shared" si="87"/>
        <v>0</v>
      </c>
      <c r="BB265" s="16">
        <f t="shared" si="76"/>
        <v>0</v>
      </c>
      <c r="BC265" s="15">
        <v>2</v>
      </c>
      <c r="BD265" s="16">
        <v>1.5</v>
      </c>
      <c r="BE265" s="16">
        <f t="shared" si="80"/>
        <v>1.75</v>
      </c>
      <c r="BF265" s="15">
        <v>0</v>
      </c>
      <c r="BG265" s="15"/>
      <c r="BH265" s="15">
        <v>0</v>
      </c>
      <c r="BI265" s="15"/>
      <c r="BJ265" s="6"/>
      <c r="BK265" s="6"/>
      <c r="BL265" s="12" t="e">
        <f t="shared" si="88"/>
        <v>#DIV/0!</v>
      </c>
      <c r="BM265" s="22"/>
      <c r="BN265" s="23">
        <v>0.06</v>
      </c>
      <c r="BO265" s="22">
        <v>5</v>
      </c>
      <c r="BP265" s="23"/>
      <c r="BQ265" s="12"/>
      <c r="BR265" s="14">
        <f>BQ265*BJ265/1000</f>
        <v>0</v>
      </c>
      <c r="BS265" s="12"/>
      <c r="BT265" s="16"/>
      <c r="BU265" s="16"/>
      <c r="BV265" s="9"/>
      <c r="BW265" s="7">
        <v>526.9</v>
      </c>
      <c r="BX265" s="100">
        <f t="shared" si="97"/>
        <v>242.50000000000114</v>
      </c>
      <c r="BY265" s="19">
        <v>0.39800000000000002</v>
      </c>
      <c r="BZ265" s="19">
        <v>0.35499999999999998</v>
      </c>
      <c r="CA265" s="19"/>
      <c r="CB265" s="19"/>
      <c r="CC265" s="106">
        <v>8.3333333333333301E-2</v>
      </c>
      <c r="CD265" s="106">
        <f t="shared" si="98"/>
        <v>0</v>
      </c>
      <c r="CE265" s="24">
        <f t="shared" si="82"/>
        <v>0</v>
      </c>
      <c r="CF265" s="110"/>
      <c r="CG265" s="110"/>
    </row>
    <row r="266" spans="2:85">
      <c r="B266" s="64">
        <v>43726</v>
      </c>
      <c r="C266" s="6"/>
      <c r="D266" s="9">
        <v>57591</v>
      </c>
      <c r="E266" s="10">
        <f t="shared" si="89"/>
        <v>518</v>
      </c>
      <c r="F266" s="11">
        <f t="shared" si="90"/>
        <v>5.9953703703703702</v>
      </c>
      <c r="G266" s="11"/>
      <c r="H266" s="18"/>
      <c r="I266" s="27"/>
      <c r="J266" s="6">
        <v>537</v>
      </c>
      <c r="K266" s="6">
        <f t="shared" si="81"/>
        <v>268.5</v>
      </c>
      <c r="L266" s="24">
        <f>IF(ISERROR(K266*E266/1000),"--",K266*E266/1000)</f>
        <v>139.083</v>
      </c>
      <c r="M266" s="24">
        <v>325</v>
      </c>
      <c r="N266" s="14"/>
      <c r="O266" s="13"/>
      <c r="P266" s="9"/>
      <c r="Q266" s="10" t="str">
        <f t="shared" si="84"/>
        <v>--</v>
      </c>
      <c r="R266" s="9"/>
      <c r="S266" s="10" t="str">
        <f t="shared" si="85"/>
        <v>--</v>
      </c>
      <c r="T266" s="9"/>
      <c r="U266" s="10" t="str">
        <f t="shared" si="83"/>
        <v>--</v>
      </c>
      <c r="V266" s="11"/>
      <c r="W266" s="18"/>
      <c r="X266" s="22"/>
      <c r="Y266" s="6">
        <v>17</v>
      </c>
      <c r="Z266" s="6">
        <f t="shared" si="91"/>
        <v>8.5</v>
      </c>
      <c r="AA266" s="24">
        <f>IF(ISERROR(Z266*E266/1000),"--",Z266*E266/1000)</f>
        <v>4.4029999999999996</v>
      </c>
      <c r="AB266" s="9"/>
      <c r="AC266" s="9"/>
      <c r="AD266" s="24" t="str">
        <f t="shared" si="77"/>
        <v xml:space="preserve">  </v>
      </c>
      <c r="AE266" s="6"/>
      <c r="AF266" s="6"/>
      <c r="AG266" s="12" t="e">
        <f t="shared" si="92"/>
        <v>#DIV/0!</v>
      </c>
      <c r="AH266" s="24" t="str">
        <f t="shared" si="93"/>
        <v xml:space="preserve">  </v>
      </c>
      <c r="AI266" s="12" t="str">
        <f>IF(ISERROR(L266*1000/(2*AE266*578)),"  ",L266*1000/(2*AE266*578))</f>
        <v xml:space="preserve">  </v>
      </c>
      <c r="AJ266" s="9"/>
      <c r="AK266" s="9"/>
      <c r="AL266" s="6" t="str">
        <f t="shared" si="78"/>
        <v xml:space="preserve">  </v>
      </c>
      <c r="AM266" s="6"/>
      <c r="AN266" s="6"/>
      <c r="AO266" s="12" t="e">
        <f t="shared" si="94"/>
        <v>#DIV/0!</v>
      </c>
      <c r="AP266" s="24" t="str">
        <f t="shared" si="95"/>
        <v xml:space="preserve">  </v>
      </c>
      <c r="AQ266" s="12" t="str">
        <f>IF(ISERROR(L266*1000/(2*AM266*578)),"  ",L266*1000/(2*AM266*578))</f>
        <v xml:space="preserve">  </v>
      </c>
      <c r="AR266" s="9"/>
      <c r="AS266" s="9"/>
      <c r="AT266" s="9" t="str">
        <f t="shared" si="79"/>
        <v xml:space="preserve">  </v>
      </c>
      <c r="AU266" s="6"/>
      <c r="AV266" s="6"/>
      <c r="AW266" s="12" t="e">
        <f t="shared" si="96"/>
        <v>#DIV/0!</v>
      </c>
      <c r="AX266" s="12"/>
      <c r="AY266" s="24">
        <v>0</v>
      </c>
      <c r="AZ266" s="16">
        <f t="shared" si="86"/>
        <v>0</v>
      </c>
      <c r="BA266" s="16">
        <f t="shared" si="87"/>
        <v>0</v>
      </c>
      <c r="BB266" s="16">
        <f t="shared" si="76"/>
        <v>0</v>
      </c>
      <c r="BC266" s="15"/>
      <c r="BD266" s="16"/>
      <c r="BE266" s="16" t="str">
        <f t="shared" si="80"/>
        <v xml:space="preserve">  </v>
      </c>
      <c r="BF266" s="15"/>
      <c r="BG266" s="15"/>
      <c r="BH266" s="15"/>
      <c r="BI266" s="15"/>
      <c r="BJ266" s="6"/>
      <c r="BK266" s="6"/>
      <c r="BL266" s="12" t="e">
        <f t="shared" si="88"/>
        <v>#DIV/0!</v>
      </c>
      <c r="BM266" s="22"/>
      <c r="BN266" s="23"/>
      <c r="BO266" s="22"/>
      <c r="BP266" s="23"/>
      <c r="BQ266" s="12"/>
      <c r="BR266" s="14">
        <f>BQ266*BJ266/1000</f>
        <v>0</v>
      </c>
      <c r="BS266" s="12"/>
      <c r="BT266" s="16"/>
      <c r="BU266" s="16"/>
      <c r="BV266" s="9"/>
      <c r="BW266" s="7">
        <v>531.75</v>
      </c>
      <c r="BX266" s="100">
        <f t="shared" si="97"/>
        <v>242.50000000000114</v>
      </c>
      <c r="BY266" s="19"/>
      <c r="BZ266" s="19"/>
      <c r="CA266" s="19"/>
      <c r="CB266" s="19"/>
      <c r="CC266" s="106">
        <v>8.3333333333333301E-2</v>
      </c>
      <c r="CD266" s="106">
        <f t="shared" si="98"/>
        <v>0</v>
      </c>
      <c r="CE266" s="24">
        <f t="shared" si="82"/>
        <v>0</v>
      </c>
      <c r="CF266" s="110"/>
      <c r="CG266" s="110"/>
    </row>
    <row r="267" spans="2:85">
      <c r="B267" s="64">
        <v>43727</v>
      </c>
      <c r="C267" s="6" t="s">
        <v>34</v>
      </c>
      <c r="D267" s="9">
        <v>58109</v>
      </c>
      <c r="E267" s="10">
        <f t="shared" si="89"/>
        <v>518</v>
      </c>
      <c r="F267" s="11">
        <f t="shared" si="90"/>
        <v>5.9953703703703702</v>
      </c>
      <c r="G267" s="11"/>
      <c r="H267" s="18">
        <v>7.32</v>
      </c>
      <c r="I267" s="27">
        <v>12.1</v>
      </c>
      <c r="J267" s="6">
        <v>537</v>
      </c>
      <c r="K267" s="6">
        <f t="shared" si="81"/>
        <v>268.5</v>
      </c>
      <c r="L267" s="24">
        <f>IF(ISERROR(K267*E267/1000),"--",K267*E267/1000)</f>
        <v>139.083</v>
      </c>
      <c r="M267" s="24">
        <v>325</v>
      </c>
      <c r="N267" s="14"/>
      <c r="O267" s="13"/>
      <c r="P267" s="9"/>
      <c r="Q267" s="10" t="str">
        <f t="shared" si="84"/>
        <v>--</v>
      </c>
      <c r="R267" s="9"/>
      <c r="S267" s="10" t="str">
        <f t="shared" si="85"/>
        <v>--</v>
      </c>
      <c r="T267" s="9"/>
      <c r="U267" s="10" t="str">
        <f t="shared" si="83"/>
        <v>--</v>
      </c>
      <c r="V267" s="11">
        <v>5</v>
      </c>
      <c r="W267" s="18">
        <v>7.2</v>
      </c>
      <c r="X267" s="22">
        <v>12.3</v>
      </c>
      <c r="Y267" s="6">
        <v>17</v>
      </c>
      <c r="Z267" s="6">
        <f t="shared" si="91"/>
        <v>8.5</v>
      </c>
      <c r="AA267" s="24">
        <f>IF(ISERROR(Z267*E267/1000),"--",Z267*E267/1000)</f>
        <v>4.4029999999999996</v>
      </c>
      <c r="AB267" s="9">
        <v>600</v>
      </c>
      <c r="AC267" s="9"/>
      <c r="AD267" s="24">
        <f t="shared" si="77"/>
        <v>600</v>
      </c>
      <c r="AE267" s="6"/>
      <c r="AF267" s="6"/>
      <c r="AG267" s="12" t="e">
        <f t="shared" si="92"/>
        <v>#DIV/0!</v>
      </c>
      <c r="AH267" s="24" t="str">
        <f t="shared" si="93"/>
        <v xml:space="preserve">  </v>
      </c>
      <c r="AI267" s="12" t="str">
        <f>IF(ISERROR(L267*1000/(2*AE267*578)),"  ",L267*1000/(2*AE267*578))</f>
        <v xml:space="preserve">  </v>
      </c>
      <c r="AJ267" s="9">
        <v>700</v>
      </c>
      <c r="AK267" s="9"/>
      <c r="AL267" s="6">
        <f t="shared" si="78"/>
        <v>700</v>
      </c>
      <c r="AM267" s="6"/>
      <c r="AN267" s="6"/>
      <c r="AO267" s="12" t="e">
        <f t="shared" si="94"/>
        <v>#DIV/0!</v>
      </c>
      <c r="AP267" s="24" t="str">
        <f t="shared" si="95"/>
        <v xml:space="preserve">  </v>
      </c>
      <c r="AQ267" s="12" t="str">
        <f>IF(ISERROR(L267*1000/(2*AM267*578)),"  ",L267*1000/(2*AM267*578))</f>
        <v xml:space="preserve">  </v>
      </c>
      <c r="AR267" s="9"/>
      <c r="AS267" s="9"/>
      <c r="AT267" s="9" t="str">
        <f t="shared" si="79"/>
        <v xml:space="preserve">  </v>
      </c>
      <c r="AU267" s="6"/>
      <c r="AV267" s="6"/>
      <c r="AW267" s="12" t="e">
        <f t="shared" si="96"/>
        <v>#DIV/0!</v>
      </c>
      <c r="AX267" s="12"/>
      <c r="AY267" s="24">
        <v>0</v>
      </c>
      <c r="AZ267" s="16">
        <f t="shared" si="86"/>
        <v>0</v>
      </c>
      <c r="BA267" s="16">
        <f t="shared" si="87"/>
        <v>0</v>
      </c>
      <c r="BB267" s="16">
        <f t="shared" si="76"/>
        <v>0</v>
      </c>
      <c r="BC267" s="15">
        <v>1.5</v>
      </c>
      <c r="BD267" s="16"/>
      <c r="BE267" s="16">
        <f t="shared" si="80"/>
        <v>1.5</v>
      </c>
      <c r="BF267" s="15">
        <v>0</v>
      </c>
      <c r="BG267" s="15"/>
      <c r="BH267" s="15">
        <v>0</v>
      </c>
      <c r="BI267" s="15"/>
      <c r="BJ267" s="6"/>
      <c r="BK267" s="6"/>
      <c r="BL267" s="12" t="e">
        <f t="shared" si="88"/>
        <v>#DIV/0!</v>
      </c>
      <c r="BM267" s="22"/>
      <c r="BN267" s="23">
        <v>0.15</v>
      </c>
      <c r="BO267" s="22">
        <v>5</v>
      </c>
      <c r="BP267" s="23"/>
      <c r="BQ267" s="12"/>
      <c r="BR267" s="14">
        <f>BQ267*BJ267/1000</f>
        <v>0</v>
      </c>
      <c r="BS267" s="12"/>
      <c r="BT267" s="16"/>
      <c r="BU267" s="16"/>
      <c r="BV267" s="9"/>
      <c r="BW267" s="7">
        <v>536.6</v>
      </c>
      <c r="BX267" s="100">
        <f t="shared" si="97"/>
        <v>130.00000000000114</v>
      </c>
      <c r="BY267" s="19">
        <v>0.39800000000000002</v>
      </c>
      <c r="BZ267" s="19">
        <v>0.35499999999999998</v>
      </c>
      <c r="CA267" s="19"/>
      <c r="CB267" s="19"/>
      <c r="CC267" s="106">
        <v>8.3333333333333301E-2</v>
      </c>
      <c r="CD267" s="106">
        <f t="shared" si="98"/>
        <v>0</v>
      </c>
      <c r="CE267" s="24">
        <f t="shared" si="82"/>
        <v>0</v>
      </c>
      <c r="CF267" s="110"/>
      <c r="CG267" s="110"/>
    </row>
    <row r="268" spans="2:85">
      <c r="B268" s="64">
        <v>43728</v>
      </c>
      <c r="C268" s="6" t="s">
        <v>34</v>
      </c>
      <c r="D268" s="9">
        <v>58627</v>
      </c>
      <c r="E268" s="10">
        <f t="shared" si="89"/>
        <v>36</v>
      </c>
      <c r="F268" s="11">
        <f t="shared" si="90"/>
        <v>0.41666666666666663</v>
      </c>
      <c r="G268" s="11">
        <v>0</v>
      </c>
      <c r="H268" s="18"/>
      <c r="I268" s="27"/>
      <c r="J268" s="6">
        <v>537</v>
      </c>
      <c r="K268" s="6">
        <f t="shared" si="81"/>
        <v>268.5</v>
      </c>
      <c r="L268" s="24">
        <f>IF(ISERROR(K268*E268/1000),"--",K268*E268/1000)</f>
        <v>9.6660000000000004</v>
      </c>
      <c r="M268" s="24">
        <v>325</v>
      </c>
      <c r="N268" s="14"/>
      <c r="O268" s="13"/>
      <c r="P268" s="9"/>
      <c r="Q268" s="10" t="str">
        <f t="shared" si="84"/>
        <v>--</v>
      </c>
      <c r="R268" s="9"/>
      <c r="S268" s="10" t="str">
        <f t="shared" si="85"/>
        <v>--</v>
      </c>
      <c r="T268" s="9"/>
      <c r="U268" s="10" t="str">
        <f t="shared" si="83"/>
        <v>--</v>
      </c>
      <c r="V268" s="11"/>
      <c r="W268" s="18"/>
      <c r="X268" s="22"/>
      <c r="Y268" s="6">
        <v>17</v>
      </c>
      <c r="Z268" s="6">
        <f t="shared" si="91"/>
        <v>8.5</v>
      </c>
      <c r="AA268" s="24">
        <f>IF(ISERROR(Z268*E268/1000),"--",Z268*E268/1000)</f>
        <v>0.30599999999999999</v>
      </c>
      <c r="AB268" s="9">
        <v>600</v>
      </c>
      <c r="AC268" s="9"/>
      <c r="AD268" s="24">
        <f t="shared" si="77"/>
        <v>600</v>
      </c>
      <c r="AE268" s="6"/>
      <c r="AF268" s="6"/>
      <c r="AG268" s="12" t="e">
        <f t="shared" si="92"/>
        <v>#DIV/0!</v>
      </c>
      <c r="AH268" s="24" t="str">
        <f t="shared" si="93"/>
        <v xml:space="preserve">  </v>
      </c>
      <c r="AI268" s="12" t="str">
        <f>IF(ISERROR(L268*1000/(2*AE268*578)),"  ",L268*1000/(2*AE268*578))</f>
        <v xml:space="preserve">  </v>
      </c>
      <c r="AJ268" s="9">
        <v>650</v>
      </c>
      <c r="AK268" s="9"/>
      <c r="AL268" s="6">
        <f t="shared" si="78"/>
        <v>650</v>
      </c>
      <c r="AM268" s="6"/>
      <c r="AN268" s="6"/>
      <c r="AO268" s="12" t="e">
        <f t="shared" si="94"/>
        <v>#DIV/0!</v>
      </c>
      <c r="AP268" s="24" t="str">
        <f t="shared" si="95"/>
        <v xml:space="preserve">  </v>
      </c>
      <c r="AQ268" s="12" t="str">
        <f>IF(ISERROR(L268*1000/(2*AM268*578)),"  ",L268*1000/(2*AM268*578))</f>
        <v xml:space="preserve">  </v>
      </c>
      <c r="AR268" s="9"/>
      <c r="AS268" s="9"/>
      <c r="AT268" s="9" t="str">
        <f t="shared" si="79"/>
        <v xml:space="preserve">  </v>
      </c>
      <c r="AU268" s="6"/>
      <c r="AV268" s="6"/>
      <c r="AW268" s="12" t="e">
        <f t="shared" si="96"/>
        <v>#DIV/0!</v>
      </c>
      <c r="AX268" s="12"/>
      <c r="AY268" s="24">
        <v>0</v>
      </c>
      <c r="AZ268" s="16">
        <f t="shared" si="86"/>
        <v>0</v>
      </c>
      <c r="BA268" s="16">
        <f t="shared" si="87"/>
        <v>0</v>
      </c>
      <c r="BB268" s="16">
        <f t="shared" si="76"/>
        <v>0</v>
      </c>
      <c r="BC268" s="15">
        <v>1.5</v>
      </c>
      <c r="BD268" s="16"/>
      <c r="BE268" s="16">
        <f t="shared" si="80"/>
        <v>1.5</v>
      </c>
      <c r="BF268" s="15">
        <v>0</v>
      </c>
      <c r="BG268" s="15"/>
      <c r="BH268" s="15">
        <v>0</v>
      </c>
      <c r="BI268" s="15"/>
      <c r="BJ268" s="6"/>
      <c r="BK268" s="6"/>
      <c r="BL268" s="12" t="e">
        <f t="shared" si="88"/>
        <v>#DIV/0!</v>
      </c>
      <c r="BM268" s="22"/>
      <c r="BN268" s="23">
        <v>0.13</v>
      </c>
      <c r="BO268" s="22">
        <v>5</v>
      </c>
      <c r="BP268" s="23"/>
      <c r="BQ268" s="12"/>
      <c r="BR268" s="14">
        <f>BQ268*BJ268/1000</f>
        <v>0</v>
      </c>
      <c r="BS268" s="12"/>
      <c r="BT268" s="16"/>
      <c r="BU268" s="16"/>
      <c r="BV268" s="9"/>
      <c r="BW268" s="7">
        <v>539.20000000000005</v>
      </c>
      <c r="BX268" s="100">
        <f t="shared" si="97"/>
        <v>159.99999999999659</v>
      </c>
      <c r="BY268" s="19">
        <v>0.39800000000000002</v>
      </c>
      <c r="BZ268" s="19">
        <v>0.35499999999999998</v>
      </c>
      <c r="CA268" s="19"/>
      <c r="CB268" s="19"/>
      <c r="CC268" s="106">
        <v>8.3333333333333301E-2</v>
      </c>
      <c r="CD268" s="106">
        <f t="shared" si="98"/>
        <v>0</v>
      </c>
      <c r="CE268" s="24">
        <f t="shared" si="82"/>
        <v>0</v>
      </c>
      <c r="CF268" s="110"/>
      <c r="CG268" s="110"/>
    </row>
    <row r="269" spans="2:85">
      <c r="B269" s="64">
        <v>43729</v>
      </c>
      <c r="C269" s="6"/>
      <c r="D269" s="9">
        <v>58663</v>
      </c>
      <c r="E269" s="10">
        <f t="shared" si="89"/>
        <v>293</v>
      </c>
      <c r="F269" s="11">
        <f t="shared" si="90"/>
        <v>3.3912037037037033</v>
      </c>
      <c r="G269" s="11">
        <v>20.190000000000001</v>
      </c>
      <c r="H269" s="18"/>
      <c r="I269" s="27"/>
      <c r="J269" s="6">
        <v>537</v>
      </c>
      <c r="K269" s="6">
        <f t="shared" si="81"/>
        <v>268.5</v>
      </c>
      <c r="L269" s="24">
        <f>IF(ISERROR(K269*E269/1000),"--",K269*E269/1000)</f>
        <v>78.670500000000004</v>
      </c>
      <c r="M269" s="24">
        <v>325</v>
      </c>
      <c r="N269" s="14"/>
      <c r="O269" s="13"/>
      <c r="P269" s="9"/>
      <c r="Q269" s="10" t="str">
        <f t="shared" si="84"/>
        <v>--</v>
      </c>
      <c r="R269" s="9"/>
      <c r="S269" s="10" t="str">
        <f t="shared" si="85"/>
        <v>--</v>
      </c>
      <c r="T269" s="9"/>
      <c r="U269" s="10" t="str">
        <f t="shared" si="83"/>
        <v>--</v>
      </c>
      <c r="V269" s="11">
        <v>10</v>
      </c>
      <c r="W269" s="17">
        <v>7.08</v>
      </c>
      <c r="X269" s="17">
        <v>12.5</v>
      </c>
      <c r="Y269" s="6">
        <v>17</v>
      </c>
      <c r="Z269" s="6">
        <f t="shared" si="91"/>
        <v>8.5</v>
      </c>
      <c r="AA269" s="24">
        <f>IF(ISERROR(Z269*E269/1000),"--",Z269*E269/1000)</f>
        <v>2.4904999999999999</v>
      </c>
      <c r="AB269" s="9">
        <v>550</v>
      </c>
      <c r="AC269" s="9"/>
      <c r="AD269" s="24">
        <f t="shared" si="77"/>
        <v>550</v>
      </c>
      <c r="AE269" s="6"/>
      <c r="AF269" s="6"/>
      <c r="AG269" s="12" t="e">
        <f t="shared" si="92"/>
        <v>#DIV/0!</v>
      </c>
      <c r="AH269" s="24" t="str">
        <f t="shared" si="93"/>
        <v xml:space="preserve">  </v>
      </c>
      <c r="AI269" s="12" t="str">
        <f>IF(ISERROR(L269*1000/(2*AE269*578)),"  ",L269*1000/(2*AE269*578))</f>
        <v xml:space="preserve">  </v>
      </c>
      <c r="AJ269" s="9">
        <v>600</v>
      </c>
      <c r="AK269" s="9"/>
      <c r="AL269" s="6">
        <f t="shared" si="78"/>
        <v>600</v>
      </c>
      <c r="AM269" s="6"/>
      <c r="AN269" s="6"/>
      <c r="AO269" s="12" t="e">
        <f t="shared" si="94"/>
        <v>#DIV/0!</v>
      </c>
      <c r="AP269" s="24" t="str">
        <f t="shared" si="95"/>
        <v xml:space="preserve">  </v>
      </c>
      <c r="AQ269" s="12" t="str">
        <f>IF(ISERROR(L269*1000/(2*AM269*578)),"  ",L269*1000/(2*AM269*578))</f>
        <v xml:space="preserve">  </v>
      </c>
      <c r="AR269" s="9"/>
      <c r="AS269" s="9"/>
      <c r="AT269" s="9" t="str">
        <f t="shared" si="79"/>
        <v xml:space="preserve">  </v>
      </c>
      <c r="AU269" s="6"/>
      <c r="AV269" s="6"/>
      <c r="AW269" s="12" t="e">
        <f t="shared" si="96"/>
        <v>#DIV/0!</v>
      </c>
      <c r="AX269" s="12"/>
      <c r="AY269" s="24">
        <v>0</v>
      </c>
      <c r="AZ269" s="16">
        <f t="shared" si="86"/>
        <v>0</v>
      </c>
      <c r="BA269" s="16">
        <f t="shared" si="87"/>
        <v>0</v>
      </c>
      <c r="BB269" s="16">
        <f t="shared" si="76"/>
        <v>0</v>
      </c>
      <c r="BC269" s="15">
        <v>2</v>
      </c>
      <c r="BD269" s="16"/>
      <c r="BE269" s="16">
        <f t="shared" si="80"/>
        <v>2</v>
      </c>
      <c r="BF269" s="15">
        <v>0</v>
      </c>
      <c r="BG269" s="15"/>
      <c r="BH269" s="15">
        <v>0</v>
      </c>
      <c r="BI269" s="15"/>
      <c r="BJ269" s="6"/>
      <c r="BK269" s="6"/>
      <c r="BL269" s="12" t="e">
        <f t="shared" si="88"/>
        <v>#DIV/0!</v>
      </c>
      <c r="BM269" s="17"/>
      <c r="BN269" s="17">
        <v>0.18</v>
      </c>
      <c r="BO269" s="21">
        <v>5</v>
      </c>
      <c r="BP269" s="17"/>
      <c r="BQ269" s="12"/>
      <c r="BR269" s="14">
        <f>BQ269*BJ269/1000</f>
        <v>0</v>
      </c>
      <c r="BS269" s="12"/>
      <c r="BT269" s="16"/>
      <c r="BU269" s="16"/>
      <c r="BV269" s="9"/>
      <c r="BW269" s="7">
        <v>542.4</v>
      </c>
      <c r="BX269" s="100">
        <f t="shared" si="97"/>
        <v>125</v>
      </c>
      <c r="BY269" s="19">
        <v>0.39800000000000002</v>
      </c>
      <c r="BZ269" s="19">
        <v>0.35499999999999998</v>
      </c>
      <c r="CA269" s="19"/>
      <c r="CB269" s="19"/>
      <c r="CC269" s="106">
        <v>8.3333333333333301E-2</v>
      </c>
      <c r="CD269" s="106">
        <f t="shared" si="98"/>
        <v>0</v>
      </c>
      <c r="CE269" s="24">
        <f t="shared" si="82"/>
        <v>0</v>
      </c>
      <c r="CF269" s="110"/>
      <c r="CG269" s="110"/>
    </row>
    <row r="270" spans="2:85">
      <c r="B270" s="64">
        <v>43730</v>
      </c>
      <c r="C270" s="6"/>
      <c r="D270" s="9">
        <v>58956</v>
      </c>
      <c r="E270" s="10">
        <f t="shared" si="89"/>
        <v>292</v>
      </c>
      <c r="F270" s="11">
        <f t="shared" si="90"/>
        <v>3.3796296296296293</v>
      </c>
      <c r="G270" s="11"/>
      <c r="H270" s="17"/>
      <c r="I270" s="21"/>
      <c r="J270" s="6">
        <v>537</v>
      </c>
      <c r="K270" s="6">
        <f t="shared" si="81"/>
        <v>268.5</v>
      </c>
      <c r="L270" s="24">
        <f>IF(ISERROR(K270*E270/1000),"--",K270*E270/1000)</f>
        <v>78.402000000000001</v>
      </c>
      <c r="M270" s="24">
        <v>325</v>
      </c>
      <c r="N270" s="14"/>
      <c r="O270" s="13"/>
      <c r="P270" s="9"/>
      <c r="Q270" s="10" t="str">
        <f t="shared" si="84"/>
        <v>--</v>
      </c>
      <c r="R270" s="9"/>
      <c r="S270" s="10" t="str">
        <f t="shared" si="85"/>
        <v>--</v>
      </c>
      <c r="T270" s="9"/>
      <c r="U270" s="10" t="str">
        <f t="shared" si="83"/>
        <v>--</v>
      </c>
      <c r="V270" s="11"/>
      <c r="W270" s="17"/>
      <c r="X270" s="17"/>
      <c r="Y270" s="6">
        <v>17</v>
      </c>
      <c r="Z270" s="6">
        <f t="shared" si="91"/>
        <v>8.5</v>
      </c>
      <c r="AA270" s="24">
        <f>IF(ISERROR(Z270*E270/1000),"--",Z270*E270/1000)</f>
        <v>2.4820000000000002</v>
      </c>
      <c r="AB270" s="9"/>
      <c r="AC270" s="9"/>
      <c r="AD270" s="24" t="str">
        <f t="shared" si="77"/>
        <v xml:space="preserve">  </v>
      </c>
      <c r="AE270" s="6"/>
      <c r="AF270" s="6"/>
      <c r="AG270" s="12" t="e">
        <f t="shared" si="92"/>
        <v>#DIV/0!</v>
      </c>
      <c r="AH270" s="24" t="str">
        <f t="shared" si="93"/>
        <v xml:space="preserve">  </v>
      </c>
      <c r="AI270" s="12" t="str">
        <f>IF(ISERROR(L270*1000/(2*AE270*578)),"  ",L270*1000/(2*AE270*578))</f>
        <v xml:space="preserve">  </v>
      </c>
      <c r="AJ270" s="9"/>
      <c r="AK270" s="9"/>
      <c r="AL270" s="6" t="str">
        <f t="shared" si="78"/>
        <v xml:space="preserve">  </v>
      </c>
      <c r="AM270" s="6"/>
      <c r="AN270" s="6"/>
      <c r="AO270" s="12" t="e">
        <f t="shared" si="94"/>
        <v>#DIV/0!</v>
      </c>
      <c r="AP270" s="24" t="str">
        <f t="shared" si="95"/>
        <v xml:space="preserve">  </v>
      </c>
      <c r="AQ270" s="12" t="str">
        <f>IF(ISERROR(L270*1000/(2*AM270*578)),"  ",L270*1000/(2*AM270*578))</f>
        <v xml:space="preserve">  </v>
      </c>
      <c r="AR270" s="9"/>
      <c r="AS270" s="9"/>
      <c r="AT270" s="9" t="str">
        <f t="shared" si="79"/>
        <v xml:space="preserve">  </v>
      </c>
      <c r="AU270" s="6"/>
      <c r="AV270" s="6"/>
      <c r="AW270" s="12" t="e">
        <f t="shared" si="96"/>
        <v>#DIV/0!</v>
      </c>
      <c r="AX270" s="12"/>
      <c r="AY270" s="24">
        <v>0</v>
      </c>
      <c r="AZ270" s="16">
        <f t="shared" si="86"/>
        <v>0</v>
      </c>
      <c r="BA270" s="16">
        <f t="shared" si="87"/>
        <v>0</v>
      </c>
      <c r="BB270" s="16">
        <f t="shared" si="76"/>
        <v>0</v>
      </c>
      <c r="BC270" s="15"/>
      <c r="BD270" s="16"/>
      <c r="BE270" s="16" t="str">
        <f t="shared" si="80"/>
        <v xml:space="preserve">  </v>
      </c>
      <c r="BF270" s="15"/>
      <c r="BG270" s="15"/>
      <c r="BH270" s="15"/>
      <c r="BI270" s="15"/>
      <c r="BJ270" s="6"/>
      <c r="BK270" s="6"/>
      <c r="BL270" s="12" t="e">
        <f t="shared" si="88"/>
        <v>#DIV/0!</v>
      </c>
      <c r="BM270" s="17"/>
      <c r="BN270" s="17"/>
      <c r="BO270" s="21"/>
      <c r="BP270" s="17"/>
      <c r="BQ270" s="12"/>
      <c r="BR270" s="14">
        <f>BQ270*BJ270/1000</f>
        <v>0</v>
      </c>
      <c r="BS270" s="12"/>
      <c r="BT270" s="16"/>
      <c r="BU270" s="16"/>
      <c r="BV270" s="9"/>
      <c r="BW270" s="26">
        <v>544.9</v>
      </c>
      <c r="BX270" s="100">
        <f t="shared" si="97"/>
        <v>125</v>
      </c>
      <c r="BY270" s="19"/>
      <c r="BZ270" s="19"/>
      <c r="CA270" s="19"/>
      <c r="CB270" s="19"/>
      <c r="CC270" s="106">
        <v>8.3333333333333301E-2</v>
      </c>
      <c r="CD270" s="106">
        <f t="shared" si="98"/>
        <v>0</v>
      </c>
      <c r="CE270" s="24">
        <f t="shared" si="82"/>
        <v>0</v>
      </c>
      <c r="CF270" s="110"/>
      <c r="CG270" s="110"/>
    </row>
    <row r="271" spans="2:85">
      <c r="B271" s="64">
        <v>43731</v>
      </c>
      <c r="C271" s="6" t="s">
        <v>33</v>
      </c>
      <c r="D271" s="9">
        <v>59248</v>
      </c>
      <c r="E271" s="10">
        <f t="shared" si="89"/>
        <v>562</v>
      </c>
      <c r="F271" s="11">
        <f t="shared" si="90"/>
        <v>6.5046296296296289</v>
      </c>
      <c r="G271" s="11">
        <v>20.399999999999999</v>
      </c>
      <c r="H271" s="17">
        <v>7.7</v>
      </c>
      <c r="I271" s="21">
        <v>10.9</v>
      </c>
      <c r="J271" s="6">
        <v>537</v>
      </c>
      <c r="K271" s="6">
        <f t="shared" si="81"/>
        <v>268.5</v>
      </c>
      <c r="L271" s="24">
        <f>IF(ISERROR(K271*E271/1000),"--",K271*E271/1000)</f>
        <v>150.89699999999999</v>
      </c>
      <c r="M271" s="24">
        <v>325</v>
      </c>
      <c r="N271" s="14"/>
      <c r="O271" s="13"/>
      <c r="P271" s="9"/>
      <c r="Q271" s="10" t="str">
        <f t="shared" si="84"/>
        <v>--</v>
      </c>
      <c r="R271" s="9"/>
      <c r="S271" s="10" t="str">
        <f t="shared" si="85"/>
        <v>--</v>
      </c>
      <c r="T271" s="9"/>
      <c r="U271" s="10" t="str">
        <f t="shared" si="83"/>
        <v>--</v>
      </c>
      <c r="V271" s="11">
        <v>10</v>
      </c>
      <c r="W271" s="17">
        <v>7.12</v>
      </c>
      <c r="X271" s="17">
        <v>11.1</v>
      </c>
      <c r="Y271" s="6">
        <v>17</v>
      </c>
      <c r="Z271" s="6">
        <f t="shared" si="91"/>
        <v>8.5</v>
      </c>
      <c r="AA271" s="24">
        <f>IF(ISERROR(Z271*E271/1000),"--",Z271*E271/1000)</f>
        <v>4.7770000000000001</v>
      </c>
      <c r="AB271" s="9">
        <v>550</v>
      </c>
      <c r="AC271" s="9">
        <v>350</v>
      </c>
      <c r="AD271" s="24">
        <f t="shared" si="77"/>
        <v>450</v>
      </c>
      <c r="AE271" s="6"/>
      <c r="AF271" s="6"/>
      <c r="AG271" s="12" t="e">
        <f t="shared" si="92"/>
        <v>#DIV/0!</v>
      </c>
      <c r="AH271" s="24" t="str">
        <f t="shared" si="93"/>
        <v xml:space="preserve">  </v>
      </c>
      <c r="AI271" s="12" t="str">
        <f>IF(ISERROR(L271*1000/(2*AE271*578)),"  ",L271*1000/(2*AE271*578))</f>
        <v xml:space="preserve">  </v>
      </c>
      <c r="AJ271" s="9">
        <v>650</v>
      </c>
      <c r="AK271" s="9">
        <v>400</v>
      </c>
      <c r="AL271" s="6">
        <f t="shared" si="78"/>
        <v>525</v>
      </c>
      <c r="AM271" s="6"/>
      <c r="AN271" s="6"/>
      <c r="AO271" s="12" t="e">
        <f t="shared" si="94"/>
        <v>#DIV/0!</v>
      </c>
      <c r="AP271" s="24" t="str">
        <f t="shared" si="95"/>
        <v xml:space="preserve">  </v>
      </c>
      <c r="AQ271" s="12" t="str">
        <f>IF(ISERROR(L271*1000/(2*AM271*578)),"  ",L271*1000/(2*AM271*578))</f>
        <v xml:space="preserve">  </v>
      </c>
      <c r="AR271" s="9">
        <v>500</v>
      </c>
      <c r="AS271" s="9"/>
      <c r="AT271" s="9">
        <f t="shared" si="79"/>
        <v>500</v>
      </c>
      <c r="AU271" s="6"/>
      <c r="AV271" s="6"/>
      <c r="AW271" s="12" t="e">
        <f t="shared" si="96"/>
        <v>#DIV/0!</v>
      </c>
      <c r="AX271" s="12"/>
      <c r="AY271" s="24">
        <v>0</v>
      </c>
      <c r="AZ271" s="16">
        <f t="shared" si="86"/>
        <v>0</v>
      </c>
      <c r="BA271" s="16">
        <f t="shared" si="87"/>
        <v>0</v>
      </c>
      <c r="BB271" s="16">
        <f t="shared" si="76"/>
        <v>0</v>
      </c>
      <c r="BC271" s="15"/>
      <c r="BD271" s="16"/>
      <c r="BE271" s="16" t="str">
        <f t="shared" si="80"/>
        <v xml:space="preserve">  </v>
      </c>
      <c r="BF271" s="15"/>
      <c r="BG271" s="15"/>
      <c r="BH271" s="15"/>
      <c r="BI271" s="15"/>
      <c r="BJ271" s="6"/>
      <c r="BK271" s="6"/>
      <c r="BL271" s="12" t="e">
        <f t="shared" si="88"/>
        <v>#DIV/0!</v>
      </c>
      <c r="BM271" s="17"/>
      <c r="BN271" s="17">
        <v>0.19</v>
      </c>
      <c r="BO271" s="21">
        <v>5</v>
      </c>
      <c r="BP271" s="17"/>
      <c r="BQ271" s="12"/>
      <c r="BR271" s="14">
        <f>BQ271*BJ271/1000</f>
        <v>0</v>
      </c>
      <c r="BS271" s="12"/>
      <c r="BT271" s="16"/>
      <c r="BU271" s="16"/>
      <c r="BV271" s="9"/>
      <c r="BW271" s="26">
        <v>547.4</v>
      </c>
      <c r="BX271" s="100">
        <f t="shared" si="97"/>
        <v>205.00000000000114</v>
      </c>
      <c r="BY271" s="19">
        <v>0.39800000000000002</v>
      </c>
      <c r="BZ271" s="19">
        <v>0.35499999999999998</v>
      </c>
      <c r="CA271" s="19"/>
      <c r="CB271" s="19"/>
      <c r="CC271" s="106">
        <v>8.3333333333333301E-2</v>
      </c>
      <c r="CD271" s="106">
        <f t="shared" si="98"/>
        <v>0</v>
      </c>
      <c r="CE271" s="24">
        <f t="shared" si="82"/>
        <v>0</v>
      </c>
      <c r="CF271" s="110"/>
      <c r="CG271" s="110"/>
    </row>
    <row r="272" spans="2:85">
      <c r="B272" s="64">
        <v>43732</v>
      </c>
      <c r="C272" s="6" t="s">
        <v>33</v>
      </c>
      <c r="D272" s="9">
        <v>59810</v>
      </c>
      <c r="E272" s="10">
        <f t="shared" si="89"/>
        <v>499</v>
      </c>
      <c r="F272" s="11">
        <f t="shared" si="90"/>
        <v>5.7754629629629628</v>
      </c>
      <c r="G272" s="11">
        <v>0</v>
      </c>
      <c r="H272" s="17">
        <v>8.36</v>
      </c>
      <c r="I272" s="21">
        <v>11.9</v>
      </c>
      <c r="J272" s="6">
        <v>537</v>
      </c>
      <c r="K272" s="6">
        <f t="shared" si="81"/>
        <v>268.5</v>
      </c>
      <c r="L272" s="24">
        <f>IF(ISERROR(K272*E272/1000),"--",K272*E272/1000)</f>
        <v>133.98150000000001</v>
      </c>
      <c r="M272" s="24">
        <v>325</v>
      </c>
      <c r="N272" s="14"/>
      <c r="O272" s="13"/>
      <c r="P272" s="9"/>
      <c r="Q272" s="10" t="str">
        <f t="shared" si="84"/>
        <v>--</v>
      </c>
      <c r="R272" s="9"/>
      <c r="S272" s="10" t="str">
        <f t="shared" si="85"/>
        <v>--</v>
      </c>
      <c r="T272" s="9"/>
      <c r="U272" s="10" t="str">
        <f t="shared" si="83"/>
        <v>--</v>
      </c>
      <c r="V272" s="11">
        <v>5</v>
      </c>
      <c r="W272" s="17">
        <v>7.17</v>
      </c>
      <c r="X272" s="17">
        <v>11.9</v>
      </c>
      <c r="Y272" s="6">
        <v>17</v>
      </c>
      <c r="Z272" s="6">
        <f t="shared" si="91"/>
        <v>8.5</v>
      </c>
      <c r="AA272" s="24">
        <f>IF(ISERROR(Z272*E272/1000),"--",Z272*E272/1000)</f>
        <v>4.2415000000000003</v>
      </c>
      <c r="AB272" s="9">
        <v>500</v>
      </c>
      <c r="AC272" s="9">
        <v>400</v>
      </c>
      <c r="AD272" s="24">
        <f t="shared" si="77"/>
        <v>450</v>
      </c>
      <c r="AE272" s="6"/>
      <c r="AF272" s="6"/>
      <c r="AG272" s="12" t="e">
        <f t="shared" si="92"/>
        <v>#DIV/0!</v>
      </c>
      <c r="AH272" s="24" t="str">
        <f t="shared" si="93"/>
        <v xml:space="preserve">  </v>
      </c>
      <c r="AI272" s="12" t="str">
        <f>IF(ISERROR(L272*1000/(2*AE272*578)),"  ",L272*1000/(2*AE272*578))</f>
        <v xml:space="preserve">  </v>
      </c>
      <c r="AJ272" s="9">
        <v>560</v>
      </c>
      <c r="AK272" s="9">
        <v>450</v>
      </c>
      <c r="AL272" s="6">
        <f t="shared" si="78"/>
        <v>505</v>
      </c>
      <c r="AM272" s="6"/>
      <c r="AN272" s="6"/>
      <c r="AO272" s="12" t="e">
        <f t="shared" si="94"/>
        <v>#DIV/0!</v>
      </c>
      <c r="AP272" s="24" t="str">
        <f t="shared" si="95"/>
        <v xml:space="preserve">  </v>
      </c>
      <c r="AQ272" s="12" t="str">
        <f>IF(ISERROR(L272*1000/(2*AM272*578)),"  ",L272*1000/(2*AM272*578))</f>
        <v xml:space="preserve">  </v>
      </c>
      <c r="AR272" s="9">
        <v>600</v>
      </c>
      <c r="AS272" s="9"/>
      <c r="AT272" s="9">
        <f t="shared" si="79"/>
        <v>600</v>
      </c>
      <c r="AU272" s="6"/>
      <c r="AV272" s="6"/>
      <c r="AW272" s="12" t="e">
        <f t="shared" si="96"/>
        <v>#DIV/0!</v>
      </c>
      <c r="AX272" s="12"/>
      <c r="AY272" s="24">
        <v>0</v>
      </c>
      <c r="AZ272" s="16">
        <f t="shared" si="86"/>
        <v>0</v>
      </c>
      <c r="BA272" s="16">
        <f t="shared" si="87"/>
        <v>0</v>
      </c>
      <c r="BB272" s="16">
        <f t="shared" si="76"/>
        <v>0</v>
      </c>
      <c r="BC272" s="15">
        <v>2</v>
      </c>
      <c r="BD272" s="16">
        <v>1.5</v>
      </c>
      <c r="BE272" s="16">
        <f t="shared" si="80"/>
        <v>1.75</v>
      </c>
      <c r="BF272" s="15">
        <v>0</v>
      </c>
      <c r="BG272" s="15"/>
      <c r="BH272" s="15">
        <v>0</v>
      </c>
      <c r="BI272" s="15"/>
      <c r="BJ272" s="6"/>
      <c r="BK272" s="6"/>
      <c r="BL272" s="12" t="e">
        <f t="shared" si="88"/>
        <v>#DIV/0!</v>
      </c>
      <c r="BM272" s="17"/>
      <c r="BN272" s="17">
        <v>0.11</v>
      </c>
      <c r="BO272" s="21">
        <v>5</v>
      </c>
      <c r="BP272" s="17"/>
      <c r="BQ272" s="12"/>
      <c r="BR272" s="14">
        <f>BQ272*BJ272/1000</f>
        <v>0</v>
      </c>
      <c r="BS272" s="12"/>
      <c r="BT272" s="16"/>
      <c r="BU272" s="16"/>
      <c r="BV272" s="9"/>
      <c r="BW272" s="26">
        <v>551.5</v>
      </c>
      <c r="BX272" s="100">
        <f t="shared" si="97"/>
        <v>205.00000000000114</v>
      </c>
      <c r="BY272" s="19">
        <v>0.39800000000000002</v>
      </c>
      <c r="BZ272" s="19">
        <v>0.35499999999999998</v>
      </c>
      <c r="CA272" s="19"/>
      <c r="CB272" s="19"/>
      <c r="CC272" s="106">
        <v>8.3333333333333301E-2</v>
      </c>
      <c r="CD272" s="106">
        <f t="shared" si="98"/>
        <v>0</v>
      </c>
      <c r="CE272" s="24">
        <f t="shared" si="82"/>
        <v>0</v>
      </c>
      <c r="CF272" s="110"/>
      <c r="CG272" s="110"/>
    </row>
    <row r="273" spans="2:85">
      <c r="B273" s="64">
        <v>43733</v>
      </c>
      <c r="C273" s="6" t="s">
        <v>33</v>
      </c>
      <c r="D273" s="9">
        <v>60309</v>
      </c>
      <c r="E273" s="10">
        <f t="shared" si="89"/>
        <v>332</v>
      </c>
      <c r="F273" s="11">
        <f t="shared" si="90"/>
        <v>3.8425925925925926</v>
      </c>
      <c r="G273" s="11">
        <v>0</v>
      </c>
      <c r="H273" s="17">
        <v>8.49</v>
      </c>
      <c r="I273" s="21">
        <v>13.3</v>
      </c>
      <c r="J273" s="6">
        <v>537</v>
      </c>
      <c r="K273" s="6">
        <f t="shared" si="81"/>
        <v>268.5</v>
      </c>
      <c r="L273" s="24">
        <f>IF(ISERROR(K273*E273/1000),"--",K273*E273/1000)</f>
        <v>89.141999999999996</v>
      </c>
      <c r="M273" s="24">
        <v>325</v>
      </c>
      <c r="N273" s="14"/>
      <c r="O273" s="13"/>
      <c r="P273" s="9"/>
      <c r="Q273" s="10" t="str">
        <f t="shared" si="84"/>
        <v>--</v>
      </c>
      <c r="R273" s="9"/>
      <c r="S273" s="10" t="str">
        <f t="shared" si="85"/>
        <v>--</v>
      </c>
      <c r="T273" s="9"/>
      <c r="U273" s="10" t="str">
        <f t="shared" si="83"/>
        <v>--</v>
      </c>
      <c r="V273" s="11">
        <v>10</v>
      </c>
      <c r="W273" s="17">
        <v>7.16</v>
      </c>
      <c r="X273" s="17">
        <v>12</v>
      </c>
      <c r="Y273" s="6">
        <v>17</v>
      </c>
      <c r="Z273" s="6">
        <f t="shared" si="91"/>
        <v>8.5</v>
      </c>
      <c r="AA273" s="24">
        <f>IF(ISERROR(Z273*E273/1000),"--",Z273*E273/1000)</f>
        <v>2.8220000000000001</v>
      </c>
      <c r="AB273" s="9">
        <v>400</v>
      </c>
      <c r="AC273" s="9">
        <v>550</v>
      </c>
      <c r="AD273" s="24">
        <f t="shared" si="77"/>
        <v>475</v>
      </c>
      <c r="AE273" s="6"/>
      <c r="AF273" s="6"/>
      <c r="AG273" s="12" t="e">
        <f t="shared" si="92"/>
        <v>#DIV/0!</v>
      </c>
      <c r="AH273" s="24" t="str">
        <f t="shared" si="93"/>
        <v xml:space="preserve">  </v>
      </c>
      <c r="AI273" s="12" t="str">
        <f>IF(ISERROR(L273*1000/(2*AE273*578)),"  ",L273*1000/(2*AE273*578))</f>
        <v xml:space="preserve">  </v>
      </c>
      <c r="AJ273" s="9">
        <v>450</v>
      </c>
      <c r="AK273" s="9">
        <v>600</v>
      </c>
      <c r="AL273" s="6">
        <f t="shared" si="78"/>
        <v>525</v>
      </c>
      <c r="AM273" s="6"/>
      <c r="AN273" s="6"/>
      <c r="AO273" s="12" t="e">
        <f t="shared" si="94"/>
        <v>#DIV/0!</v>
      </c>
      <c r="AP273" s="24" t="str">
        <f t="shared" si="95"/>
        <v xml:space="preserve">  </v>
      </c>
      <c r="AQ273" s="12" t="str">
        <f>IF(ISERROR(L273*1000/(2*AM273*578)),"  ",L273*1000/(2*AM273*578))</f>
        <v xml:space="preserve">  </v>
      </c>
      <c r="AR273" s="9">
        <v>650</v>
      </c>
      <c r="AS273" s="9"/>
      <c r="AT273" s="9">
        <f t="shared" si="79"/>
        <v>650</v>
      </c>
      <c r="AU273" s="6"/>
      <c r="AV273" s="6"/>
      <c r="AW273" s="12" t="e">
        <f t="shared" si="96"/>
        <v>#DIV/0!</v>
      </c>
      <c r="AX273" s="12"/>
      <c r="AY273" s="24">
        <v>0</v>
      </c>
      <c r="AZ273" s="16">
        <f t="shared" si="86"/>
        <v>0</v>
      </c>
      <c r="BA273" s="16">
        <f t="shared" si="87"/>
        <v>0</v>
      </c>
      <c r="BB273" s="16">
        <f t="shared" si="76"/>
        <v>0</v>
      </c>
      <c r="BC273" s="15">
        <v>2.5</v>
      </c>
      <c r="BD273" s="16">
        <v>2</v>
      </c>
      <c r="BE273" s="16">
        <f t="shared" si="80"/>
        <v>2.25</v>
      </c>
      <c r="BF273" s="15">
        <v>0</v>
      </c>
      <c r="BG273" s="15"/>
      <c r="BH273" s="15">
        <v>0</v>
      </c>
      <c r="BI273" s="15"/>
      <c r="BJ273" s="6"/>
      <c r="BK273" s="6"/>
      <c r="BL273" s="12" t="e">
        <f t="shared" si="88"/>
        <v>#DIV/0!</v>
      </c>
      <c r="BM273" s="17">
        <v>0.04</v>
      </c>
      <c r="BN273" s="17">
        <v>0.11</v>
      </c>
      <c r="BO273" s="21">
        <v>5</v>
      </c>
      <c r="BP273" s="17"/>
      <c r="BQ273" s="12"/>
      <c r="BR273" s="14">
        <f>BQ273*BJ273/1000</f>
        <v>0</v>
      </c>
      <c r="BS273" s="12"/>
      <c r="BT273" s="16"/>
      <c r="BU273" s="16"/>
      <c r="BV273" s="9"/>
      <c r="BW273" s="7">
        <v>555.6</v>
      </c>
      <c r="BX273" s="100">
        <f t="shared" si="97"/>
        <v>175</v>
      </c>
      <c r="BY273" s="19">
        <v>0.39800000000000002</v>
      </c>
      <c r="BZ273" s="19">
        <v>0.35499999999999998</v>
      </c>
      <c r="CA273" s="19"/>
      <c r="CB273" s="19"/>
      <c r="CC273" s="106">
        <v>8.3333333333333301E-2</v>
      </c>
      <c r="CD273" s="106">
        <f t="shared" si="98"/>
        <v>0</v>
      </c>
      <c r="CE273" s="24">
        <f t="shared" si="82"/>
        <v>0</v>
      </c>
      <c r="CF273" s="110"/>
      <c r="CG273" s="110"/>
    </row>
    <row r="274" spans="2:85">
      <c r="B274" s="64">
        <v>43734</v>
      </c>
      <c r="C274" s="6" t="s">
        <v>33</v>
      </c>
      <c r="D274" s="9">
        <v>60641</v>
      </c>
      <c r="E274" s="10">
        <v>332</v>
      </c>
      <c r="F274" s="11">
        <f t="shared" si="90"/>
        <v>3.8425925925925926</v>
      </c>
      <c r="G274" s="11">
        <v>20.9</v>
      </c>
      <c r="H274" s="17">
        <v>8.18</v>
      </c>
      <c r="I274" s="21">
        <v>12.6</v>
      </c>
      <c r="J274" s="6">
        <v>537</v>
      </c>
      <c r="K274" s="6">
        <f t="shared" si="81"/>
        <v>268.5</v>
      </c>
      <c r="L274" s="24">
        <f>IF(ISERROR(K274*E274/1000),"--",K274*E274/1000)</f>
        <v>89.141999999999996</v>
      </c>
      <c r="M274" s="24">
        <v>325</v>
      </c>
      <c r="N274" s="14"/>
      <c r="O274" s="13"/>
      <c r="P274" s="9"/>
      <c r="Q274" s="10" t="str">
        <f t="shared" si="84"/>
        <v>--</v>
      </c>
      <c r="R274" s="9"/>
      <c r="S274" s="10" t="str">
        <f t="shared" si="85"/>
        <v>--</v>
      </c>
      <c r="T274" s="9"/>
      <c r="U274" s="10" t="str">
        <f t="shared" si="83"/>
        <v>--</v>
      </c>
      <c r="V274" s="11">
        <v>15</v>
      </c>
      <c r="W274" s="17">
        <v>7.21</v>
      </c>
      <c r="X274" s="17">
        <v>13</v>
      </c>
      <c r="Y274" s="6">
        <v>17</v>
      </c>
      <c r="Z274" s="6">
        <f t="shared" si="91"/>
        <v>8.5</v>
      </c>
      <c r="AA274" s="24">
        <f>IF(ISERROR(Z274*E274/1000),"--",Z274*E274/1000)</f>
        <v>2.8220000000000001</v>
      </c>
      <c r="AB274" s="9">
        <v>550</v>
      </c>
      <c r="AC274" s="9">
        <v>400</v>
      </c>
      <c r="AD274" s="24">
        <f t="shared" si="77"/>
        <v>475</v>
      </c>
      <c r="AE274" s="6"/>
      <c r="AF274" s="6"/>
      <c r="AG274" s="12" t="e">
        <f t="shared" si="92"/>
        <v>#DIV/0!</v>
      </c>
      <c r="AH274" s="24" t="str">
        <f t="shared" si="93"/>
        <v xml:space="preserve">  </v>
      </c>
      <c r="AI274" s="12" t="str">
        <f>IF(ISERROR(L274*1000/(2*AE274*578)),"  ",L274*1000/(2*AE274*578))</f>
        <v xml:space="preserve">  </v>
      </c>
      <c r="AJ274" s="9">
        <v>550</v>
      </c>
      <c r="AK274" s="9">
        <v>400</v>
      </c>
      <c r="AL274" s="6">
        <f t="shared" si="78"/>
        <v>475</v>
      </c>
      <c r="AM274" s="6"/>
      <c r="AN274" s="6"/>
      <c r="AO274" s="12" t="e">
        <f t="shared" si="94"/>
        <v>#DIV/0!</v>
      </c>
      <c r="AP274" s="24" t="str">
        <f t="shared" si="95"/>
        <v xml:space="preserve">  </v>
      </c>
      <c r="AQ274" s="12" t="str">
        <f>IF(ISERROR(L274*1000/(2*AM274*578)),"  ",L274*1000/(2*AM274*578))</f>
        <v xml:space="preserve">  </v>
      </c>
      <c r="AR274" s="9">
        <v>800</v>
      </c>
      <c r="AS274" s="9"/>
      <c r="AT274" s="9">
        <f t="shared" si="79"/>
        <v>800</v>
      </c>
      <c r="AU274" s="6"/>
      <c r="AV274" s="6"/>
      <c r="AW274" s="12" t="e">
        <f t="shared" si="96"/>
        <v>#DIV/0!</v>
      </c>
      <c r="AX274" s="12"/>
      <c r="AY274" s="24">
        <v>0</v>
      </c>
      <c r="AZ274" s="16">
        <f t="shared" si="86"/>
        <v>0</v>
      </c>
      <c r="BA274" s="16">
        <f t="shared" si="87"/>
        <v>0</v>
      </c>
      <c r="BB274" s="16">
        <f t="shared" si="76"/>
        <v>0</v>
      </c>
      <c r="BC274" s="15">
        <v>2</v>
      </c>
      <c r="BD274" s="16">
        <v>2</v>
      </c>
      <c r="BE274" s="16">
        <f t="shared" si="80"/>
        <v>2</v>
      </c>
      <c r="BF274" s="32">
        <v>0</v>
      </c>
      <c r="BG274" s="32"/>
      <c r="BH274" s="32">
        <v>0</v>
      </c>
      <c r="BI274" s="32"/>
      <c r="BJ274" s="6"/>
      <c r="BK274" s="6"/>
      <c r="BL274" s="12" t="e">
        <f t="shared" si="88"/>
        <v>#DIV/0!</v>
      </c>
      <c r="BM274" s="17">
        <v>0.08</v>
      </c>
      <c r="BN274" s="17">
        <v>0.16</v>
      </c>
      <c r="BO274" s="21">
        <v>5</v>
      </c>
      <c r="BP274" s="17"/>
      <c r="BQ274" s="12"/>
      <c r="BR274" s="14">
        <f>BQ274*BJ274/1000</f>
        <v>0</v>
      </c>
      <c r="BS274" s="12"/>
      <c r="BT274" s="16"/>
      <c r="BU274" s="16"/>
      <c r="BV274" s="9"/>
      <c r="BW274" s="7">
        <v>559.1</v>
      </c>
      <c r="BX274" s="100">
        <f t="shared" si="97"/>
        <v>205.00000000000114</v>
      </c>
      <c r="BY274" s="19">
        <v>0.39800000000000002</v>
      </c>
      <c r="BZ274" s="19">
        <v>0.35499999999999998</v>
      </c>
      <c r="CA274" s="19"/>
      <c r="CB274" s="19"/>
      <c r="CC274" s="106">
        <v>8.3333333333333301E-2</v>
      </c>
      <c r="CD274" s="106">
        <f t="shared" si="98"/>
        <v>0</v>
      </c>
      <c r="CE274" s="24">
        <f t="shared" si="82"/>
        <v>0</v>
      </c>
      <c r="CF274" s="110"/>
      <c r="CG274" s="110"/>
    </row>
    <row r="275" spans="2:85">
      <c r="B275" s="64">
        <v>43735</v>
      </c>
      <c r="C275" s="6" t="s">
        <v>33</v>
      </c>
      <c r="D275" s="9"/>
      <c r="E275" s="10">
        <v>332</v>
      </c>
      <c r="F275" s="11">
        <f t="shared" si="90"/>
        <v>3.8425925925925926</v>
      </c>
      <c r="G275" s="11"/>
      <c r="H275" s="17">
        <v>8.3699999999999992</v>
      </c>
      <c r="I275" s="21">
        <v>13.2</v>
      </c>
      <c r="J275" s="6">
        <v>537</v>
      </c>
      <c r="K275" s="6">
        <f t="shared" si="81"/>
        <v>268.5</v>
      </c>
      <c r="L275" s="24">
        <f>IF(ISERROR(K275*E275/1000),"--",K275*E275/1000)</f>
        <v>89.141999999999996</v>
      </c>
      <c r="M275" s="24">
        <v>325</v>
      </c>
      <c r="N275" s="14"/>
      <c r="O275" s="13"/>
      <c r="P275" s="9"/>
      <c r="Q275" s="10" t="str">
        <f t="shared" si="84"/>
        <v>--</v>
      </c>
      <c r="R275" s="9"/>
      <c r="S275" s="10" t="str">
        <f t="shared" si="85"/>
        <v>--</v>
      </c>
      <c r="T275" s="9"/>
      <c r="U275" s="10" t="str">
        <f t="shared" si="83"/>
        <v>--</v>
      </c>
      <c r="V275" s="11">
        <v>10</v>
      </c>
      <c r="W275" s="17">
        <v>7.36</v>
      </c>
      <c r="X275" s="17">
        <v>13.7</v>
      </c>
      <c r="Y275" s="6">
        <v>17</v>
      </c>
      <c r="Z275" s="6">
        <f t="shared" si="91"/>
        <v>8.5</v>
      </c>
      <c r="AA275" s="24">
        <f>IF(ISERROR(Z275*E275/1000),"--",Z275*E275/1000)</f>
        <v>2.8220000000000001</v>
      </c>
      <c r="AB275" s="9">
        <v>500</v>
      </c>
      <c r="AC275" s="9">
        <v>500</v>
      </c>
      <c r="AD275" s="24">
        <f t="shared" si="77"/>
        <v>500</v>
      </c>
      <c r="AE275" s="6"/>
      <c r="AF275" s="6"/>
      <c r="AG275" s="12" t="e">
        <f t="shared" si="92"/>
        <v>#DIV/0!</v>
      </c>
      <c r="AH275" s="24" t="str">
        <f t="shared" si="93"/>
        <v xml:space="preserve">  </v>
      </c>
      <c r="AI275" s="12" t="str">
        <f>IF(ISERROR(L275*1000/(2*AE275*578)),"  ",L275*1000/(2*AE275*578))</f>
        <v xml:space="preserve">  </v>
      </c>
      <c r="AJ275" s="9">
        <v>650</v>
      </c>
      <c r="AK275" s="9">
        <v>650</v>
      </c>
      <c r="AL275" s="6">
        <f t="shared" si="78"/>
        <v>650</v>
      </c>
      <c r="AM275" s="6"/>
      <c r="AN275" s="6"/>
      <c r="AO275" s="12" t="e">
        <f t="shared" si="94"/>
        <v>#DIV/0!</v>
      </c>
      <c r="AP275" s="24" t="str">
        <f t="shared" si="95"/>
        <v xml:space="preserve">  </v>
      </c>
      <c r="AQ275" s="12" t="str">
        <f>IF(ISERROR(L275*1000/(2*AM275*578)),"  ",L275*1000/(2*AM275*578))</f>
        <v xml:space="preserve">  </v>
      </c>
      <c r="AR275" s="9">
        <v>800</v>
      </c>
      <c r="AS275" s="9"/>
      <c r="AT275" s="9">
        <f t="shared" si="79"/>
        <v>800</v>
      </c>
      <c r="AU275" s="6"/>
      <c r="AV275" s="6"/>
      <c r="AW275" s="12" t="e">
        <f t="shared" si="96"/>
        <v>#DIV/0!</v>
      </c>
      <c r="AX275" s="12"/>
      <c r="AY275" s="24">
        <v>0</v>
      </c>
      <c r="AZ275" s="16">
        <f t="shared" si="86"/>
        <v>0</v>
      </c>
      <c r="BA275" s="16">
        <f t="shared" si="87"/>
        <v>0</v>
      </c>
      <c r="BB275" s="16">
        <f t="shared" si="76"/>
        <v>0</v>
      </c>
      <c r="BC275" s="15">
        <v>2.5</v>
      </c>
      <c r="BD275" s="16">
        <v>2</v>
      </c>
      <c r="BE275" s="16">
        <f t="shared" si="80"/>
        <v>2.25</v>
      </c>
      <c r="BF275" s="15">
        <v>0</v>
      </c>
      <c r="BG275" s="15"/>
      <c r="BH275" s="15">
        <v>0</v>
      </c>
      <c r="BI275" s="15"/>
      <c r="BJ275" s="6"/>
      <c r="BK275" s="6"/>
      <c r="BL275" s="12" t="e">
        <f t="shared" si="88"/>
        <v>#DIV/0!</v>
      </c>
      <c r="BM275" s="17">
        <v>0.48</v>
      </c>
      <c r="BN275" s="17">
        <v>0.52</v>
      </c>
      <c r="BO275" s="21">
        <v>5</v>
      </c>
      <c r="BP275" s="17"/>
      <c r="BQ275" s="12"/>
      <c r="BR275" s="14">
        <f>BQ275*BJ275/1000</f>
        <v>0</v>
      </c>
      <c r="BS275" s="12"/>
      <c r="BT275" s="16"/>
      <c r="BU275" s="16"/>
      <c r="BV275" s="9"/>
      <c r="BW275" s="7">
        <v>563.20000000000005</v>
      </c>
      <c r="BX275" s="100">
        <f t="shared" si="97"/>
        <v>152.49999999999773</v>
      </c>
      <c r="BY275" s="19">
        <v>0.39800000000000002</v>
      </c>
      <c r="BZ275" s="19">
        <v>0.35499999999999998</v>
      </c>
      <c r="CA275" s="19"/>
      <c r="CB275" s="19"/>
      <c r="CC275" s="106">
        <v>8.3333333333333301E-2</v>
      </c>
      <c r="CD275" s="106">
        <f t="shared" si="98"/>
        <v>0</v>
      </c>
      <c r="CE275" s="24">
        <f t="shared" si="82"/>
        <v>0</v>
      </c>
      <c r="CF275" s="110"/>
      <c r="CG275" s="110"/>
    </row>
    <row r="276" spans="2:85">
      <c r="B276" s="64">
        <v>43736</v>
      </c>
      <c r="C276" s="6"/>
      <c r="D276" s="9"/>
      <c r="E276" s="10">
        <v>332</v>
      </c>
      <c r="F276" s="11">
        <f t="shared" si="90"/>
        <v>3.8425925925925926</v>
      </c>
      <c r="G276" s="11"/>
      <c r="H276" s="17"/>
      <c r="I276" s="21"/>
      <c r="J276" s="6">
        <v>537</v>
      </c>
      <c r="K276" s="6">
        <f t="shared" si="81"/>
        <v>268.5</v>
      </c>
      <c r="L276" s="24">
        <f>IF(ISERROR(K276*E276/1000),"--",K276*E276/1000)</f>
        <v>89.141999999999996</v>
      </c>
      <c r="M276" s="24">
        <v>325</v>
      </c>
      <c r="N276" s="14"/>
      <c r="O276" s="13"/>
      <c r="P276" s="9"/>
      <c r="Q276" s="10" t="str">
        <f t="shared" si="84"/>
        <v>--</v>
      </c>
      <c r="R276" s="9"/>
      <c r="S276" s="10" t="str">
        <f t="shared" si="85"/>
        <v>--</v>
      </c>
      <c r="T276" s="9"/>
      <c r="U276" s="10" t="str">
        <f t="shared" si="83"/>
        <v>--</v>
      </c>
      <c r="V276" s="11"/>
      <c r="W276" s="17"/>
      <c r="X276" s="17"/>
      <c r="Y276" s="6">
        <v>17</v>
      </c>
      <c r="Z276" s="6">
        <f t="shared" si="91"/>
        <v>8.5</v>
      </c>
      <c r="AA276" s="24">
        <f>IF(ISERROR(Z276*E276/1000),"--",Z276*E276/1000)</f>
        <v>2.8220000000000001</v>
      </c>
      <c r="AB276" s="9"/>
      <c r="AC276" s="9"/>
      <c r="AD276" s="24" t="str">
        <f t="shared" si="77"/>
        <v xml:space="preserve">  </v>
      </c>
      <c r="AE276" s="6"/>
      <c r="AF276" s="6"/>
      <c r="AG276" s="12" t="e">
        <f t="shared" si="92"/>
        <v>#DIV/0!</v>
      </c>
      <c r="AH276" s="24" t="str">
        <f t="shared" si="93"/>
        <v xml:space="preserve">  </v>
      </c>
      <c r="AI276" s="12" t="str">
        <f>IF(ISERROR(L276*1000/(2*AE276*578)),"  ",L276*1000/(2*AE276*578))</f>
        <v xml:space="preserve">  </v>
      </c>
      <c r="AJ276" s="9"/>
      <c r="AK276" s="9"/>
      <c r="AL276" s="6" t="str">
        <f t="shared" si="78"/>
        <v xml:space="preserve">  </v>
      </c>
      <c r="AM276" s="6"/>
      <c r="AN276" s="6"/>
      <c r="AO276" s="12" t="e">
        <f t="shared" si="94"/>
        <v>#DIV/0!</v>
      </c>
      <c r="AP276" s="24" t="str">
        <f t="shared" si="95"/>
        <v xml:space="preserve">  </v>
      </c>
      <c r="AQ276" s="12" t="str">
        <f>IF(ISERROR(L276*1000/(2*AM276*578)),"  ",L276*1000/(2*AM276*578))</f>
        <v xml:space="preserve">  </v>
      </c>
      <c r="AR276" s="9"/>
      <c r="AS276" s="9"/>
      <c r="AT276" s="9" t="str">
        <f t="shared" si="79"/>
        <v xml:space="preserve">  </v>
      </c>
      <c r="AU276" s="6"/>
      <c r="AV276" s="6"/>
      <c r="AW276" s="12" t="e">
        <f t="shared" si="96"/>
        <v>#DIV/0!</v>
      </c>
      <c r="AX276" s="12"/>
      <c r="AY276" s="24">
        <v>0</v>
      </c>
      <c r="AZ276" s="16">
        <f t="shared" si="86"/>
        <v>0</v>
      </c>
      <c r="BA276" s="16">
        <f t="shared" si="87"/>
        <v>0</v>
      </c>
      <c r="BB276" s="16">
        <f t="shared" si="76"/>
        <v>0</v>
      </c>
      <c r="BC276" s="15"/>
      <c r="BD276" s="16"/>
      <c r="BE276" s="16" t="str">
        <f t="shared" si="80"/>
        <v xml:space="preserve">  </v>
      </c>
      <c r="BF276" s="15"/>
      <c r="BG276" s="15"/>
      <c r="BH276" s="15"/>
      <c r="BI276" s="15"/>
      <c r="BJ276" s="6"/>
      <c r="BK276" s="6"/>
      <c r="BL276" s="12" t="e">
        <f t="shared" si="88"/>
        <v>#DIV/0!</v>
      </c>
      <c r="BM276" s="17"/>
      <c r="BN276" s="17"/>
      <c r="BO276" s="21"/>
      <c r="BP276" s="17"/>
      <c r="BQ276" s="12"/>
      <c r="BR276" s="14">
        <f>BQ276*BJ276/1000</f>
        <v>0</v>
      </c>
      <c r="BS276" s="12"/>
      <c r="BT276" s="16"/>
      <c r="BU276" s="16"/>
      <c r="BV276" s="9"/>
      <c r="BW276" s="7">
        <v>566.25</v>
      </c>
      <c r="BX276" s="100">
        <f t="shared" si="97"/>
        <v>152.49999999999773</v>
      </c>
      <c r="BY276" s="19"/>
      <c r="BZ276" s="19"/>
      <c r="CA276" s="19"/>
      <c r="CB276" s="19"/>
      <c r="CC276" s="106">
        <v>8.3333333333333301E-2</v>
      </c>
      <c r="CD276" s="106">
        <f t="shared" si="98"/>
        <v>0</v>
      </c>
      <c r="CE276" s="24">
        <f t="shared" si="82"/>
        <v>0</v>
      </c>
      <c r="CF276" s="110"/>
      <c r="CG276" s="110"/>
    </row>
    <row r="277" spans="2:85">
      <c r="B277" s="64">
        <v>43737</v>
      </c>
      <c r="C277" s="6"/>
      <c r="D277" s="9"/>
      <c r="E277" s="10">
        <v>332</v>
      </c>
      <c r="F277" s="11">
        <f t="shared" si="90"/>
        <v>3.8425925925925926</v>
      </c>
      <c r="G277" s="11"/>
      <c r="H277" s="17"/>
      <c r="I277" s="21"/>
      <c r="J277" s="6">
        <v>537</v>
      </c>
      <c r="K277" s="6">
        <f t="shared" si="81"/>
        <v>268.5</v>
      </c>
      <c r="L277" s="24">
        <f>IF(ISERROR(K277*E277/1000),"--",K277*E277/1000)</f>
        <v>89.141999999999996</v>
      </c>
      <c r="M277" s="24">
        <v>325</v>
      </c>
      <c r="N277" s="14"/>
      <c r="O277" s="13"/>
      <c r="P277" s="9"/>
      <c r="Q277" s="10" t="str">
        <f t="shared" si="84"/>
        <v>--</v>
      </c>
      <c r="R277" s="9"/>
      <c r="S277" s="10" t="str">
        <f t="shared" si="85"/>
        <v>--</v>
      </c>
      <c r="T277" s="9"/>
      <c r="U277" s="10" t="str">
        <f t="shared" si="83"/>
        <v>--</v>
      </c>
      <c r="V277" s="11"/>
      <c r="W277" s="17"/>
      <c r="X277" s="17"/>
      <c r="Y277" s="6">
        <v>17</v>
      </c>
      <c r="Z277" s="6">
        <f t="shared" si="91"/>
        <v>8.5</v>
      </c>
      <c r="AA277" s="24">
        <f>IF(ISERROR(Z277*E277/1000),"--",Z277*E277/1000)</f>
        <v>2.8220000000000001</v>
      </c>
      <c r="AB277" s="9"/>
      <c r="AC277" s="9"/>
      <c r="AD277" s="24" t="str">
        <f t="shared" si="77"/>
        <v xml:space="preserve">  </v>
      </c>
      <c r="AE277" s="6"/>
      <c r="AF277" s="6"/>
      <c r="AG277" s="12" t="e">
        <f t="shared" si="92"/>
        <v>#DIV/0!</v>
      </c>
      <c r="AH277" s="24" t="str">
        <f t="shared" si="93"/>
        <v xml:space="preserve">  </v>
      </c>
      <c r="AI277" s="12" t="str">
        <f>IF(ISERROR(L277*1000/(2*AE277*578)),"  ",L277*1000/(2*AE277*578))</f>
        <v xml:space="preserve">  </v>
      </c>
      <c r="AJ277" s="9"/>
      <c r="AK277" s="9"/>
      <c r="AL277" s="6" t="str">
        <f t="shared" si="78"/>
        <v xml:space="preserve">  </v>
      </c>
      <c r="AM277" s="6"/>
      <c r="AN277" s="6"/>
      <c r="AO277" s="12" t="e">
        <f t="shared" si="94"/>
        <v>#DIV/0!</v>
      </c>
      <c r="AP277" s="24" t="str">
        <f t="shared" si="95"/>
        <v xml:space="preserve">  </v>
      </c>
      <c r="AQ277" s="12" t="str">
        <f>IF(ISERROR(L277*1000/(2*AM277*578)),"  ",L277*1000/(2*AM277*578))</f>
        <v xml:space="preserve">  </v>
      </c>
      <c r="AR277" s="9"/>
      <c r="AS277" s="9"/>
      <c r="AT277" s="9" t="str">
        <f t="shared" si="79"/>
        <v xml:space="preserve">  </v>
      </c>
      <c r="AU277" s="6"/>
      <c r="AV277" s="6"/>
      <c r="AW277" s="12" t="e">
        <f t="shared" si="96"/>
        <v>#DIV/0!</v>
      </c>
      <c r="AX277" s="12"/>
      <c r="AY277" s="24">
        <v>0</v>
      </c>
      <c r="AZ277" s="16">
        <f t="shared" si="86"/>
        <v>0</v>
      </c>
      <c r="BA277" s="16">
        <f t="shared" si="87"/>
        <v>0</v>
      </c>
      <c r="BB277" s="16">
        <f t="shared" ref="BB277:BB340" si="99">AVERAGE(AZ263:AZ277)</f>
        <v>0</v>
      </c>
      <c r="BC277" s="15"/>
      <c r="BD277" s="16"/>
      <c r="BE277" s="16" t="str">
        <f t="shared" si="80"/>
        <v xml:space="preserve">  </v>
      </c>
      <c r="BF277" s="15"/>
      <c r="BG277" s="15"/>
      <c r="BH277" s="15"/>
      <c r="BI277" s="15"/>
      <c r="BJ277" s="6"/>
      <c r="BK277" s="6"/>
      <c r="BL277" s="12" t="e">
        <f t="shared" si="88"/>
        <v>#DIV/0!</v>
      </c>
      <c r="BM277" s="17"/>
      <c r="BN277" s="17"/>
      <c r="BO277" s="21"/>
      <c r="BP277" s="17"/>
      <c r="BQ277" s="12"/>
      <c r="BR277" s="14">
        <f>BQ277*BJ277/1000</f>
        <v>0</v>
      </c>
      <c r="BS277" s="12"/>
      <c r="BT277" s="16"/>
      <c r="BU277" s="16"/>
      <c r="BV277" s="9"/>
      <c r="BW277" s="7">
        <v>569.29999999999995</v>
      </c>
      <c r="BX277" s="100">
        <f t="shared" si="97"/>
        <v>152.50000000000341</v>
      </c>
      <c r="BY277" s="19"/>
      <c r="BZ277" s="19"/>
      <c r="CA277" s="19"/>
      <c r="CB277" s="19"/>
      <c r="CC277" s="106">
        <v>8.3333333333333301E-2</v>
      </c>
      <c r="CD277" s="106">
        <f t="shared" si="98"/>
        <v>0</v>
      </c>
      <c r="CE277" s="24">
        <f t="shared" si="82"/>
        <v>0</v>
      </c>
      <c r="CF277" s="110"/>
      <c r="CG277" s="110"/>
    </row>
    <row r="278" spans="2:85">
      <c r="B278" s="64">
        <v>43738</v>
      </c>
      <c r="C278" s="6" t="s">
        <v>34</v>
      </c>
      <c r="D278" s="9"/>
      <c r="E278" s="10">
        <v>332</v>
      </c>
      <c r="F278" s="11">
        <f t="shared" si="90"/>
        <v>3.8425925925925926</v>
      </c>
      <c r="G278" s="11">
        <v>0</v>
      </c>
      <c r="H278" s="17">
        <v>7.99</v>
      </c>
      <c r="I278" s="21">
        <v>11.4</v>
      </c>
      <c r="J278" s="6">
        <v>537</v>
      </c>
      <c r="K278" s="6">
        <f t="shared" si="81"/>
        <v>268.5</v>
      </c>
      <c r="L278" s="24">
        <f>IF(ISERROR(K278*E278/1000),"--",K278*E278/1000)</f>
        <v>89.141999999999996</v>
      </c>
      <c r="M278" s="24">
        <v>325</v>
      </c>
      <c r="N278" s="14"/>
      <c r="O278" s="13"/>
      <c r="P278" s="9"/>
      <c r="Q278" s="10" t="str">
        <f t="shared" si="84"/>
        <v>--</v>
      </c>
      <c r="R278" s="9"/>
      <c r="S278" s="10" t="str">
        <f t="shared" si="85"/>
        <v>--</v>
      </c>
      <c r="T278" s="9"/>
      <c r="U278" s="10" t="str">
        <f t="shared" si="83"/>
        <v>--</v>
      </c>
      <c r="V278" s="11">
        <v>5</v>
      </c>
      <c r="W278" s="17">
        <v>7.17</v>
      </c>
      <c r="X278" s="17">
        <v>11.3</v>
      </c>
      <c r="Y278" s="6">
        <v>17</v>
      </c>
      <c r="Z278" s="6">
        <f t="shared" si="91"/>
        <v>8.5</v>
      </c>
      <c r="AA278" s="24">
        <f>IF(ISERROR(Z278*E278/1000),"--",Z278*E278/1000)</f>
        <v>2.8220000000000001</v>
      </c>
      <c r="AB278" s="9">
        <v>500</v>
      </c>
      <c r="AC278" s="9">
        <v>450</v>
      </c>
      <c r="AD278" s="24">
        <f t="shared" si="77"/>
        <v>475</v>
      </c>
      <c r="AE278" s="6"/>
      <c r="AF278" s="6"/>
      <c r="AG278" s="12" t="e">
        <f t="shared" si="92"/>
        <v>#DIV/0!</v>
      </c>
      <c r="AH278" s="24" t="str">
        <f t="shared" si="93"/>
        <v xml:space="preserve">  </v>
      </c>
      <c r="AI278" s="12" t="str">
        <f>IF(ISERROR(L278*1000/(2*AE278*578)),"  ",L278*1000/(2*AE278*578))</f>
        <v xml:space="preserve">  </v>
      </c>
      <c r="AJ278" s="9">
        <v>400</v>
      </c>
      <c r="AK278" s="9">
        <v>400</v>
      </c>
      <c r="AL278" s="6">
        <f t="shared" si="78"/>
        <v>400</v>
      </c>
      <c r="AM278" s="6"/>
      <c r="AN278" s="6"/>
      <c r="AO278" s="12" t="e">
        <f t="shared" si="94"/>
        <v>#DIV/0!</v>
      </c>
      <c r="AP278" s="24" t="str">
        <f t="shared" si="95"/>
        <v xml:space="preserve">  </v>
      </c>
      <c r="AQ278" s="12" t="str">
        <f>IF(ISERROR(L278*1000/(2*AM278*578)),"  ",L278*1000/(2*AM278*578))</f>
        <v xml:space="preserve">  </v>
      </c>
      <c r="AR278" s="9">
        <v>950</v>
      </c>
      <c r="AS278" s="9"/>
      <c r="AT278" s="9">
        <f t="shared" si="79"/>
        <v>950</v>
      </c>
      <c r="AU278" s="6"/>
      <c r="AV278" s="6"/>
      <c r="AW278" s="12" t="e">
        <f t="shared" si="96"/>
        <v>#DIV/0!</v>
      </c>
      <c r="AX278" s="12"/>
      <c r="AY278" s="24">
        <v>0</v>
      </c>
      <c r="AZ278" s="16">
        <f t="shared" si="86"/>
        <v>0</v>
      </c>
      <c r="BA278" s="16">
        <f t="shared" si="87"/>
        <v>0</v>
      </c>
      <c r="BB278" s="16">
        <f t="shared" si="99"/>
        <v>0</v>
      </c>
      <c r="BC278" s="15">
        <v>0.5</v>
      </c>
      <c r="BD278" s="16">
        <v>2.5</v>
      </c>
      <c r="BE278" s="16">
        <f t="shared" si="80"/>
        <v>1.5</v>
      </c>
      <c r="BF278" s="15">
        <v>0</v>
      </c>
      <c r="BG278" s="15"/>
      <c r="BH278" s="15">
        <v>0</v>
      </c>
      <c r="BI278" s="15"/>
      <c r="BJ278" s="6"/>
      <c r="BK278" s="6"/>
      <c r="BL278" s="12" t="e">
        <f t="shared" si="88"/>
        <v>#DIV/0!</v>
      </c>
      <c r="BM278" s="17"/>
      <c r="BN278" s="17">
        <v>0.59</v>
      </c>
      <c r="BO278" s="21">
        <v>5</v>
      </c>
      <c r="BP278" s="17"/>
      <c r="BQ278" s="12"/>
      <c r="BR278" s="14">
        <f>BQ278*BJ278/1000</f>
        <v>0</v>
      </c>
      <c r="BS278" s="12"/>
      <c r="BT278" s="16"/>
      <c r="BU278" s="16"/>
      <c r="BV278" s="9"/>
      <c r="BW278" s="7">
        <v>572.35</v>
      </c>
      <c r="BX278" s="100">
        <f t="shared" si="97"/>
        <v>152.49999999999773</v>
      </c>
      <c r="BY278" s="19">
        <v>0.40300000000000002</v>
      </c>
      <c r="BZ278" s="19">
        <v>0.35499999999999998</v>
      </c>
      <c r="CA278" s="19"/>
      <c r="CB278" s="19"/>
      <c r="CC278" s="106">
        <v>8.3333333333333301E-2</v>
      </c>
      <c r="CD278" s="106">
        <f t="shared" si="98"/>
        <v>0</v>
      </c>
      <c r="CE278" s="24">
        <f t="shared" si="82"/>
        <v>0</v>
      </c>
      <c r="CF278" s="110"/>
      <c r="CG278" s="110"/>
    </row>
    <row r="279" spans="2:85">
      <c r="B279" s="64">
        <v>43739</v>
      </c>
      <c r="C279" s="6" t="s">
        <v>34</v>
      </c>
      <c r="D279" s="9">
        <v>60680</v>
      </c>
      <c r="E279" s="10">
        <v>387</v>
      </c>
      <c r="F279" s="11">
        <f t="shared" si="90"/>
        <v>4.4791666666666661</v>
      </c>
      <c r="G279" s="11">
        <v>0</v>
      </c>
      <c r="H279" s="17">
        <v>8.36</v>
      </c>
      <c r="I279" s="21">
        <v>11.3</v>
      </c>
      <c r="J279" s="6">
        <v>537</v>
      </c>
      <c r="K279" s="6">
        <f t="shared" si="81"/>
        <v>268.5</v>
      </c>
      <c r="L279" s="24">
        <f>IF(ISERROR(K279*E279/1000),"--",K279*E279/1000)</f>
        <v>103.90949999999999</v>
      </c>
      <c r="M279" s="24">
        <v>325</v>
      </c>
      <c r="N279" s="14"/>
      <c r="O279" s="13"/>
      <c r="P279" s="9"/>
      <c r="Q279" s="10" t="str">
        <f t="shared" si="84"/>
        <v>--</v>
      </c>
      <c r="R279" s="9"/>
      <c r="S279" s="10" t="str">
        <f t="shared" si="85"/>
        <v>--</v>
      </c>
      <c r="T279" s="9"/>
      <c r="U279" s="10" t="str">
        <f t="shared" si="83"/>
        <v>--</v>
      </c>
      <c r="V279" s="11">
        <v>15</v>
      </c>
      <c r="W279" s="17">
        <v>7.2</v>
      </c>
      <c r="X279" s="17">
        <v>11.5</v>
      </c>
      <c r="Y279" s="6">
        <v>17</v>
      </c>
      <c r="Z279" s="6">
        <f t="shared" si="91"/>
        <v>8.5</v>
      </c>
      <c r="AA279" s="24">
        <f>IF(ISERROR(Z279*E279/1000),"--",Z279*E279/1000)</f>
        <v>3.2894999999999999</v>
      </c>
      <c r="AB279" s="9">
        <v>550</v>
      </c>
      <c r="AC279" s="9">
        <v>450</v>
      </c>
      <c r="AD279" s="24">
        <f t="shared" si="77"/>
        <v>500</v>
      </c>
      <c r="AE279" s="6"/>
      <c r="AF279" s="6"/>
      <c r="AG279" s="12" t="e">
        <f t="shared" si="92"/>
        <v>#DIV/0!</v>
      </c>
      <c r="AH279" s="24" t="str">
        <f t="shared" si="93"/>
        <v xml:space="preserve">  </v>
      </c>
      <c r="AI279" s="12" t="str">
        <f>IF(ISERROR(L279*1000/(2*AE279*578)),"  ",L279*1000/(2*AE279*578))</f>
        <v xml:space="preserve">  </v>
      </c>
      <c r="AJ279" s="9">
        <v>600</v>
      </c>
      <c r="AK279" s="9">
        <v>550</v>
      </c>
      <c r="AL279" s="6">
        <f t="shared" si="78"/>
        <v>575</v>
      </c>
      <c r="AM279" s="6"/>
      <c r="AN279" s="6"/>
      <c r="AO279" s="12" t="e">
        <f t="shared" si="94"/>
        <v>#DIV/0!</v>
      </c>
      <c r="AP279" s="24" t="str">
        <f t="shared" si="95"/>
        <v xml:space="preserve">  </v>
      </c>
      <c r="AQ279" s="12" t="str">
        <f>IF(ISERROR(L279*1000/(2*AM279*578)),"  ",L279*1000/(2*AM279*578))</f>
        <v xml:space="preserve">  </v>
      </c>
      <c r="AR279" s="9"/>
      <c r="AS279" s="9"/>
      <c r="AT279" s="9" t="str">
        <f t="shared" si="79"/>
        <v xml:space="preserve">  </v>
      </c>
      <c r="AU279" s="6"/>
      <c r="AV279" s="6"/>
      <c r="AW279" s="12" t="e">
        <f t="shared" si="96"/>
        <v>#DIV/0!</v>
      </c>
      <c r="AX279" s="12"/>
      <c r="AY279" s="24">
        <v>0</v>
      </c>
      <c r="AZ279" s="16">
        <f t="shared" si="86"/>
        <v>0</v>
      </c>
      <c r="BA279" s="16">
        <f t="shared" si="87"/>
        <v>0</v>
      </c>
      <c r="BB279" s="16">
        <f t="shared" si="99"/>
        <v>0</v>
      </c>
      <c r="BC279" s="15">
        <v>2.5</v>
      </c>
      <c r="BD279" s="16">
        <v>2</v>
      </c>
      <c r="BE279" s="16">
        <f t="shared" si="80"/>
        <v>2.25</v>
      </c>
      <c r="BF279" s="15">
        <v>0</v>
      </c>
      <c r="BG279" s="15"/>
      <c r="BH279" s="15">
        <v>0</v>
      </c>
      <c r="BI279" s="15"/>
      <c r="BJ279" s="6"/>
      <c r="BK279" s="6"/>
      <c r="BL279" s="12" t="e">
        <f t="shared" si="88"/>
        <v>#DIV/0!</v>
      </c>
      <c r="BM279" s="17"/>
      <c r="BN279" s="17">
        <v>0.5</v>
      </c>
      <c r="BO279" s="21">
        <v>5</v>
      </c>
      <c r="BP279" s="17"/>
      <c r="BQ279" s="12"/>
      <c r="BR279" s="14">
        <f>BQ279*BJ279/1000</f>
        <v>0</v>
      </c>
      <c r="BS279" s="12"/>
      <c r="BT279" s="16"/>
      <c r="BU279" s="16"/>
      <c r="BV279" s="14"/>
      <c r="BW279" s="7">
        <v>575.4</v>
      </c>
      <c r="BX279" s="100">
        <f t="shared" si="97"/>
        <v>294.99999999999886</v>
      </c>
      <c r="BY279" s="19">
        <v>0.42899999999999999</v>
      </c>
      <c r="BZ279" s="19">
        <v>0.35499999999999998</v>
      </c>
      <c r="CA279" s="19"/>
      <c r="CB279" s="19"/>
      <c r="CC279" s="106">
        <v>8.3333333333333301E-2</v>
      </c>
      <c r="CD279" s="106">
        <f t="shared" si="98"/>
        <v>0</v>
      </c>
      <c r="CE279" s="24">
        <f t="shared" si="82"/>
        <v>0</v>
      </c>
      <c r="CF279" s="110"/>
      <c r="CG279" s="110"/>
    </row>
    <row r="280" spans="2:85">
      <c r="B280" s="64">
        <v>43740</v>
      </c>
      <c r="C280" s="6" t="s">
        <v>33</v>
      </c>
      <c r="D280" s="9">
        <v>60293</v>
      </c>
      <c r="E280" s="10">
        <v>514</v>
      </c>
      <c r="F280" s="11">
        <f t="shared" si="90"/>
        <v>5.9490740740740735</v>
      </c>
      <c r="G280" s="11">
        <v>0</v>
      </c>
      <c r="H280" s="17">
        <v>8.14</v>
      </c>
      <c r="I280" s="21">
        <v>10.1</v>
      </c>
      <c r="J280" s="6">
        <v>537</v>
      </c>
      <c r="K280" s="6">
        <f t="shared" si="81"/>
        <v>268.5</v>
      </c>
      <c r="L280" s="24">
        <f>IF(ISERROR(K280*E280/1000),"--",K280*E280/1000)</f>
        <v>138.00899999999999</v>
      </c>
      <c r="M280" s="24">
        <v>325</v>
      </c>
      <c r="N280" s="14"/>
      <c r="O280" s="13"/>
      <c r="P280" s="14"/>
      <c r="Q280" s="10" t="str">
        <f t="shared" si="84"/>
        <v>--</v>
      </c>
      <c r="R280" s="9"/>
      <c r="S280" s="10" t="str">
        <f t="shared" si="85"/>
        <v>--</v>
      </c>
      <c r="T280" s="9"/>
      <c r="U280" s="10" t="str">
        <f t="shared" si="83"/>
        <v>--</v>
      </c>
      <c r="V280" s="11">
        <v>15</v>
      </c>
      <c r="W280" s="17">
        <v>6.86</v>
      </c>
      <c r="X280" s="17">
        <v>10.8</v>
      </c>
      <c r="Y280" s="6">
        <v>17</v>
      </c>
      <c r="Z280" s="6">
        <f t="shared" si="91"/>
        <v>8.5</v>
      </c>
      <c r="AA280" s="24">
        <f>IF(ISERROR(Z280*E280/1000),"--",Z280*E280/1000)</f>
        <v>4.3689999999999998</v>
      </c>
      <c r="AB280" s="9">
        <v>450</v>
      </c>
      <c r="AC280" s="9">
        <v>400</v>
      </c>
      <c r="AD280" s="24">
        <f t="shared" si="77"/>
        <v>425</v>
      </c>
      <c r="AE280" s="6"/>
      <c r="AF280" s="6"/>
      <c r="AG280" s="12" t="e">
        <f t="shared" si="92"/>
        <v>#DIV/0!</v>
      </c>
      <c r="AH280" s="24" t="str">
        <f t="shared" si="93"/>
        <v xml:space="preserve">  </v>
      </c>
      <c r="AI280" s="12" t="str">
        <f>IF(ISERROR(L280*1000/(2*AE280*578)),"  ",L280*1000/(2*AE280*578))</f>
        <v xml:space="preserve">  </v>
      </c>
      <c r="AJ280" s="9">
        <v>500</v>
      </c>
      <c r="AK280" s="9">
        <v>500</v>
      </c>
      <c r="AL280" s="6">
        <f t="shared" si="78"/>
        <v>500</v>
      </c>
      <c r="AM280" s="6"/>
      <c r="AN280" s="6"/>
      <c r="AO280" s="12" t="e">
        <f t="shared" si="94"/>
        <v>#DIV/0!</v>
      </c>
      <c r="AP280" s="24" t="str">
        <f t="shared" si="95"/>
        <v xml:space="preserve">  </v>
      </c>
      <c r="AQ280" s="12" t="str">
        <f>IF(ISERROR(L280*1000/(2*AM280*578)),"  ",L280*1000/(2*AM280*578))</f>
        <v xml:space="preserve">  </v>
      </c>
      <c r="AR280" s="9">
        <v>900</v>
      </c>
      <c r="AS280" s="9"/>
      <c r="AT280" s="9">
        <f t="shared" si="79"/>
        <v>900</v>
      </c>
      <c r="AU280" s="6"/>
      <c r="AV280" s="6"/>
      <c r="AW280" s="12" t="e">
        <f t="shared" si="96"/>
        <v>#DIV/0!</v>
      </c>
      <c r="AX280" s="12"/>
      <c r="AY280" s="24">
        <v>0</v>
      </c>
      <c r="AZ280" s="16">
        <f t="shared" si="86"/>
        <v>0</v>
      </c>
      <c r="BA280" s="16">
        <f t="shared" si="87"/>
        <v>0</v>
      </c>
      <c r="BB280" s="16">
        <f t="shared" si="99"/>
        <v>0</v>
      </c>
      <c r="BC280" s="16">
        <v>3</v>
      </c>
      <c r="BD280" s="16"/>
      <c r="BE280" s="16">
        <f t="shared" si="80"/>
        <v>3</v>
      </c>
      <c r="BF280" s="15">
        <v>0</v>
      </c>
      <c r="BG280" s="15"/>
      <c r="BH280" s="15">
        <v>0</v>
      </c>
      <c r="BI280" s="15"/>
      <c r="BJ280" s="6"/>
      <c r="BK280" s="6"/>
      <c r="BL280" s="12" t="e">
        <f t="shared" si="88"/>
        <v>#DIV/0!</v>
      </c>
      <c r="BM280" s="17">
        <v>0.37</v>
      </c>
      <c r="BN280" s="17">
        <v>0.6</v>
      </c>
      <c r="BO280" s="21">
        <v>5</v>
      </c>
      <c r="BP280" s="17"/>
      <c r="BQ280" s="12"/>
      <c r="BR280" s="14">
        <f>BQ280*BJ280/1000</f>
        <v>0</v>
      </c>
      <c r="BS280" s="12"/>
      <c r="BT280" s="16"/>
      <c r="BU280" s="16"/>
      <c r="BV280" s="14"/>
      <c r="BW280" s="26">
        <v>581.29999999999995</v>
      </c>
      <c r="BX280" s="100">
        <f t="shared" si="97"/>
        <v>300</v>
      </c>
      <c r="BY280" s="19">
        <v>0.39400000000000002</v>
      </c>
      <c r="BZ280" s="19">
        <v>0</v>
      </c>
      <c r="CA280" s="19"/>
      <c r="CB280" s="19"/>
      <c r="CC280" s="106">
        <v>8.3333333333333301E-2</v>
      </c>
      <c r="CD280" s="106">
        <f t="shared" si="98"/>
        <v>0</v>
      </c>
      <c r="CE280" s="24">
        <f t="shared" si="82"/>
        <v>0</v>
      </c>
      <c r="CF280" s="110"/>
      <c r="CG280" s="110"/>
    </row>
    <row r="281" spans="2:85">
      <c r="B281" s="64">
        <v>43741</v>
      </c>
      <c r="C281" s="6" t="s">
        <v>33</v>
      </c>
      <c r="D281" s="9">
        <v>59779</v>
      </c>
      <c r="E281" s="10">
        <v>415</v>
      </c>
      <c r="F281" s="11">
        <f t="shared" si="90"/>
        <v>4.8032407407407405</v>
      </c>
      <c r="G281" s="11">
        <v>0</v>
      </c>
      <c r="H281" s="18">
        <v>8.43</v>
      </c>
      <c r="I281" s="27">
        <v>11.9</v>
      </c>
      <c r="J281" s="6">
        <v>537</v>
      </c>
      <c r="K281" s="6">
        <f t="shared" si="81"/>
        <v>268.5</v>
      </c>
      <c r="L281" s="24">
        <f>IF(ISERROR(K281*E281/1000),"--",K281*E281/1000)</f>
        <v>111.42749999999999</v>
      </c>
      <c r="M281" s="24">
        <v>325</v>
      </c>
      <c r="N281" s="14"/>
      <c r="O281" s="13"/>
      <c r="P281" s="9"/>
      <c r="Q281" s="10" t="str">
        <f t="shared" si="84"/>
        <v>--</v>
      </c>
      <c r="R281" s="9"/>
      <c r="S281" s="10" t="str">
        <f t="shared" si="85"/>
        <v>--</v>
      </c>
      <c r="T281" s="9"/>
      <c r="U281" s="10" t="str">
        <f t="shared" si="83"/>
        <v>--</v>
      </c>
      <c r="V281" s="11">
        <v>10</v>
      </c>
      <c r="W281" s="18">
        <v>6.82</v>
      </c>
      <c r="X281" s="27">
        <v>11.5</v>
      </c>
      <c r="Y281" s="6">
        <v>17</v>
      </c>
      <c r="Z281" s="6">
        <f t="shared" si="91"/>
        <v>8.5</v>
      </c>
      <c r="AA281" s="24">
        <f>IF(ISERROR(Z281*E281/1000),"--",Z281*E281/1000)</f>
        <v>3.5274999999999999</v>
      </c>
      <c r="AB281" s="20">
        <v>400</v>
      </c>
      <c r="AC281" s="62">
        <v>350</v>
      </c>
      <c r="AD281" s="24">
        <f t="shared" ref="AD281:AD344" si="100">IF(ISERROR(AVERAGE(AB281:AC281)),"  ",AVERAGE(AB281:AC281))</f>
        <v>375</v>
      </c>
      <c r="AE281" s="6"/>
      <c r="AF281" s="6"/>
      <c r="AG281" s="12" t="e">
        <f t="shared" si="92"/>
        <v>#DIV/0!</v>
      </c>
      <c r="AH281" s="24" t="str">
        <f t="shared" si="93"/>
        <v xml:space="preserve">  </v>
      </c>
      <c r="AI281" s="12" t="str">
        <f>IF(ISERROR(L281*1000/(2*AE281*578)),"  ",L281*1000/(2*AE281*578))</f>
        <v xml:space="preserve">  </v>
      </c>
      <c r="AJ281" s="62">
        <v>500</v>
      </c>
      <c r="AK281" s="62">
        <v>450</v>
      </c>
      <c r="AL281" s="6">
        <f t="shared" ref="AL281:AL344" si="101">IF(ISERROR(AVERAGE(AJ281:AK281)),"  ",AVERAGE(AJ281:AK281))</f>
        <v>475</v>
      </c>
      <c r="AM281" s="6"/>
      <c r="AN281" s="6"/>
      <c r="AO281" s="12" t="e">
        <f t="shared" si="94"/>
        <v>#DIV/0!</v>
      </c>
      <c r="AP281" s="24" t="str">
        <f t="shared" si="95"/>
        <v xml:space="preserve">  </v>
      </c>
      <c r="AQ281" s="12" t="str">
        <f>IF(ISERROR(L281*1000/(2*AM281*578)),"  ",L281*1000/(2*AM281*578))</f>
        <v xml:space="preserve">  </v>
      </c>
      <c r="AR281" s="62"/>
      <c r="AS281" s="9"/>
      <c r="AT281" s="9" t="str">
        <f t="shared" ref="AT281:AT344" si="102">IF(ISERROR(AVERAGE(AR281:AS281)),"  ",AVERAGE(AR281:AS281))</f>
        <v xml:space="preserve">  </v>
      </c>
      <c r="AU281" s="6"/>
      <c r="AV281" s="6"/>
      <c r="AW281" s="12" t="e">
        <f t="shared" si="96"/>
        <v>#DIV/0!</v>
      </c>
      <c r="AX281" s="12"/>
      <c r="AY281" s="24">
        <v>0</v>
      </c>
      <c r="AZ281" s="16">
        <f t="shared" si="86"/>
        <v>0</v>
      </c>
      <c r="BA281" s="16">
        <f t="shared" si="87"/>
        <v>0</v>
      </c>
      <c r="BB281" s="16">
        <f t="shared" si="99"/>
        <v>0</v>
      </c>
      <c r="BC281" s="15">
        <v>2.5</v>
      </c>
      <c r="BD281" s="41">
        <v>2</v>
      </c>
      <c r="BE281" s="16">
        <f t="shared" ref="BE281:BE344" si="103">IF(ISERROR(AVERAGE(BC281:BD281)),"  ",AVERAGE(BC281:BD281))</f>
        <v>2.25</v>
      </c>
      <c r="BF281" s="15">
        <v>0</v>
      </c>
      <c r="BG281" s="15"/>
      <c r="BH281" s="15">
        <v>0</v>
      </c>
      <c r="BI281" s="15"/>
      <c r="BJ281" s="6"/>
      <c r="BK281" s="6"/>
      <c r="BL281" s="12" t="e">
        <f t="shared" si="88"/>
        <v>#DIV/0!</v>
      </c>
      <c r="BM281" s="18">
        <v>0.42</v>
      </c>
      <c r="BN281" s="18">
        <v>0.67</v>
      </c>
      <c r="BO281" s="27">
        <v>5</v>
      </c>
      <c r="BP281" s="18"/>
      <c r="BQ281" s="12"/>
      <c r="BR281" s="14">
        <f>BQ281*BJ281/1000</f>
        <v>0</v>
      </c>
      <c r="BS281" s="12"/>
      <c r="BT281" s="16"/>
      <c r="BU281" s="16"/>
      <c r="BV281" s="14"/>
      <c r="BW281" s="7">
        <v>587.29999999999995</v>
      </c>
      <c r="BX281" s="100">
        <f t="shared" si="97"/>
        <v>265.00000000000341</v>
      </c>
      <c r="BY281" s="19">
        <v>0.39400000000000002</v>
      </c>
      <c r="BZ281" s="19"/>
      <c r="CA281" s="19"/>
      <c r="CB281" s="19"/>
      <c r="CC281" s="106">
        <v>8.3333333333333301E-2</v>
      </c>
      <c r="CD281" s="106">
        <f t="shared" si="98"/>
        <v>0</v>
      </c>
      <c r="CE281" s="24">
        <f t="shared" si="82"/>
        <v>0</v>
      </c>
      <c r="CF281" s="110"/>
      <c r="CG281" s="110"/>
    </row>
    <row r="282" spans="2:85">
      <c r="B282" s="64">
        <v>43742</v>
      </c>
      <c r="C282" s="6" t="s">
        <v>33</v>
      </c>
      <c r="D282" s="9">
        <v>59364</v>
      </c>
      <c r="E282" s="10">
        <v>428</v>
      </c>
      <c r="F282" s="11">
        <f t="shared" si="90"/>
        <v>4.9537037037037033</v>
      </c>
      <c r="G282" s="11">
        <v>0</v>
      </c>
      <c r="H282" s="26">
        <v>8.16</v>
      </c>
      <c r="I282" s="27">
        <v>12.5</v>
      </c>
      <c r="J282" s="6">
        <v>537</v>
      </c>
      <c r="K282" s="6">
        <f t="shared" si="81"/>
        <v>268.5</v>
      </c>
      <c r="L282" s="24">
        <f>IF(ISERROR(K282*E282/1000),"--",K282*E282/1000)</f>
        <v>114.91800000000001</v>
      </c>
      <c r="M282" s="24">
        <v>325</v>
      </c>
      <c r="N282" s="14"/>
      <c r="O282" s="13"/>
      <c r="P282" s="9"/>
      <c r="Q282" s="10" t="str">
        <f t="shared" si="84"/>
        <v>--</v>
      </c>
      <c r="R282" s="9"/>
      <c r="S282" s="10" t="str">
        <f t="shared" si="85"/>
        <v>--</v>
      </c>
      <c r="T282" s="9"/>
      <c r="U282" s="10" t="str">
        <f t="shared" si="83"/>
        <v>--</v>
      </c>
      <c r="V282" s="11">
        <v>15</v>
      </c>
      <c r="W282" s="18">
        <v>6.9</v>
      </c>
      <c r="X282" s="27">
        <v>12.7</v>
      </c>
      <c r="Y282" s="6">
        <v>17</v>
      </c>
      <c r="Z282" s="6">
        <f t="shared" si="91"/>
        <v>8.5</v>
      </c>
      <c r="AA282" s="24">
        <f>IF(ISERROR(Z282*E282/1000),"--",Z282*E282/1000)</f>
        <v>3.6379999999999999</v>
      </c>
      <c r="AB282" s="9">
        <v>350</v>
      </c>
      <c r="AC282" s="9">
        <v>350</v>
      </c>
      <c r="AD282" s="24">
        <f t="shared" si="100"/>
        <v>350</v>
      </c>
      <c r="AE282" s="6"/>
      <c r="AF282" s="6"/>
      <c r="AG282" s="12" t="e">
        <f t="shared" si="92"/>
        <v>#DIV/0!</v>
      </c>
      <c r="AH282" s="24" t="str">
        <f t="shared" si="93"/>
        <v xml:space="preserve">  </v>
      </c>
      <c r="AI282" s="12" t="str">
        <f>IF(ISERROR(L282*1000/(2*AE282*578)),"  ",L282*1000/(2*AE282*578))</f>
        <v xml:space="preserve">  </v>
      </c>
      <c r="AJ282" s="9">
        <v>500</v>
      </c>
      <c r="AK282" s="9">
        <v>450</v>
      </c>
      <c r="AL282" s="6">
        <f t="shared" si="101"/>
        <v>475</v>
      </c>
      <c r="AM282" s="6"/>
      <c r="AN282" s="6"/>
      <c r="AO282" s="12" t="e">
        <f t="shared" si="94"/>
        <v>#DIV/0!</v>
      </c>
      <c r="AP282" s="24" t="str">
        <f t="shared" si="95"/>
        <v xml:space="preserve">  </v>
      </c>
      <c r="AQ282" s="12" t="str">
        <f>IF(ISERROR(L282*1000/(2*AM282*578)),"  ",L282*1000/(2*AM282*578))</f>
        <v xml:space="preserve">  </v>
      </c>
      <c r="AR282" s="9">
        <v>800</v>
      </c>
      <c r="AS282" s="9"/>
      <c r="AT282" s="9">
        <f t="shared" si="102"/>
        <v>800</v>
      </c>
      <c r="AU282" s="6"/>
      <c r="AV282" s="6"/>
      <c r="AW282" s="12" t="e">
        <f t="shared" si="96"/>
        <v>#DIV/0!</v>
      </c>
      <c r="AX282" s="12"/>
      <c r="AY282" s="24">
        <v>0</v>
      </c>
      <c r="AZ282" s="16">
        <f t="shared" si="86"/>
        <v>0</v>
      </c>
      <c r="BA282" s="16">
        <f t="shared" si="87"/>
        <v>0</v>
      </c>
      <c r="BB282" s="16">
        <f t="shared" si="99"/>
        <v>0</v>
      </c>
      <c r="BC282" s="15">
        <v>2</v>
      </c>
      <c r="BD282" s="16">
        <v>2</v>
      </c>
      <c r="BE282" s="16">
        <f t="shared" si="103"/>
        <v>2</v>
      </c>
      <c r="BF282" s="15">
        <v>0</v>
      </c>
      <c r="BG282" s="15"/>
      <c r="BH282" s="15">
        <v>0</v>
      </c>
      <c r="BI282" s="15"/>
      <c r="BJ282" s="6"/>
      <c r="BK282" s="6"/>
      <c r="BL282" s="12" t="e">
        <f t="shared" si="88"/>
        <v>#DIV/0!</v>
      </c>
      <c r="BM282" s="18">
        <v>0.26</v>
      </c>
      <c r="BN282" s="18">
        <v>1.04</v>
      </c>
      <c r="BO282" s="27">
        <v>5</v>
      </c>
      <c r="BP282" s="18"/>
      <c r="BQ282" s="12"/>
      <c r="BR282" s="14">
        <f>BQ282*BJ282/1000</f>
        <v>0</v>
      </c>
      <c r="BS282" s="12"/>
      <c r="BT282" s="16"/>
      <c r="BU282" s="16"/>
      <c r="BV282" s="14"/>
      <c r="BW282" s="7">
        <v>592.6</v>
      </c>
      <c r="BX282" s="100">
        <f t="shared" si="97"/>
        <v>100</v>
      </c>
      <c r="BY282" s="19">
        <v>0.40100000000000002</v>
      </c>
      <c r="BZ282" s="19"/>
      <c r="CA282" s="19"/>
      <c r="CB282" s="19"/>
      <c r="CC282" s="106">
        <v>8.3333333333333301E-2</v>
      </c>
      <c r="CD282" s="106">
        <f t="shared" si="98"/>
        <v>0</v>
      </c>
      <c r="CE282" s="24">
        <f t="shared" si="82"/>
        <v>0</v>
      </c>
      <c r="CF282" s="110"/>
      <c r="CG282" s="110"/>
    </row>
    <row r="283" spans="2:85">
      <c r="B283" s="64">
        <v>43743</v>
      </c>
      <c r="C283" s="6"/>
      <c r="D283" s="9">
        <v>58936</v>
      </c>
      <c r="E283" s="10">
        <v>429</v>
      </c>
      <c r="F283" s="11">
        <f t="shared" si="90"/>
        <v>4.9652777777777777</v>
      </c>
      <c r="G283" s="11"/>
      <c r="H283" s="26"/>
      <c r="I283" s="27"/>
      <c r="J283" s="6">
        <v>537</v>
      </c>
      <c r="K283" s="6">
        <f t="shared" si="81"/>
        <v>268.5</v>
      </c>
      <c r="L283" s="24">
        <f>IF(ISERROR(K283*E283/1000),"--",K283*E283/1000)</f>
        <v>115.1865</v>
      </c>
      <c r="M283" s="24">
        <v>325</v>
      </c>
      <c r="N283" s="14"/>
      <c r="O283" s="13"/>
      <c r="P283" s="9"/>
      <c r="Q283" s="10" t="str">
        <f t="shared" si="84"/>
        <v>--</v>
      </c>
      <c r="R283" s="9"/>
      <c r="S283" s="10" t="str">
        <f t="shared" si="85"/>
        <v>--</v>
      </c>
      <c r="T283" s="9"/>
      <c r="U283" s="10" t="str">
        <f t="shared" si="83"/>
        <v>--</v>
      </c>
      <c r="V283" s="11"/>
      <c r="W283" s="18"/>
      <c r="X283" s="27"/>
      <c r="Y283" s="6">
        <v>17</v>
      </c>
      <c r="Z283" s="6">
        <f t="shared" si="91"/>
        <v>8.5</v>
      </c>
      <c r="AA283" s="24">
        <f>IF(ISERROR(Z283*E283/1000),"--",Z283*E283/1000)</f>
        <v>3.6465000000000001</v>
      </c>
      <c r="AB283" s="9"/>
      <c r="AC283" s="9"/>
      <c r="AD283" s="24" t="str">
        <f t="shared" si="100"/>
        <v xml:space="preserve">  </v>
      </c>
      <c r="AE283" s="6"/>
      <c r="AF283" s="6"/>
      <c r="AG283" s="12" t="e">
        <f t="shared" si="92"/>
        <v>#DIV/0!</v>
      </c>
      <c r="AH283" s="24" t="str">
        <f t="shared" si="93"/>
        <v xml:space="preserve">  </v>
      </c>
      <c r="AI283" s="12" t="str">
        <f>IF(ISERROR(L283*1000/(2*AE283*578)),"  ",L283*1000/(2*AE283*578))</f>
        <v xml:space="preserve">  </v>
      </c>
      <c r="AJ283" s="9"/>
      <c r="AK283" s="9"/>
      <c r="AL283" s="6" t="str">
        <f t="shared" si="101"/>
        <v xml:space="preserve">  </v>
      </c>
      <c r="AM283" s="6"/>
      <c r="AN283" s="6"/>
      <c r="AO283" s="12" t="e">
        <f t="shared" si="94"/>
        <v>#DIV/0!</v>
      </c>
      <c r="AP283" s="24" t="str">
        <f t="shared" si="95"/>
        <v xml:space="preserve">  </v>
      </c>
      <c r="AQ283" s="12" t="str">
        <f>IF(ISERROR(L283*1000/(2*AM283*578)),"  ",L283*1000/(2*AM283*578))</f>
        <v xml:space="preserve">  </v>
      </c>
      <c r="AR283" s="9"/>
      <c r="AS283" s="9"/>
      <c r="AT283" s="9" t="str">
        <f t="shared" si="102"/>
        <v xml:space="preserve">  </v>
      </c>
      <c r="AU283" s="6"/>
      <c r="AV283" s="6"/>
      <c r="AW283" s="12" t="e">
        <f t="shared" si="96"/>
        <v>#DIV/0!</v>
      </c>
      <c r="AX283" s="12"/>
      <c r="AY283" s="24">
        <v>0</v>
      </c>
      <c r="AZ283" s="16">
        <f t="shared" si="86"/>
        <v>0</v>
      </c>
      <c r="BA283" s="16">
        <f t="shared" si="87"/>
        <v>0</v>
      </c>
      <c r="BB283" s="16">
        <f t="shared" si="99"/>
        <v>0</v>
      </c>
      <c r="BC283" s="15"/>
      <c r="BD283" s="21"/>
      <c r="BE283" s="16" t="str">
        <f t="shared" si="103"/>
        <v xml:space="preserve">  </v>
      </c>
      <c r="BF283" s="15"/>
      <c r="BG283" s="15"/>
      <c r="BH283" s="15"/>
      <c r="BI283" s="15"/>
      <c r="BJ283" s="6"/>
      <c r="BK283" s="6"/>
      <c r="BL283" s="12" t="e">
        <f t="shared" si="88"/>
        <v>#DIV/0!</v>
      </c>
      <c r="BM283" s="18"/>
      <c r="BN283" s="18"/>
      <c r="BO283" s="27"/>
      <c r="BP283" s="18"/>
      <c r="BQ283" s="12"/>
      <c r="BR283" s="14">
        <f>BQ283*BJ283/1000</f>
        <v>0</v>
      </c>
      <c r="BS283" s="12"/>
      <c r="BT283" s="16"/>
      <c r="BU283" s="16"/>
      <c r="BV283" s="14"/>
      <c r="BW283" s="7">
        <v>594.6</v>
      </c>
      <c r="BX283" s="100">
        <f t="shared" si="97"/>
        <v>97.499999999996589</v>
      </c>
      <c r="BY283" s="19"/>
      <c r="BZ283" s="19"/>
      <c r="CA283" s="19"/>
      <c r="CB283" s="19"/>
      <c r="CC283" s="106">
        <v>8.3333333333333301E-2</v>
      </c>
      <c r="CD283" s="106">
        <f t="shared" si="98"/>
        <v>0</v>
      </c>
      <c r="CE283" s="24">
        <f t="shared" si="82"/>
        <v>0</v>
      </c>
      <c r="CF283" s="110"/>
      <c r="CG283" s="110"/>
    </row>
    <row r="284" spans="2:85">
      <c r="B284" s="64">
        <v>43744</v>
      </c>
      <c r="C284" s="6"/>
      <c r="D284" s="9">
        <v>58507</v>
      </c>
      <c r="E284" s="10">
        <v>428</v>
      </c>
      <c r="F284" s="11">
        <f t="shared" si="90"/>
        <v>4.9537037037037033</v>
      </c>
      <c r="G284" s="11"/>
      <c r="H284" s="18"/>
      <c r="I284" s="27"/>
      <c r="J284" s="6">
        <v>537</v>
      </c>
      <c r="K284" s="6">
        <f t="shared" si="81"/>
        <v>268.5</v>
      </c>
      <c r="L284" s="24">
        <f>IF(ISERROR(K284*E284/1000),"--",K284*E284/1000)</f>
        <v>114.91800000000001</v>
      </c>
      <c r="M284" s="24">
        <v>325</v>
      </c>
      <c r="N284" s="14"/>
      <c r="O284" s="13"/>
      <c r="P284" s="9"/>
      <c r="Q284" s="10" t="str">
        <f t="shared" si="84"/>
        <v>--</v>
      </c>
      <c r="R284" s="9"/>
      <c r="S284" s="10" t="str">
        <f t="shared" si="85"/>
        <v>--</v>
      </c>
      <c r="T284" s="9"/>
      <c r="U284" s="10" t="str">
        <f t="shared" si="83"/>
        <v>--</v>
      </c>
      <c r="V284" s="11"/>
      <c r="W284" s="18"/>
      <c r="X284" s="22"/>
      <c r="Y284" s="6">
        <v>17</v>
      </c>
      <c r="Z284" s="6">
        <f t="shared" si="91"/>
        <v>8.5</v>
      </c>
      <c r="AA284" s="24">
        <f>IF(ISERROR(Z284*E284/1000),"--",Z284*E284/1000)</f>
        <v>3.6379999999999999</v>
      </c>
      <c r="AB284" s="9"/>
      <c r="AC284" s="9"/>
      <c r="AD284" s="24" t="str">
        <f t="shared" si="100"/>
        <v xml:space="preserve">  </v>
      </c>
      <c r="AE284" s="6"/>
      <c r="AF284" s="6"/>
      <c r="AG284" s="12" t="e">
        <f t="shared" si="92"/>
        <v>#DIV/0!</v>
      </c>
      <c r="AH284" s="24" t="str">
        <f t="shared" si="93"/>
        <v xml:space="preserve">  </v>
      </c>
      <c r="AI284" s="12" t="str">
        <f>IF(ISERROR(L284*1000/(2*AE284*578)),"  ",L284*1000/(2*AE284*578))</f>
        <v xml:space="preserve">  </v>
      </c>
      <c r="AJ284" s="9"/>
      <c r="AK284" s="9"/>
      <c r="AL284" s="6" t="str">
        <f t="shared" si="101"/>
        <v xml:space="preserve">  </v>
      </c>
      <c r="AM284" s="6"/>
      <c r="AN284" s="6"/>
      <c r="AO284" s="12" t="e">
        <f t="shared" si="94"/>
        <v>#DIV/0!</v>
      </c>
      <c r="AP284" s="24" t="str">
        <f t="shared" si="95"/>
        <v xml:space="preserve">  </v>
      </c>
      <c r="AQ284" s="12" t="str">
        <f>IF(ISERROR(L284*1000/(2*AM284*578)),"  ",L284*1000/(2*AM284*578))</f>
        <v xml:space="preserve">  </v>
      </c>
      <c r="AR284" s="9"/>
      <c r="AS284" s="9"/>
      <c r="AT284" s="9" t="str">
        <f t="shared" si="102"/>
        <v xml:space="preserve">  </v>
      </c>
      <c r="AU284" s="6"/>
      <c r="AV284" s="6"/>
      <c r="AW284" s="12" t="e">
        <f t="shared" si="96"/>
        <v>#DIV/0!</v>
      </c>
      <c r="AX284" s="12"/>
      <c r="AY284" s="24">
        <v>0</v>
      </c>
      <c r="AZ284" s="16">
        <f t="shared" si="86"/>
        <v>0</v>
      </c>
      <c r="BA284" s="16">
        <f t="shared" si="87"/>
        <v>0</v>
      </c>
      <c r="BB284" s="16">
        <f t="shared" si="99"/>
        <v>0</v>
      </c>
      <c r="BC284" s="15"/>
      <c r="BD284" s="16"/>
      <c r="BE284" s="16" t="str">
        <f t="shared" si="103"/>
        <v xml:space="preserve">  </v>
      </c>
      <c r="BF284" s="15"/>
      <c r="BG284" s="15"/>
      <c r="BH284" s="15"/>
      <c r="BI284" s="15"/>
      <c r="BJ284" s="6"/>
      <c r="BK284" s="6"/>
      <c r="BL284" s="12" t="e">
        <f t="shared" si="88"/>
        <v>#DIV/0!</v>
      </c>
      <c r="BM284" s="18"/>
      <c r="BN284" s="23"/>
      <c r="BO284" s="22"/>
      <c r="BP284" s="23"/>
      <c r="BQ284" s="12"/>
      <c r="BR284" s="14">
        <f>BQ284*BJ284/1000</f>
        <v>0</v>
      </c>
      <c r="BS284" s="12"/>
      <c r="BT284" s="16"/>
      <c r="BU284" s="16"/>
      <c r="BV284" s="14"/>
      <c r="BW284" s="7">
        <v>596.54999999999995</v>
      </c>
      <c r="BX284" s="100">
        <f t="shared" si="97"/>
        <v>97.500000000002274</v>
      </c>
      <c r="BY284" s="19"/>
      <c r="BZ284" s="19"/>
      <c r="CA284" s="19"/>
      <c r="CB284" s="19"/>
      <c r="CC284" s="106">
        <v>8.3333333333333301E-2</v>
      </c>
      <c r="CD284" s="106">
        <f t="shared" si="98"/>
        <v>0</v>
      </c>
      <c r="CE284" s="24">
        <f t="shared" si="82"/>
        <v>0</v>
      </c>
      <c r="CF284" s="110"/>
      <c r="CG284" s="110"/>
    </row>
    <row r="285" spans="2:85">
      <c r="B285" s="64">
        <v>43745</v>
      </c>
      <c r="C285" s="6" t="s">
        <v>34</v>
      </c>
      <c r="D285" s="9">
        <v>58079</v>
      </c>
      <c r="E285" s="10">
        <v>475</v>
      </c>
      <c r="F285" s="11">
        <f t="shared" si="90"/>
        <v>5.4976851851851851</v>
      </c>
      <c r="G285" s="11">
        <v>0</v>
      </c>
      <c r="H285" s="18">
        <v>7.39</v>
      </c>
      <c r="I285" s="27">
        <v>11.8</v>
      </c>
      <c r="J285" s="6">
        <v>537</v>
      </c>
      <c r="K285" s="6">
        <f t="shared" si="81"/>
        <v>268.5</v>
      </c>
      <c r="L285" s="24">
        <f>IF(ISERROR(K285*E285/1000),"--",K285*E285/1000)</f>
        <v>127.53749999999999</v>
      </c>
      <c r="M285" s="24">
        <v>325</v>
      </c>
      <c r="N285" s="14"/>
      <c r="O285" s="13"/>
      <c r="P285" s="9"/>
      <c r="Q285" s="10" t="str">
        <f t="shared" si="84"/>
        <v>--</v>
      </c>
      <c r="R285" s="9"/>
      <c r="S285" s="10" t="str">
        <f t="shared" si="85"/>
        <v>--</v>
      </c>
      <c r="T285" s="9"/>
      <c r="U285" s="10" t="str">
        <f t="shared" si="83"/>
        <v>--</v>
      </c>
      <c r="V285" s="11">
        <v>10</v>
      </c>
      <c r="W285" s="18">
        <v>7.26</v>
      </c>
      <c r="X285" s="22">
        <v>11.7</v>
      </c>
      <c r="Y285" s="6">
        <v>17</v>
      </c>
      <c r="Z285" s="6">
        <f t="shared" si="91"/>
        <v>8.5</v>
      </c>
      <c r="AA285" s="24">
        <f>IF(ISERROR(Z285*E285/1000),"--",Z285*E285/1000)</f>
        <v>4.0374999999999996</v>
      </c>
      <c r="AB285" s="9">
        <v>800</v>
      </c>
      <c r="AC285" s="9">
        <v>600</v>
      </c>
      <c r="AD285" s="24">
        <f t="shared" si="100"/>
        <v>700</v>
      </c>
      <c r="AE285" s="6"/>
      <c r="AF285" s="6"/>
      <c r="AG285" s="12" t="e">
        <f t="shared" si="92"/>
        <v>#DIV/0!</v>
      </c>
      <c r="AH285" s="24" t="str">
        <f t="shared" si="93"/>
        <v xml:space="preserve">  </v>
      </c>
      <c r="AI285" s="12" t="str">
        <f>IF(ISERROR(L285*1000/(2*AE285*578)),"  ",L285*1000/(2*AE285*578))</f>
        <v xml:space="preserve">  </v>
      </c>
      <c r="AJ285" s="9">
        <v>450</v>
      </c>
      <c r="AK285" s="9">
        <v>550</v>
      </c>
      <c r="AL285" s="6">
        <f t="shared" si="101"/>
        <v>500</v>
      </c>
      <c r="AM285" s="6"/>
      <c r="AN285" s="6"/>
      <c r="AO285" s="12" t="e">
        <f t="shared" si="94"/>
        <v>#DIV/0!</v>
      </c>
      <c r="AP285" s="24" t="str">
        <f t="shared" si="95"/>
        <v xml:space="preserve">  </v>
      </c>
      <c r="AQ285" s="12" t="str">
        <f>IF(ISERROR(L285*1000/(2*AM285*578)),"  ",L285*1000/(2*AM285*578))</f>
        <v xml:space="preserve">  </v>
      </c>
      <c r="AR285" s="9">
        <v>700</v>
      </c>
      <c r="AS285" s="9"/>
      <c r="AT285" s="9">
        <f t="shared" si="102"/>
        <v>700</v>
      </c>
      <c r="AU285" s="6"/>
      <c r="AV285" s="6"/>
      <c r="AW285" s="12" t="e">
        <f t="shared" si="96"/>
        <v>#DIV/0!</v>
      </c>
      <c r="AX285" s="12"/>
      <c r="AY285" s="24">
        <v>0</v>
      </c>
      <c r="AZ285" s="16">
        <f t="shared" si="86"/>
        <v>0</v>
      </c>
      <c r="BA285" s="16">
        <f t="shared" si="87"/>
        <v>0</v>
      </c>
      <c r="BB285" s="16">
        <f t="shared" si="99"/>
        <v>0</v>
      </c>
      <c r="BC285" s="15">
        <v>0</v>
      </c>
      <c r="BD285" s="16">
        <v>2</v>
      </c>
      <c r="BE285" s="16">
        <f t="shared" si="103"/>
        <v>1</v>
      </c>
      <c r="BF285" s="15">
        <v>1</v>
      </c>
      <c r="BG285" s="15"/>
      <c r="BH285" s="15">
        <v>1</v>
      </c>
      <c r="BI285" s="15"/>
      <c r="BJ285" s="6"/>
      <c r="BK285" s="6"/>
      <c r="BL285" s="12" t="e">
        <f t="shared" si="88"/>
        <v>#DIV/0!</v>
      </c>
      <c r="BM285" s="18">
        <v>0.37</v>
      </c>
      <c r="BN285" s="23">
        <v>0.4</v>
      </c>
      <c r="BO285" s="22">
        <v>5</v>
      </c>
      <c r="BP285" s="23"/>
      <c r="BQ285" s="12"/>
      <c r="BR285" s="14">
        <f>BQ285*BJ285/1000</f>
        <v>0</v>
      </c>
      <c r="BS285" s="12"/>
      <c r="BT285" s="16"/>
      <c r="BU285" s="16"/>
      <c r="BV285" s="14"/>
      <c r="BW285" s="7">
        <v>598.5</v>
      </c>
      <c r="BX285" s="100">
        <f t="shared" si="97"/>
        <v>300</v>
      </c>
      <c r="BY285" s="19">
        <v>0.40100000000000002</v>
      </c>
      <c r="BZ285" s="19"/>
      <c r="CA285" s="19"/>
      <c r="CB285" s="19"/>
      <c r="CC285" s="106">
        <v>8.3333333333333301E-2</v>
      </c>
      <c r="CD285" s="106">
        <f t="shared" si="98"/>
        <v>0</v>
      </c>
      <c r="CE285" s="24">
        <f t="shared" si="82"/>
        <v>0</v>
      </c>
      <c r="CF285" s="110"/>
      <c r="CG285" s="110"/>
    </row>
    <row r="286" spans="2:85">
      <c r="B286" s="64">
        <v>43746</v>
      </c>
      <c r="C286" s="6" t="s">
        <v>33</v>
      </c>
      <c r="D286" s="9">
        <v>57604</v>
      </c>
      <c r="E286" s="10">
        <v>641</v>
      </c>
      <c r="F286" s="11">
        <f t="shared" si="90"/>
        <v>7.418981481481481</v>
      </c>
      <c r="G286" s="11">
        <v>0</v>
      </c>
      <c r="H286" s="18">
        <v>7.3</v>
      </c>
      <c r="I286" s="27">
        <v>10.7</v>
      </c>
      <c r="J286" s="6">
        <v>537</v>
      </c>
      <c r="K286" s="6">
        <f t="shared" si="81"/>
        <v>268.5</v>
      </c>
      <c r="L286" s="24">
        <f>IF(ISERROR(K286*E286/1000),"--",K286*E286/1000)</f>
        <v>172.10849999999999</v>
      </c>
      <c r="M286" s="24">
        <v>325</v>
      </c>
      <c r="N286" s="14"/>
      <c r="O286" s="13"/>
      <c r="P286" s="9"/>
      <c r="Q286" s="10" t="str">
        <f t="shared" si="84"/>
        <v>--</v>
      </c>
      <c r="R286" s="9"/>
      <c r="S286" s="10" t="str">
        <f t="shared" si="85"/>
        <v>--</v>
      </c>
      <c r="T286" s="9"/>
      <c r="U286" s="10" t="str">
        <f t="shared" si="83"/>
        <v>--</v>
      </c>
      <c r="V286" s="11">
        <v>10</v>
      </c>
      <c r="W286" s="18">
        <v>6.88</v>
      </c>
      <c r="X286" s="22">
        <v>11.2</v>
      </c>
      <c r="Y286" s="6">
        <v>17</v>
      </c>
      <c r="Z286" s="6">
        <f t="shared" si="91"/>
        <v>8.5</v>
      </c>
      <c r="AA286" s="24">
        <f>IF(ISERROR(Z286*E286/1000),"--",Z286*E286/1000)</f>
        <v>5.4485000000000001</v>
      </c>
      <c r="AB286" s="9">
        <v>450</v>
      </c>
      <c r="AC286" s="9">
        <v>450</v>
      </c>
      <c r="AD286" s="24">
        <f t="shared" si="100"/>
        <v>450</v>
      </c>
      <c r="AE286" s="6"/>
      <c r="AF286" s="6"/>
      <c r="AG286" s="12" t="e">
        <f t="shared" si="92"/>
        <v>#DIV/0!</v>
      </c>
      <c r="AH286" s="24" t="str">
        <f t="shared" si="93"/>
        <v xml:space="preserve">  </v>
      </c>
      <c r="AI286" s="12" t="str">
        <f>IF(ISERROR(L286*1000/(2*AE286*578)),"  ",L286*1000/(2*AE286*578))</f>
        <v xml:space="preserve">  </v>
      </c>
      <c r="AJ286" s="9">
        <v>700</v>
      </c>
      <c r="AK286" s="9">
        <v>600</v>
      </c>
      <c r="AL286" s="6">
        <f t="shared" si="101"/>
        <v>650</v>
      </c>
      <c r="AM286" s="6"/>
      <c r="AN286" s="6"/>
      <c r="AO286" s="12" t="e">
        <f t="shared" si="94"/>
        <v>#DIV/0!</v>
      </c>
      <c r="AP286" s="24" t="str">
        <f t="shared" si="95"/>
        <v xml:space="preserve">  </v>
      </c>
      <c r="AQ286" s="12" t="str">
        <f>IF(ISERROR(L286*1000/(2*AM286*578)),"  ",L286*1000/(2*AM286*578))</f>
        <v xml:space="preserve">  </v>
      </c>
      <c r="AR286" s="9">
        <v>900</v>
      </c>
      <c r="AS286" s="9"/>
      <c r="AT286" s="9">
        <f t="shared" si="102"/>
        <v>900</v>
      </c>
      <c r="AU286" s="6"/>
      <c r="AV286" s="6"/>
      <c r="AW286" s="12" t="e">
        <f t="shared" si="96"/>
        <v>#DIV/0!</v>
      </c>
      <c r="AX286" s="12"/>
      <c r="AY286" s="24">
        <v>0</v>
      </c>
      <c r="AZ286" s="16">
        <f t="shared" si="86"/>
        <v>0</v>
      </c>
      <c r="BA286" s="16">
        <f t="shared" si="87"/>
        <v>0</v>
      </c>
      <c r="BB286" s="16">
        <f t="shared" si="99"/>
        <v>0</v>
      </c>
      <c r="BC286" s="15">
        <v>2</v>
      </c>
      <c r="BD286" s="16">
        <v>2</v>
      </c>
      <c r="BE286" s="16">
        <f t="shared" si="103"/>
        <v>2</v>
      </c>
      <c r="BF286" s="15">
        <v>1</v>
      </c>
      <c r="BG286" s="15"/>
      <c r="BH286" s="15">
        <v>1</v>
      </c>
      <c r="BI286" s="15"/>
      <c r="BJ286" s="6"/>
      <c r="BK286" s="6"/>
      <c r="BL286" s="12" t="e">
        <f t="shared" si="88"/>
        <v>#DIV/0!</v>
      </c>
      <c r="BM286" s="18">
        <v>0.39</v>
      </c>
      <c r="BN286" s="23">
        <v>0.49</v>
      </c>
      <c r="BO286" s="22">
        <v>6</v>
      </c>
      <c r="BP286" s="23"/>
      <c r="BQ286" s="12"/>
      <c r="BR286" s="14">
        <f>BQ286*BJ286/1000</f>
        <v>0</v>
      </c>
      <c r="BS286" s="12"/>
      <c r="BT286" s="16"/>
      <c r="BU286" s="16"/>
      <c r="BV286" s="9"/>
      <c r="BW286" s="7">
        <v>604.5</v>
      </c>
      <c r="BX286" s="100">
        <f t="shared" si="97"/>
        <v>269.99999999999886</v>
      </c>
      <c r="BY286" s="19">
        <v>0.40100000000000002</v>
      </c>
      <c r="BZ286" s="19"/>
      <c r="CA286" s="19"/>
      <c r="CB286" s="19"/>
      <c r="CC286" s="106">
        <v>8.3333333333333301E-2</v>
      </c>
      <c r="CD286" s="106">
        <f t="shared" si="98"/>
        <v>0</v>
      </c>
      <c r="CE286" s="24">
        <f t="shared" si="82"/>
        <v>0</v>
      </c>
      <c r="CF286" s="110"/>
      <c r="CG286" s="110"/>
    </row>
    <row r="287" spans="2:85">
      <c r="B287" s="64">
        <v>43747</v>
      </c>
      <c r="C287" s="6" t="s">
        <v>33</v>
      </c>
      <c r="D287" s="9">
        <v>56963</v>
      </c>
      <c r="E287" s="10">
        <v>699</v>
      </c>
      <c r="F287" s="11">
        <f t="shared" si="90"/>
        <v>8.0902777777777768</v>
      </c>
      <c r="G287" s="11">
        <v>10.34</v>
      </c>
      <c r="H287" s="18">
        <v>7.87</v>
      </c>
      <c r="I287" s="27">
        <v>11.8</v>
      </c>
      <c r="J287" s="6">
        <v>537</v>
      </c>
      <c r="K287" s="6">
        <f t="shared" si="81"/>
        <v>268.5</v>
      </c>
      <c r="L287" s="24">
        <f>IF(ISERROR(K287*E287/1000),"--",K287*E287/1000)</f>
        <v>187.6815</v>
      </c>
      <c r="M287" s="24">
        <v>325</v>
      </c>
      <c r="N287" s="14"/>
      <c r="O287" s="13"/>
      <c r="P287" s="9"/>
      <c r="Q287" s="10" t="str">
        <f t="shared" si="84"/>
        <v>--</v>
      </c>
      <c r="R287" s="9"/>
      <c r="S287" s="10" t="str">
        <f t="shared" si="85"/>
        <v>--</v>
      </c>
      <c r="T287" s="9"/>
      <c r="U287" s="10" t="str">
        <f t="shared" si="83"/>
        <v>--</v>
      </c>
      <c r="V287" s="11">
        <v>15</v>
      </c>
      <c r="W287" s="18">
        <v>6.76</v>
      </c>
      <c r="X287" s="22">
        <v>12</v>
      </c>
      <c r="Y287" s="6">
        <v>17</v>
      </c>
      <c r="Z287" s="6">
        <f t="shared" si="91"/>
        <v>8.5</v>
      </c>
      <c r="AA287" s="24">
        <f>IF(ISERROR(Z287*E287/1000),"--",Z287*E287/1000)</f>
        <v>5.9414999999999996</v>
      </c>
      <c r="AB287" s="9">
        <v>400</v>
      </c>
      <c r="AC287" s="9">
        <v>400</v>
      </c>
      <c r="AD287" s="24">
        <f t="shared" si="100"/>
        <v>400</v>
      </c>
      <c r="AE287" s="6"/>
      <c r="AF287" s="6"/>
      <c r="AG287" s="12" t="e">
        <f t="shared" si="92"/>
        <v>#DIV/0!</v>
      </c>
      <c r="AH287" s="24" t="str">
        <f t="shared" si="93"/>
        <v xml:space="preserve">  </v>
      </c>
      <c r="AI287" s="12" t="str">
        <f>IF(ISERROR(L287*1000/(2*AE287*578)),"  ",L287*1000/(2*AE287*578))</f>
        <v xml:space="preserve">  </v>
      </c>
      <c r="AJ287" s="9">
        <v>550</v>
      </c>
      <c r="AK287" s="9">
        <v>450</v>
      </c>
      <c r="AL287" s="6">
        <f t="shared" si="101"/>
        <v>500</v>
      </c>
      <c r="AM287" s="6"/>
      <c r="AN287" s="6"/>
      <c r="AO287" s="12" t="e">
        <f t="shared" si="94"/>
        <v>#DIV/0!</v>
      </c>
      <c r="AP287" s="24" t="str">
        <f t="shared" si="95"/>
        <v xml:space="preserve">  </v>
      </c>
      <c r="AQ287" s="12" t="str">
        <f>IF(ISERROR(L287*1000/(2*AM287*578)),"  ",L287*1000/(2*AM287*578))</f>
        <v xml:space="preserve">  </v>
      </c>
      <c r="AR287" s="9">
        <v>800</v>
      </c>
      <c r="AS287" s="9"/>
      <c r="AT287" s="9">
        <f t="shared" si="102"/>
        <v>800</v>
      </c>
      <c r="AU287" s="6"/>
      <c r="AV287" s="6"/>
      <c r="AW287" s="12" t="e">
        <f t="shared" si="96"/>
        <v>#DIV/0!</v>
      </c>
      <c r="AX287" s="12"/>
      <c r="AY287" s="24">
        <v>0</v>
      </c>
      <c r="AZ287" s="16">
        <f t="shared" si="86"/>
        <v>0</v>
      </c>
      <c r="BA287" s="16">
        <f t="shared" si="87"/>
        <v>0</v>
      </c>
      <c r="BB287" s="16">
        <f t="shared" si="99"/>
        <v>0</v>
      </c>
      <c r="BC287" s="15">
        <v>3</v>
      </c>
      <c r="BD287" s="16">
        <v>3</v>
      </c>
      <c r="BE287" s="16">
        <f t="shared" si="103"/>
        <v>3</v>
      </c>
      <c r="BF287" s="15">
        <v>0.5</v>
      </c>
      <c r="BG287" s="15"/>
      <c r="BH287" s="15">
        <v>0.5</v>
      </c>
      <c r="BI287" s="15"/>
      <c r="BJ287" s="6"/>
      <c r="BK287" s="6"/>
      <c r="BL287" s="12" t="e">
        <f t="shared" si="88"/>
        <v>#DIV/0!</v>
      </c>
      <c r="BM287" s="18">
        <v>0.23</v>
      </c>
      <c r="BN287" s="23">
        <v>0.36</v>
      </c>
      <c r="BO287" s="22">
        <v>6</v>
      </c>
      <c r="BP287" s="23"/>
      <c r="BQ287" s="12"/>
      <c r="BR287" s="14">
        <f>BQ287*BJ287/1000</f>
        <v>0</v>
      </c>
      <c r="BS287" s="12"/>
      <c r="BT287" s="16"/>
      <c r="BU287" s="16"/>
      <c r="BV287" s="9"/>
      <c r="BW287" s="7">
        <v>609.9</v>
      </c>
      <c r="BX287" s="100">
        <f t="shared" si="97"/>
        <v>250</v>
      </c>
      <c r="BY287" s="19">
        <v>0.40100000000000002</v>
      </c>
      <c r="BZ287" s="19"/>
      <c r="CA287" s="19"/>
      <c r="CB287" s="19"/>
      <c r="CC287" s="106">
        <v>8.3333333333333301E-2</v>
      </c>
      <c r="CD287" s="106">
        <f t="shared" si="98"/>
        <v>0</v>
      </c>
      <c r="CE287" s="24">
        <f t="shared" si="82"/>
        <v>0</v>
      </c>
      <c r="CF287" s="110"/>
      <c r="CG287" s="110"/>
    </row>
    <row r="288" spans="2:85">
      <c r="B288" s="64">
        <v>43748</v>
      </c>
      <c r="C288" s="6" t="s">
        <v>33</v>
      </c>
      <c r="D288" s="9">
        <v>56264</v>
      </c>
      <c r="E288" s="10">
        <v>625</v>
      </c>
      <c r="F288" s="11">
        <f t="shared" si="90"/>
        <v>7.2337962962962958</v>
      </c>
      <c r="G288" s="11">
        <v>10.4</v>
      </c>
      <c r="H288" s="18">
        <v>7.73</v>
      </c>
      <c r="I288" s="27">
        <v>12.5</v>
      </c>
      <c r="J288" s="6">
        <v>537</v>
      </c>
      <c r="K288" s="6">
        <f t="shared" si="81"/>
        <v>268.5</v>
      </c>
      <c r="L288" s="24">
        <f>IF(ISERROR(K288*E288/1000),"--",K288*E288/1000)</f>
        <v>167.8125</v>
      </c>
      <c r="M288" s="24">
        <v>325</v>
      </c>
      <c r="N288" s="14"/>
      <c r="O288" s="13"/>
      <c r="P288" s="9"/>
      <c r="Q288" s="10" t="str">
        <f t="shared" si="84"/>
        <v>--</v>
      </c>
      <c r="R288" s="9"/>
      <c r="S288" s="10" t="str">
        <f t="shared" si="85"/>
        <v>--</v>
      </c>
      <c r="T288" s="9"/>
      <c r="U288" s="10" t="str">
        <f t="shared" si="83"/>
        <v>--</v>
      </c>
      <c r="V288" s="11">
        <v>15</v>
      </c>
      <c r="W288" s="18">
        <v>6.92</v>
      </c>
      <c r="X288" s="22">
        <v>13.1</v>
      </c>
      <c r="Y288" s="6">
        <v>17</v>
      </c>
      <c r="Z288" s="6">
        <f t="shared" si="91"/>
        <v>8.5</v>
      </c>
      <c r="AA288" s="24">
        <f>IF(ISERROR(Z288*E288/1000),"--",Z288*E288/1000)</f>
        <v>5.3125</v>
      </c>
      <c r="AB288" s="9">
        <v>350</v>
      </c>
      <c r="AC288" s="9">
        <v>400</v>
      </c>
      <c r="AD288" s="24">
        <f t="shared" si="100"/>
        <v>375</v>
      </c>
      <c r="AE288" s="6"/>
      <c r="AF288" s="6"/>
      <c r="AG288" s="12" t="e">
        <f t="shared" si="92"/>
        <v>#DIV/0!</v>
      </c>
      <c r="AH288" s="24" t="str">
        <f t="shared" si="93"/>
        <v xml:space="preserve">  </v>
      </c>
      <c r="AI288" s="12" t="str">
        <f>IF(ISERROR(L288*1000/(2*AE288*578)),"  ",L288*1000/(2*AE288*578))</f>
        <v xml:space="preserve">  </v>
      </c>
      <c r="AJ288" s="9">
        <v>400</v>
      </c>
      <c r="AK288" s="9">
        <v>450</v>
      </c>
      <c r="AL288" s="6">
        <f t="shared" si="101"/>
        <v>425</v>
      </c>
      <c r="AM288" s="6"/>
      <c r="AN288" s="6"/>
      <c r="AO288" s="12" t="e">
        <f t="shared" si="94"/>
        <v>#DIV/0!</v>
      </c>
      <c r="AP288" s="24" t="str">
        <f t="shared" si="95"/>
        <v xml:space="preserve">  </v>
      </c>
      <c r="AQ288" s="12" t="str">
        <f>IF(ISERROR(L288*1000/(2*AM288*578)),"  ",L288*1000/(2*AM288*578))</f>
        <v xml:space="preserve">  </v>
      </c>
      <c r="AR288" s="9">
        <v>800</v>
      </c>
      <c r="AS288" s="20"/>
      <c r="AT288" s="9">
        <f t="shared" si="102"/>
        <v>800</v>
      </c>
      <c r="AU288" s="6"/>
      <c r="AV288" s="6"/>
      <c r="AW288" s="12" t="e">
        <f t="shared" si="96"/>
        <v>#DIV/0!</v>
      </c>
      <c r="AX288" s="12"/>
      <c r="AY288" s="24">
        <v>0</v>
      </c>
      <c r="AZ288" s="16">
        <f t="shared" si="86"/>
        <v>0</v>
      </c>
      <c r="BA288" s="16">
        <f t="shared" si="87"/>
        <v>0</v>
      </c>
      <c r="BB288" s="16">
        <f t="shared" si="99"/>
        <v>0</v>
      </c>
      <c r="BC288" s="15">
        <v>2.5</v>
      </c>
      <c r="BD288" s="16"/>
      <c r="BE288" s="16">
        <f t="shared" si="103"/>
        <v>2.5</v>
      </c>
      <c r="BF288" s="15">
        <v>0</v>
      </c>
      <c r="BG288" s="15"/>
      <c r="BH288" s="15">
        <v>0</v>
      </c>
      <c r="BI288" s="15"/>
      <c r="BJ288" s="6"/>
      <c r="BK288" s="6"/>
      <c r="BL288" s="12" t="e">
        <f t="shared" si="88"/>
        <v>#DIV/0!</v>
      </c>
      <c r="BM288" s="18">
        <v>0.34</v>
      </c>
      <c r="BN288" s="23">
        <v>0.4</v>
      </c>
      <c r="BO288" s="22">
        <v>5</v>
      </c>
      <c r="BP288" s="23"/>
      <c r="BQ288" s="12"/>
      <c r="BR288" s="14">
        <f>BQ288*BJ288/1000</f>
        <v>0</v>
      </c>
      <c r="BS288" s="12"/>
      <c r="BT288" s="16"/>
      <c r="BU288" s="16"/>
      <c r="BV288" s="9"/>
      <c r="BW288" s="7">
        <v>614.9</v>
      </c>
      <c r="BX288" s="100">
        <f t="shared" si="97"/>
        <v>244.99999999999886</v>
      </c>
      <c r="BY288" s="19">
        <v>0.40100000000000002</v>
      </c>
      <c r="BZ288" s="19"/>
      <c r="CA288" s="19"/>
      <c r="CB288" s="19"/>
      <c r="CC288" s="106">
        <v>8.3333333333333301E-2</v>
      </c>
      <c r="CD288" s="106">
        <f t="shared" si="98"/>
        <v>0</v>
      </c>
      <c r="CE288" s="24">
        <f t="shared" si="82"/>
        <v>0</v>
      </c>
      <c r="CF288" s="110"/>
      <c r="CG288" s="110"/>
    </row>
    <row r="289" spans="2:85">
      <c r="B289" s="64">
        <v>43749</v>
      </c>
      <c r="C289" s="61" t="s">
        <v>33</v>
      </c>
      <c r="D289" s="9">
        <v>55639</v>
      </c>
      <c r="E289" s="10">
        <v>440</v>
      </c>
      <c r="F289" s="11">
        <f t="shared" si="90"/>
        <v>5.0925925925925926</v>
      </c>
      <c r="G289" s="11">
        <v>10.3</v>
      </c>
      <c r="H289" s="18">
        <v>7.89</v>
      </c>
      <c r="I289" s="27">
        <v>12.6</v>
      </c>
      <c r="J289" s="6">
        <v>537</v>
      </c>
      <c r="K289" s="6">
        <f t="shared" si="81"/>
        <v>268.5</v>
      </c>
      <c r="L289" s="24">
        <f>IF(ISERROR(K289*E289/1000),"--",K289*E289/1000)</f>
        <v>118.14</v>
      </c>
      <c r="M289" s="24">
        <v>325</v>
      </c>
      <c r="N289" s="14"/>
      <c r="O289" s="13"/>
      <c r="P289" s="9"/>
      <c r="Q289" s="10" t="str">
        <f t="shared" si="84"/>
        <v>--</v>
      </c>
      <c r="R289" s="9"/>
      <c r="S289" s="10" t="str">
        <f t="shared" si="85"/>
        <v>--</v>
      </c>
      <c r="T289" s="9"/>
      <c r="U289" s="10" t="str">
        <f t="shared" si="83"/>
        <v>--</v>
      </c>
      <c r="V289" s="11">
        <v>10</v>
      </c>
      <c r="W289" s="18">
        <v>6.92</v>
      </c>
      <c r="X289" s="22">
        <v>13.4</v>
      </c>
      <c r="Y289" s="6">
        <v>17</v>
      </c>
      <c r="Z289" s="6">
        <f t="shared" si="91"/>
        <v>8.5</v>
      </c>
      <c r="AA289" s="24">
        <f>IF(ISERROR(Z289*E289/1000),"--",Z289*E289/1000)</f>
        <v>3.74</v>
      </c>
      <c r="AB289" s="9">
        <v>550</v>
      </c>
      <c r="AC289" s="6">
        <v>500</v>
      </c>
      <c r="AD289" s="24">
        <f t="shared" si="100"/>
        <v>525</v>
      </c>
      <c r="AE289" s="6"/>
      <c r="AF289" s="6"/>
      <c r="AG289" s="12" t="e">
        <f t="shared" si="92"/>
        <v>#DIV/0!</v>
      </c>
      <c r="AH289" s="24" t="str">
        <f t="shared" si="93"/>
        <v xml:space="preserve">  </v>
      </c>
      <c r="AI289" s="12" t="str">
        <f>IF(ISERROR(L289*1000/(2*AE289*578)),"  ",L289*1000/(2*AE289*578))</f>
        <v xml:space="preserve">  </v>
      </c>
      <c r="AJ289" s="6">
        <v>600</v>
      </c>
      <c r="AK289" s="6">
        <v>500</v>
      </c>
      <c r="AL289" s="6">
        <f t="shared" si="101"/>
        <v>550</v>
      </c>
      <c r="AM289" s="6"/>
      <c r="AN289" s="6"/>
      <c r="AO289" s="12" t="e">
        <f t="shared" si="94"/>
        <v>#DIV/0!</v>
      </c>
      <c r="AP289" s="24" t="str">
        <f t="shared" si="95"/>
        <v xml:space="preserve">  </v>
      </c>
      <c r="AQ289" s="12" t="str">
        <f>IF(ISERROR(L289*1000/(2*AM289*578)),"  ",L289*1000/(2*AM289*578))</f>
        <v xml:space="preserve">  </v>
      </c>
      <c r="AR289" s="6">
        <v>800</v>
      </c>
      <c r="AS289" s="9"/>
      <c r="AT289" s="9">
        <f t="shared" si="102"/>
        <v>800</v>
      </c>
      <c r="AU289" s="6"/>
      <c r="AV289" s="6"/>
      <c r="AW289" s="12" t="e">
        <f t="shared" si="96"/>
        <v>#DIV/0!</v>
      </c>
      <c r="AX289" s="12"/>
      <c r="AY289" s="24">
        <v>0</v>
      </c>
      <c r="AZ289" s="16">
        <f t="shared" si="86"/>
        <v>0</v>
      </c>
      <c r="BA289" s="16">
        <f t="shared" si="87"/>
        <v>0</v>
      </c>
      <c r="BB289" s="16">
        <f t="shared" si="99"/>
        <v>0</v>
      </c>
      <c r="BC289" s="15">
        <v>3</v>
      </c>
      <c r="BD289" s="16">
        <v>2.5</v>
      </c>
      <c r="BE289" s="16">
        <f t="shared" si="103"/>
        <v>2.75</v>
      </c>
      <c r="BF289" s="15">
        <v>1</v>
      </c>
      <c r="BG289" s="15"/>
      <c r="BH289" s="15">
        <v>1</v>
      </c>
      <c r="BI289" s="15"/>
      <c r="BJ289" s="6"/>
      <c r="BK289" s="6"/>
      <c r="BL289" s="12" t="e">
        <f t="shared" si="88"/>
        <v>#DIV/0!</v>
      </c>
      <c r="BM289" s="18">
        <v>0.35</v>
      </c>
      <c r="BN289" s="23">
        <v>0.55000000000000004</v>
      </c>
      <c r="BO289" s="22">
        <v>5</v>
      </c>
      <c r="BP289" s="23"/>
      <c r="BQ289" s="12"/>
      <c r="BR289" s="14">
        <f>BQ289*BJ289/1000</f>
        <v>0</v>
      </c>
      <c r="BS289" s="12"/>
      <c r="BT289" s="16"/>
      <c r="BU289" s="16"/>
      <c r="BV289" s="9"/>
      <c r="BW289" s="7">
        <v>619.79999999999995</v>
      </c>
      <c r="BX289" s="100">
        <f t="shared" si="97"/>
        <v>120.00000000000455</v>
      </c>
      <c r="BY289" s="19">
        <v>0.40100000000000002</v>
      </c>
      <c r="BZ289" s="19"/>
      <c r="CA289" s="19"/>
      <c r="CB289" s="19"/>
      <c r="CC289" s="106">
        <v>8.3333333333333301E-2</v>
      </c>
      <c r="CD289" s="106">
        <f t="shared" si="98"/>
        <v>0</v>
      </c>
      <c r="CE289" s="24">
        <f t="shared" si="82"/>
        <v>0</v>
      </c>
      <c r="CF289" s="110"/>
      <c r="CG289" s="110"/>
    </row>
    <row r="290" spans="2:85">
      <c r="B290" s="64">
        <v>43750</v>
      </c>
      <c r="C290" s="61"/>
      <c r="D290" s="9">
        <v>55199</v>
      </c>
      <c r="E290" s="10">
        <v>441</v>
      </c>
      <c r="F290" s="11">
        <f t="shared" si="90"/>
        <v>5.1041666666666661</v>
      </c>
      <c r="G290" s="11"/>
      <c r="H290" s="18"/>
      <c r="I290" s="27"/>
      <c r="J290" s="6">
        <v>537</v>
      </c>
      <c r="K290" s="6">
        <f t="shared" si="81"/>
        <v>268.5</v>
      </c>
      <c r="L290" s="24">
        <f>IF(ISERROR(K290*E290/1000),"--",K290*E290/1000)</f>
        <v>118.4085</v>
      </c>
      <c r="M290" s="24">
        <v>325</v>
      </c>
      <c r="N290" s="14"/>
      <c r="O290" s="13"/>
      <c r="P290" s="9"/>
      <c r="Q290" s="10" t="str">
        <f t="shared" si="84"/>
        <v>--</v>
      </c>
      <c r="R290" s="9"/>
      <c r="S290" s="10" t="str">
        <f t="shared" si="85"/>
        <v>--</v>
      </c>
      <c r="T290" s="9"/>
      <c r="U290" s="10" t="str">
        <f t="shared" si="83"/>
        <v>--</v>
      </c>
      <c r="V290" s="11"/>
      <c r="W290" s="18"/>
      <c r="X290" s="22"/>
      <c r="Y290" s="6">
        <v>17</v>
      </c>
      <c r="Z290" s="6">
        <f t="shared" si="91"/>
        <v>8.5</v>
      </c>
      <c r="AA290" s="24">
        <f>IF(ISERROR(Z290*E290/1000),"--",Z290*E290/1000)</f>
        <v>3.7484999999999999</v>
      </c>
      <c r="AB290" s="9"/>
      <c r="AC290" s="6"/>
      <c r="AD290" s="24" t="str">
        <f t="shared" si="100"/>
        <v xml:space="preserve">  </v>
      </c>
      <c r="AE290" s="6"/>
      <c r="AF290" s="6"/>
      <c r="AG290" s="12" t="e">
        <f t="shared" si="92"/>
        <v>#DIV/0!</v>
      </c>
      <c r="AH290" s="24" t="str">
        <f t="shared" si="93"/>
        <v xml:space="preserve">  </v>
      </c>
      <c r="AI290" s="12" t="str">
        <f>IF(ISERROR(L290*1000/(2*AE290*578)),"  ",L290*1000/(2*AE290*578))</f>
        <v xml:space="preserve">  </v>
      </c>
      <c r="AJ290" s="6"/>
      <c r="AK290" s="6"/>
      <c r="AL290" s="6" t="str">
        <f t="shared" si="101"/>
        <v xml:space="preserve">  </v>
      </c>
      <c r="AM290" s="6"/>
      <c r="AN290" s="6"/>
      <c r="AO290" s="12" t="e">
        <f t="shared" si="94"/>
        <v>#DIV/0!</v>
      </c>
      <c r="AP290" s="24" t="str">
        <f t="shared" si="95"/>
        <v xml:space="preserve">  </v>
      </c>
      <c r="AQ290" s="12" t="str">
        <f>IF(ISERROR(L290*1000/(2*AM290*578)),"  ",L290*1000/(2*AM290*578))</f>
        <v xml:space="preserve">  </v>
      </c>
      <c r="AR290" s="6"/>
      <c r="AS290" s="9"/>
      <c r="AT290" s="9" t="str">
        <f t="shared" si="102"/>
        <v xml:space="preserve">  </v>
      </c>
      <c r="AU290" s="6"/>
      <c r="AV290" s="6"/>
      <c r="AW290" s="12" t="e">
        <f t="shared" si="96"/>
        <v>#DIV/0!</v>
      </c>
      <c r="AX290" s="12"/>
      <c r="AY290" s="24">
        <v>0</v>
      </c>
      <c r="AZ290" s="16">
        <f t="shared" si="86"/>
        <v>0</v>
      </c>
      <c r="BA290" s="16">
        <f t="shared" si="87"/>
        <v>0</v>
      </c>
      <c r="BB290" s="16">
        <f t="shared" si="99"/>
        <v>0</v>
      </c>
      <c r="BC290" s="15"/>
      <c r="BD290" s="16"/>
      <c r="BE290" s="16" t="str">
        <f t="shared" si="103"/>
        <v xml:space="preserve">  </v>
      </c>
      <c r="BF290" s="15"/>
      <c r="BG290" s="15"/>
      <c r="BH290" s="15"/>
      <c r="BI290" s="15"/>
      <c r="BJ290" s="6"/>
      <c r="BK290" s="6"/>
      <c r="BL290" s="12" t="e">
        <f t="shared" si="88"/>
        <v>#DIV/0!</v>
      </c>
      <c r="BM290" s="18"/>
      <c r="BN290" s="23"/>
      <c r="BO290" s="22"/>
      <c r="BP290" s="23"/>
      <c r="BQ290" s="12"/>
      <c r="BR290" s="14">
        <f>BQ290*BJ290/1000</f>
        <v>0</v>
      </c>
      <c r="BS290" s="12"/>
      <c r="BT290" s="16"/>
      <c r="BU290" s="16"/>
      <c r="BV290" s="9"/>
      <c r="BW290" s="7">
        <v>622.20000000000005</v>
      </c>
      <c r="BX290" s="100">
        <f t="shared" si="97"/>
        <v>122.49999999999659</v>
      </c>
      <c r="BY290" s="19"/>
      <c r="BZ290" s="19"/>
      <c r="CA290" s="19"/>
      <c r="CB290" s="19"/>
      <c r="CC290" s="106">
        <v>8.3333333333333301E-2</v>
      </c>
      <c r="CD290" s="106">
        <f t="shared" si="98"/>
        <v>0</v>
      </c>
      <c r="CE290" s="24">
        <f t="shared" si="82"/>
        <v>0</v>
      </c>
      <c r="CF290" s="110"/>
      <c r="CG290" s="110"/>
    </row>
    <row r="291" spans="2:85">
      <c r="B291" s="64">
        <v>43751</v>
      </c>
      <c r="C291" s="61"/>
      <c r="D291" s="9">
        <v>54758</v>
      </c>
      <c r="E291" s="10">
        <v>440</v>
      </c>
      <c r="F291" s="11">
        <f t="shared" si="90"/>
        <v>5.0925925925925926</v>
      </c>
      <c r="G291" s="11"/>
      <c r="H291" s="18"/>
      <c r="I291" s="27"/>
      <c r="J291" s="6">
        <v>537</v>
      </c>
      <c r="K291" s="6">
        <f t="shared" si="81"/>
        <v>268.5</v>
      </c>
      <c r="L291" s="24">
        <f>IF(ISERROR(K291*E291/1000),"--",K291*E291/1000)</f>
        <v>118.14</v>
      </c>
      <c r="M291" s="24">
        <v>325</v>
      </c>
      <c r="N291" s="14"/>
      <c r="O291" s="13"/>
      <c r="P291" s="9"/>
      <c r="Q291" s="10" t="str">
        <f t="shared" si="84"/>
        <v>--</v>
      </c>
      <c r="R291" s="9"/>
      <c r="S291" s="10" t="str">
        <f t="shared" si="85"/>
        <v>--</v>
      </c>
      <c r="T291" s="9"/>
      <c r="U291" s="10" t="str">
        <f t="shared" si="83"/>
        <v>--</v>
      </c>
      <c r="V291" s="11"/>
      <c r="W291" s="18"/>
      <c r="X291" s="22"/>
      <c r="Y291" s="6">
        <v>17</v>
      </c>
      <c r="Z291" s="6">
        <f t="shared" si="91"/>
        <v>8.5</v>
      </c>
      <c r="AA291" s="24">
        <f>IF(ISERROR(Z291*E291/1000),"--",Z291*E291/1000)</f>
        <v>3.74</v>
      </c>
      <c r="AB291" s="9"/>
      <c r="AC291" s="6"/>
      <c r="AD291" s="24" t="str">
        <f t="shared" si="100"/>
        <v xml:space="preserve">  </v>
      </c>
      <c r="AE291" s="6"/>
      <c r="AF291" s="6"/>
      <c r="AG291" s="12" t="e">
        <f t="shared" si="92"/>
        <v>#DIV/0!</v>
      </c>
      <c r="AH291" s="24" t="str">
        <f t="shared" si="93"/>
        <v xml:space="preserve">  </v>
      </c>
      <c r="AI291" s="12" t="str">
        <f>IF(ISERROR(L291*1000/(2*AE291*578)),"  ",L291*1000/(2*AE291*578))</f>
        <v xml:space="preserve">  </v>
      </c>
      <c r="AJ291" s="6"/>
      <c r="AK291" s="6"/>
      <c r="AL291" s="6" t="str">
        <f t="shared" si="101"/>
        <v xml:space="preserve">  </v>
      </c>
      <c r="AM291" s="6"/>
      <c r="AN291" s="6"/>
      <c r="AO291" s="12" t="e">
        <f t="shared" si="94"/>
        <v>#DIV/0!</v>
      </c>
      <c r="AP291" s="24" t="str">
        <f t="shared" si="95"/>
        <v xml:space="preserve">  </v>
      </c>
      <c r="AQ291" s="12" t="str">
        <f>IF(ISERROR(L291*1000/(2*AM291*578)),"  ",L291*1000/(2*AM291*578))</f>
        <v xml:space="preserve">  </v>
      </c>
      <c r="AR291" s="6"/>
      <c r="AS291" s="9"/>
      <c r="AT291" s="9" t="str">
        <f t="shared" si="102"/>
        <v xml:space="preserve">  </v>
      </c>
      <c r="AU291" s="6"/>
      <c r="AV291" s="6"/>
      <c r="AW291" s="12" t="e">
        <f t="shared" si="96"/>
        <v>#DIV/0!</v>
      </c>
      <c r="AX291" s="12"/>
      <c r="AY291" s="24">
        <v>0</v>
      </c>
      <c r="AZ291" s="16">
        <f t="shared" si="86"/>
        <v>0</v>
      </c>
      <c r="BA291" s="16">
        <f t="shared" si="87"/>
        <v>0</v>
      </c>
      <c r="BB291" s="16">
        <f t="shared" si="99"/>
        <v>0</v>
      </c>
      <c r="BC291" s="15"/>
      <c r="BD291" s="16"/>
      <c r="BE291" s="16" t="str">
        <f t="shared" si="103"/>
        <v xml:space="preserve">  </v>
      </c>
      <c r="BF291" s="15"/>
      <c r="BG291" s="15"/>
      <c r="BH291" s="15"/>
      <c r="BI291" s="15"/>
      <c r="BJ291" s="6"/>
      <c r="BK291" s="6"/>
      <c r="BL291" s="12" t="e">
        <f t="shared" si="88"/>
        <v>#DIV/0!</v>
      </c>
      <c r="BM291" s="18"/>
      <c r="BN291" s="23"/>
      <c r="BO291" s="22"/>
      <c r="BP291" s="23"/>
      <c r="BQ291" s="12"/>
      <c r="BR291" s="14">
        <f>BQ291*BJ291/1000</f>
        <v>0</v>
      </c>
      <c r="BS291" s="12"/>
      <c r="BT291" s="16"/>
      <c r="BU291" s="16"/>
      <c r="BV291" s="9"/>
      <c r="BW291" s="7">
        <v>624.65</v>
      </c>
      <c r="BX291" s="100">
        <f t="shared" si="97"/>
        <v>122.50000000000227</v>
      </c>
      <c r="BY291" s="19"/>
      <c r="BZ291" s="19"/>
      <c r="CA291" s="19"/>
      <c r="CB291" s="19"/>
      <c r="CC291" s="106">
        <v>8.3333333333333301E-2</v>
      </c>
      <c r="CD291" s="106">
        <f t="shared" si="98"/>
        <v>0</v>
      </c>
      <c r="CE291" s="24">
        <f t="shared" si="82"/>
        <v>0</v>
      </c>
      <c r="CF291" s="110"/>
      <c r="CG291" s="110"/>
    </row>
    <row r="292" spans="2:85">
      <c r="B292" s="64">
        <v>43752</v>
      </c>
      <c r="C292" s="61" t="s">
        <v>33</v>
      </c>
      <c r="D292" s="9">
        <v>54318</v>
      </c>
      <c r="E292" s="10">
        <f t="shared" si="89"/>
        <v>110</v>
      </c>
      <c r="F292" s="11">
        <f t="shared" si="90"/>
        <v>1.2731481481481481</v>
      </c>
      <c r="G292" s="11">
        <v>0</v>
      </c>
      <c r="H292" s="18">
        <v>7.48</v>
      </c>
      <c r="I292" s="27">
        <v>13.4</v>
      </c>
      <c r="J292" s="6">
        <v>537</v>
      </c>
      <c r="K292" s="6">
        <f t="shared" si="81"/>
        <v>268.5</v>
      </c>
      <c r="L292" s="24">
        <f>IF(ISERROR(K292*E292/1000),"--",K292*E292/1000)</f>
        <v>29.535</v>
      </c>
      <c r="M292" s="24">
        <v>325</v>
      </c>
      <c r="N292" s="14"/>
      <c r="O292" s="13"/>
      <c r="P292" s="9"/>
      <c r="Q292" s="10" t="str">
        <f t="shared" si="84"/>
        <v>--</v>
      </c>
      <c r="R292" s="9"/>
      <c r="S292" s="10" t="str">
        <f t="shared" si="85"/>
        <v>--</v>
      </c>
      <c r="T292" s="9"/>
      <c r="U292" s="10" t="str">
        <f t="shared" si="83"/>
        <v>--</v>
      </c>
      <c r="V292" s="11">
        <v>15</v>
      </c>
      <c r="W292" s="18">
        <v>7.24</v>
      </c>
      <c r="X292" s="22">
        <v>12.5</v>
      </c>
      <c r="Y292" s="6">
        <v>17</v>
      </c>
      <c r="Z292" s="6">
        <f t="shared" si="91"/>
        <v>8.5</v>
      </c>
      <c r="AA292" s="24">
        <f>IF(ISERROR(Z292*E292/1000),"--",Z292*E292/1000)</f>
        <v>0.93500000000000005</v>
      </c>
      <c r="AB292" s="9">
        <v>500</v>
      </c>
      <c r="AC292" s="6">
        <v>450</v>
      </c>
      <c r="AD292" s="24">
        <f t="shared" si="100"/>
        <v>475</v>
      </c>
      <c r="AE292" s="6"/>
      <c r="AF292" s="6"/>
      <c r="AG292" s="12" t="e">
        <f t="shared" si="92"/>
        <v>#DIV/0!</v>
      </c>
      <c r="AH292" s="24" t="str">
        <f t="shared" si="93"/>
        <v xml:space="preserve">  </v>
      </c>
      <c r="AI292" s="12" t="str">
        <f>IF(ISERROR(L292*1000/(2*AE292*578)),"  ",L292*1000/(2*AE292*578))</f>
        <v xml:space="preserve">  </v>
      </c>
      <c r="AJ292" s="6">
        <v>400</v>
      </c>
      <c r="AK292" s="6">
        <v>450</v>
      </c>
      <c r="AL292" s="6">
        <f t="shared" si="101"/>
        <v>425</v>
      </c>
      <c r="AM292" s="6"/>
      <c r="AN292" s="6"/>
      <c r="AO292" s="12" t="e">
        <f t="shared" si="94"/>
        <v>#DIV/0!</v>
      </c>
      <c r="AP292" s="24" t="str">
        <f t="shared" si="95"/>
        <v xml:space="preserve">  </v>
      </c>
      <c r="AQ292" s="12" t="str">
        <f>IF(ISERROR(L292*1000/(2*AM292*578)),"  ",L292*1000/(2*AM292*578))</f>
        <v xml:space="preserve">  </v>
      </c>
      <c r="AR292" s="6"/>
      <c r="AS292" s="9"/>
      <c r="AT292" s="9" t="str">
        <f t="shared" si="102"/>
        <v xml:space="preserve">  </v>
      </c>
      <c r="AU292" s="6"/>
      <c r="AV292" s="6"/>
      <c r="AW292" s="12" t="e">
        <f t="shared" si="96"/>
        <v>#DIV/0!</v>
      </c>
      <c r="AX292" s="12"/>
      <c r="AY292" s="24">
        <v>0</v>
      </c>
      <c r="AZ292" s="16">
        <f t="shared" si="86"/>
        <v>0</v>
      </c>
      <c r="BA292" s="16">
        <f t="shared" si="87"/>
        <v>0</v>
      </c>
      <c r="BB292" s="16">
        <f t="shared" si="99"/>
        <v>0</v>
      </c>
      <c r="BC292" s="15">
        <v>3</v>
      </c>
      <c r="BD292" s="16">
        <v>2.5</v>
      </c>
      <c r="BE292" s="16">
        <f t="shared" si="103"/>
        <v>2.75</v>
      </c>
      <c r="BF292" s="15"/>
      <c r="BG292" s="15"/>
      <c r="BH292" s="15"/>
      <c r="BI292" s="15"/>
      <c r="BJ292" s="6"/>
      <c r="BK292" s="6"/>
      <c r="BL292" s="12" t="e">
        <f t="shared" si="88"/>
        <v>#DIV/0!</v>
      </c>
      <c r="BM292" s="18">
        <v>0.28000000000000003</v>
      </c>
      <c r="BN292" s="23">
        <v>0.46</v>
      </c>
      <c r="BO292" s="22">
        <v>5</v>
      </c>
      <c r="BP292" s="23"/>
      <c r="BQ292" s="12"/>
      <c r="BR292" s="14">
        <f>BQ292*BJ292/1000</f>
        <v>0</v>
      </c>
      <c r="BS292" s="12"/>
      <c r="BT292" s="16"/>
      <c r="BU292" s="16"/>
      <c r="BV292" s="9"/>
      <c r="BW292" s="7">
        <v>627.1</v>
      </c>
      <c r="BX292" s="100">
        <f t="shared" si="97"/>
        <v>294.99999999999886</v>
      </c>
      <c r="BY292" s="19">
        <v>0.40100000000000002</v>
      </c>
      <c r="BZ292" s="19"/>
      <c r="CA292" s="19"/>
      <c r="CB292" s="19"/>
      <c r="CC292" s="106">
        <v>8.3333333333333301E-2</v>
      </c>
      <c r="CD292" s="106">
        <f t="shared" si="98"/>
        <v>0</v>
      </c>
      <c r="CE292" s="24">
        <f t="shared" si="82"/>
        <v>0</v>
      </c>
      <c r="CF292" s="110"/>
      <c r="CG292" s="110"/>
    </row>
    <row r="293" spans="2:85">
      <c r="B293" s="64">
        <v>43753</v>
      </c>
      <c r="C293" s="61" t="s">
        <v>34</v>
      </c>
      <c r="D293" s="9">
        <v>54428</v>
      </c>
      <c r="E293" s="10">
        <f t="shared" si="89"/>
        <v>225</v>
      </c>
      <c r="F293" s="11">
        <f t="shared" si="90"/>
        <v>2.6041666666666665</v>
      </c>
      <c r="G293" s="11">
        <v>10.3</v>
      </c>
      <c r="H293" s="18">
        <v>8.33</v>
      </c>
      <c r="I293" s="27">
        <v>12.8</v>
      </c>
      <c r="J293" s="6">
        <v>537</v>
      </c>
      <c r="K293" s="6">
        <f t="shared" si="81"/>
        <v>268.5</v>
      </c>
      <c r="L293" s="24">
        <f>IF(ISERROR(K293*E293/1000),"--",K293*E293/1000)</f>
        <v>60.412500000000001</v>
      </c>
      <c r="M293" s="24">
        <v>325</v>
      </c>
      <c r="N293" s="14"/>
      <c r="O293" s="13"/>
      <c r="P293" s="9"/>
      <c r="Q293" s="10" t="str">
        <f t="shared" si="84"/>
        <v>--</v>
      </c>
      <c r="R293" s="9"/>
      <c r="S293" s="10" t="str">
        <f t="shared" si="85"/>
        <v>--</v>
      </c>
      <c r="T293" s="9"/>
      <c r="U293" s="10" t="str">
        <f t="shared" si="83"/>
        <v>--</v>
      </c>
      <c r="V293" s="11">
        <v>15</v>
      </c>
      <c r="W293" s="18">
        <v>7</v>
      </c>
      <c r="X293" s="27">
        <v>12.9</v>
      </c>
      <c r="Y293" s="6">
        <v>17</v>
      </c>
      <c r="Z293" s="6">
        <f t="shared" si="91"/>
        <v>8.5</v>
      </c>
      <c r="AA293" s="24">
        <f>IF(ISERROR(Z293*E293/1000),"--",Z293*E293/1000)</f>
        <v>1.9125000000000001</v>
      </c>
      <c r="AB293" s="9">
        <v>400</v>
      </c>
      <c r="AC293" s="6">
        <v>400</v>
      </c>
      <c r="AD293" s="24">
        <f t="shared" si="100"/>
        <v>400</v>
      </c>
      <c r="AE293" s="6"/>
      <c r="AF293" s="6"/>
      <c r="AG293" s="12" t="e">
        <f t="shared" si="92"/>
        <v>#DIV/0!</v>
      </c>
      <c r="AH293" s="24" t="str">
        <f t="shared" si="93"/>
        <v xml:space="preserve">  </v>
      </c>
      <c r="AI293" s="12" t="str">
        <f>IF(ISERROR(L293*1000/(2*AE293*578)),"  ",L293*1000/(2*AE293*578))</f>
        <v xml:space="preserve">  </v>
      </c>
      <c r="AJ293" s="6">
        <v>400</v>
      </c>
      <c r="AK293" s="6">
        <v>500</v>
      </c>
      <c r="AL293" s="6">
        <f t="shared" si="101"/>
        <v>450</v>
      </c>
      <c r="AM293" s="6"/>
      <c r="AN293" s="6"/>
      <c r="AO293" s="12" t="e">
        <f t="shared" si="94"/>
        <v>#DIV/0!</v>
      </c>
      <c r="AP293" s="24" t="str">
        <f t="shared" si="95"/>
        <v xml:space="preserve">  </v>
      </c>
      <c r="AQ293" s="12" t="str">
        <f>IF(ISERROR(L293*1000/(2*AM293*578)),"  ",L293*1000/(2*AM293*578))</f>
        <v xml:space="preserve">  </v>
      </c>
      <c r="AR293" s="6">
        <v>900</v>
      </c>
      <c r="AS293" s="9"/>
      <c r="AT293" s="9">
        <f t="shared" si="102"/>
        <v>900</v>
      </c>
      <c r="AU293" s="6"/>
      <c r="AV293" s="6"/>
      <c r="AW293" s="12" t="e">
        <f t="shared" si="96"/>
        <v>#DIV/0!</v>
      </c>
      <c r="AX293" s="12"/>
      <c r="AY293" s="24">
        <v>0</v>
      </c>
      <c r="AZ293" s="16">
        <f t="shared" si="86"/>
        <v>0</v>
      </c>
      <c r="BA293" s="16">
        <f t="shared" si="87"/>
        <v>0</v>
      </c>
      <c r="BB293" s="16">
        <f t="shared" si="99"/>
        <v>0</v>
      </c>
      <c r="BC293" s="15">
        <v>2</v>
      </c>
      <c r="BD293" s="16">
        <v>2.5</v>
      </c>
      <c r="BE293" s="16">
        <f t="shared" si="103"/>
        <v>2.25</v>
      </c>
      <c r="BF293" s="15"/>
      <c r="BG293" s="15"/>
      <c r="BH293" s="15"/>
      <c r="BI293" s="15"/>
      <c r="BJ293" s="6"/>
      <c r="BK293" s="6"/>
      <c r="BL293" s="12" t="e">
        <f t="shared" si="88"/>
        <v>#DIV/0!</v>
      </c>
      <c r="BM293" s="18">
        <v>0.28999999999999998</v>
      </c>
      <c r="BN293" s="18">
        <v>0.4</v>
      </c>
      <c r="BO293" s="27">
        <v>5</v>
      </c>
      <c r="BP293" s="18"/>
      <c r="BQ293" s="12"/>
      <c r="BR293" s="14">
        <f>BQ293*BJ293/1000</f>
        <v>0</v>
      </c>
      <c r="BS293" s="12"/>
      <c r="BT293" s="16"/>
      <c r="BU293" s="16"/>
      <c r="BV293" s="9"/>
      <c r="BW293" s="7">
        <v>633</v>
      </c>
      <c r="BX293" s="100">
        <f t="shared" si="97"/>
        <v>280.00000000000114</v>
      </c>
      <c r="BY293" s="19">
        <v>0.40100000000000002</v>
      </c>
      <c r="BZ293" s="19"/>
      <c r="CA293" s="19"/>
      <c r="CB293" s="19"/>
      <c r="CC293" s="106">
        <v>8.3333333333333301E-2</v>
      </c>
      <c r="CD293" s="106">
        <f t="shared" si="98"/>
        <v>0</v>
      </c>
      <c r="CE293" s="24">
        <f t="shared" si="82"/>
        <v>0</v>
      </c>
      <c r="CF293" s="110"/>
      <c r="CG293" s="110"/>
    </row>
    <row r="294" spans="2:85">
      <c r="B294" s="64">
        <v>43754</v>
      </c>
      <c r="C294" s="61" t="s">
        <v>33</v>
      </c>
      <c r="D294" s="9">
        <v>54653</v>
      </c>
      <c r="E294" s="10">
        <f t="shared" si="89"/>
        <v>202</v>
      </c>
      <c r="F294" s="11">
        <f t="shared" si="90"/>
        <v>2.3379629629629628</v>
      </c>
      <c r="G294" s="11">
        <v>0</v>
      </c>
      <c r="H294" s="18">
        <v>8.14</v>
      </c>
      <c r="I294" s="27">
        <v>13.2</v>
      </c>
      <c r="J294" s="6">
        <v>537</v>
      </c>
      <c r="K294" s="6">
        <f t="shared" si="81"/>
        <v>268.5</v>
      </c>
      <c r="L294" s="24">
        <f>IF(ISERROR(K294*E294/1000),"--",K294*E294/1000)</f>
        <v>54.237000000000002</v>
      </c>
      <c r="M294" s="24">
        <v>325</v>
      </c>
      <c r="N294" s="14"/>
      <c r="O294" s="13"/>
      <c r="P294" s="9"/>
      <c r="Q294" s="10" t="str">
        <f t="shared" si="84"/>
        <v>--</v>
      </c>
      <c r="R294" s="9"/>
      <c r="S294" s="10" t="str">
        <f t="shared" si="85"/>
        <v>--</v>
      </c>
      <c r="T294" s="9"/>
      <c r="U294" s="10" t="str">
        <f t="shared" si="83"/>
        <v>--</v>
      </c>
      <c r="V294" s="11">
        <v>10</v>
      </c>
      <c r="W294" s="18">
        <v>6.97</v>
      </c>
      <c r="X294" s="27">
        <v>13.2</v>
      </c>
      <c r="Y294" s="6">
        <v>17</v>
      </c>
      <c r="Z294" s="6">
        <f t="shared" si="91"/>
        <v>8.5</v>
      </c>
      <c r="AA294" s="24">
        <f>IF(ISERROR(Z294*E294/1000),"--",Z294*E294/1000)</f>
        <v>1.7170000000000001</v>
      </c>
      <c r="AB294" s="9">
        <v>400</v>
      </c>
      <c r="AC294" s="6">
        <v>450</v>
      </c>
      <c r="AD294" s="24">
        <f t="shared" si="100"/>
        <v>425</v>
      </c>
      <c r="AE294" s="6"/>
      <c r="AF294" s="6"/>
      <c r="AG294" s="12" t="e">
        <f t="shared" si="92"/>
        <v>#DIV/0!</v>
      </c>
      <c r="AH294" s="24" t="str">
        <f t="shared" si="93"/>
        <v xml:space="preserve">  </v>
      </c>
      <c r="AI294" s="12" t="str">
        <f>IF(ISERROR(L294*1000/(2*AE294*578)),"  ",L294*1000/(2*AE294*578))</f>
        <v xml:space="preserve">  </v>
      </c>
      <c r="AJ294" s="6">
        <v>450</v>
      </c>
      <c r="AK294" s="6">
        <v>600</v>
      </c>
      <c r="AL294" s="6">
        <f t="shared" si="101"/>
        <v>525</v>
      </c>
      <c r="AM294" s="6"/>
      <c r="AN294" s="6"/>
      <c r="AO294" s="12" t="e">
        <f t="shared" si="94"/>
        <v>#DIV/0!</v>
      </c>
      <c r="AP294" s="24" t="str">
        <f t="shared" si="95"/>
        <v xml:space="preserve">  </v>
      </c>
      <c r="AQ294" s="12" t="str">
        <f>IF(ISERROR(L294*1000/(2*AM294*578)),"  ",L294*1000/(2*AM294*578))</f>
        <v xml:space="preserve">  </v>
      </c>
      <c r="AR294" s="6"/>
      <c r="AS294" s="9"/>
      <c r="AT294" s="9" t="str">
        <f t="shared" si="102"/>
        <v xml:space="preserve">  </v>
      </c>
      <c r="AU294" s="6"/>
      <c r="AV294" s="6"/>
      <c r="AW294" s="12" t="e">
        <f t="shared" si="96"/>
        <v>#DIV/0!</v>
      </c>
      <c r="AX294" s="12"/>
      <c r="AY294" s="24">
        <v>0</v>
      </c>
      <c r="AZ294" s="16">
        <f t="shared" si="86"/>
        <v>0</v>
      </c>
      <c r="BA294" s="16">
        <f t="shared" si="87"/>
        <v>0</v>
      </c>
      <c r="BB294" s="16">
        <f t="shared" si="99"/>
        <v>0</v>
      </c>
      <c r="BC294" s="15">
        <v>2.5</v>
      </c>
      <c r="BD294" s="16">
        <v>2</v>
      </c>
      <c r="BE294" s="16">
        <f t="shared" si="103"/>
        <v>2.25</v>
      </c>
      <c r="BF294" s="15"/>
      <c r="BG294" s="15"/>
      <c r="BH294" s="15"/>
      <c r="BI294" s="15"/>
      <c r="BJ294" s="6"/>
      <c r="BK294" s="6"/>
      <c r="BL294" s="12" t="e">
        <f t="shared" si="88"/>
        <v>#DIV/0!</v>
      </c>
      <c r="BM294" s="18">
        <v>0.28000000000000003</v>
      </c>
      <c r="BN294" s="18">
        <v>0.5</v>
      </c>
      <c r="BO294" s="27">
        <v>5</v>
      </c>
      <c r="BP294" s="18"/>
      <c r="BQ294" s="12"/>
      <c r="BR294" s="14">
        <f>BQ294*BJ294/1000</f>
        <v>0</v>
      </c>
      <c r="BS294" s="12"/>
      <c r="BT294" s="16"/>
      <c r="BU294" s="16"/>
      <c r="BV294" s="9"/>
      <c r="BW294" s="7">
        <v>638.6</v>
      </c>
      <c r="BX294" s="100">
        <f t="shared" si="97"/>
        <v>294.99999999999886</v>
      </c>
      <c r="BY294" s="19">
        <v>0.46300000000000002</v>
      </c>
      <c r="BZ294" s="19"/>
      <c r="CA294" s="19"/>
      <c r="CB294" s="19"/>
      <c r="CC294" s="106">
        <v>8.3333333333333301E-2</v>
      </c>
      <c r="CD294" s="106">
        <f t="shared" si="98"/>
        <v>0</v>
      </c>
      <c r="CE294" s="24">
        <f t="shared" si="82"/>
        <v>0</v>
      </c>
      <c r="CF294" s="110"/>
      <c r="CG294" s="110"/>
    </row>
    <row r="295" spans="2:85">
      <c r="B295" s="64">
        <v>43755</v>
      </c>
      <c r="C295" s="61" t="s">
        <v>33</v>
      </c>
      <c r="D295" s="9">
        <v>54855</v>
      </c>
      <c r="E295" s="10">
        <f t="shared" si="89"/>
        <v>321</v>
      </c>
      <c r="F295" s="11">
        <f t="shared" si="90"/>
        <v>3.7152777777777777</v>
      </c>
      <c r="G295" s="11">
        <v>0</v>
      </c>
      <c r="H295" s="18">
        <v>8.06</v>
      </c>
      <c r="I295" s="27">
        <v>12.9</v>
      </c>
      <c r="J295" s="6">
        <v>537</v>
      </c>
      <c r="K295" s="6">
        <f t="shared" si="81"/>
        <v>268.5</v>
      </c>
      <c r="L295" s="24">
        <f>IF(ISERROR(K295*E295/1000),"--",K295*E295/1000)</f>
        <v>86.188500000000005</v>
      </c>
      <c r="M295" s="24">
        <v>325</v>
      </c>
      <c r="N295" s="14"/>
      <c r="O295" s="13"/>
      <c r="P295" s="9"/>
      <c r="Q295" s="10" t="str">
        <f t="shared" si="84"/>
        <v>--</v>
      </c>
      <c r="R295" s="9"/>
      <c r="S295" s="10" t="str">
        <f t="shared" si="85"/>
        <v>--</v>
      </c>
      <c r="T295" s="9"/>
      <c r="U295" s="10" t="str">
        <f t="shared" si="83"/>
        <v>--</v>
      </c>
      <c r="V295" s="11"/>
      <c r="W295" s="18">
        <v>7.02</v>
      </c>
      <c r="X295" s="22">
        <v>13.2</v>
      </c>
      <c r="Y295" s="6">
        <v>17</v>
      </c>
      <c r="Z295" s="6">
        <f t="shared" si="91"/>
        <v>8.5</v>
      </c>
      <c r="AA295" s="24">
        <f>IF(ISERROR(Z295*E295/1000),"--",Z295*E295/1000)</f>
        <v>2.7284999999999999</v>
      </c>
      <c r="AB295" s="9">
        <v>600</v>
      </c>
      <c r="AC295" s="6">
        <v>500</v>
      </c>
      <c r="AD295" s="24">
        <f t="shared" si="100"/>
        <v>550</v>
      </c>
      <c r="AE295" s="6"/>
      <c r="AF295" s="6"/>
      <c r="AG295" s="12" t="e">
        <f t="shared" si="92"/>
        <v>#DIV/0!</v>
      </c>
      <c r="AH295" s="24" t="str">
        <f t="shared" si="93"/>
        <v xml:space="preserve">  </v>
      </c>
      <c r="AI295" s="12" t="str">
        <f>IF(ISERROR(L295*1000/(2*AE295*578)),"  ",L295*1000/(2*AE295*578))</f>
        <v xml:space="preserve">  </v>
      </c>
      <c r="AJ295" s="6">
        <v>700</v>
      </c>
      <c r="AK295" s="6">
        <v>650</v>
      </c>
      <c r="AL295" s="6">
        <f t="shared" si="101"/>
        <v>675</v>
      </c>
      <c r="AM295" s="6"/>
      <c r="AN295" s="6"/>
      <c r="AO295" s="12" t="e">
        <f t="shared" si="94"/>
        <v>#DIV/0!</v>
      </c>
      <c r="AP295" s="24" t="str">
        <f t="shared" si="95"/>
        <v xml:space="preserve">  </v>
      </c>
      <c r="AQ295" s="12" t="str">
        <f>IF(ISERROR(L295*1000/(2*AM295*578)),"  ",L295*1000/(2*AM295*578))</f>
        <v xml:space="preserve">  </v>
      </c>
      <c r="AR295" s="6">
        <v>800</v>
      </c>
      <c r="AS295" s="9"/>
      <c r="AT295" s="9">
        <f t="shared" si="102"/>
        <v>800</v>
      </c>
      <c r="AU295" s="6"/>
      <c r="AV295" s="6"/>
      <c r="AW295" s="12" t="e">
        <f t="shared" si="96"/>
        <v>#DIV/0!</v>
      </c>
      <c r="AX295" s="12"/>
      <c r="AY295" s="24">
        <v>0</v>
      </c>
      <c r="AZ295" s="16">
        <f t="shared" si="86"/>
        <v>0</v>
      </c>
      <c r="BA295" s="16">
        <f t="shared" si="87"/>
        <v>0</v>
      </c>
      <c r="BB295" s="16">
        <f t="shared" si="99"/>
        <v>0</v>
      </c>
      <c r="BC295" s="15">
        <v>2</v>
      </c>
      <c r="BD295" s="16">
        <v>1.5</v>
      </c>
      <c r="BE295" s="16">
        <f t="shared" si="103"/>
        <v>1.75</v>
      </c>
      <c r="BF295" s="15"/>
      <c r="BG295" s="15"/>
      <c r="BH295" s="15"/>
      <c r="BI295" s="15"/>
      <c r="BJ295" s="6"/>
      <c r="BK295" s="6"/>
      <c r="BL295" s="12" t="e">
        <f t="shared" si="88"/>
        <v>#DIV/0!</v>
      </c>
      <c r="BM295" s="23">
        <v>0.3</v>
      </c>
      <c r="BN295" s="23">
        <v>0.33</v>
      </c>
      <c r="BO295" s="22">
        <v>5</v>
      </c>
      <c r="BP295" s="23"/>
      <c r="BQ295" s="12"/>
      <c r="BR295" s="14">
        <f>BQ295*BJ295/1000</f>
        <v>0</v>
      </c>
      <c r="BS295" s="12"/>
      <c r="BT295" s="16"/>
      <c r="BU295" s="16"/>
      <c r="BV295" s="9"/>
      <c r="BW295" s="7">
        <v>644.5</v>
      </c>
      <c r="BX295" s="100">
        <f t="shared" si="97"/>
        <v>330.00000000000114</v>
      </c>
      <c r="BY295" s="19">
        <v>0.46300000000000002</v>
      </c>
      <c r="BZ295" s="19"/>
      <c r="CA295" s="19"/>
      <c r="CB295" s="19"/>
      <c r="CC295" s="106">
        <v>8.3333333333333301E-2</v>
      </c>
      <c r="CD295" s="106">
        <f t="shared" si="98"/>
        <v>0</v>
      </c>
      <c r="CE295" s="24">
        <f t="shared" si="82"/>
        <v>0</v>
      </c>
      <c r="CF295" s="110"/>
      <c r="CG295" s="110"/>
    </row>
    <row r="296" spans="2:85">
      <c r="B296" s="64">
        <v>43756</v>
      </c>
      <c r="C296" s="61" t="s">
        <v>33</v>
      </c>
      <c r="D296" s="9">
        <v>55176</v>
      </c>
      <c r="E296" s="10">
        <f t="shared" si="89"/>
        <v>233</v>
      </c>
      <c r="F296" s="11">
        <f t="shared" si="90"/>
        <v>2.6967592592592591</v>
      </c>
      <c r="G296" s="11">
        <v>0</v>
      </c>
      <c r="H296" s="18">
        <v>8.18</v>
      </c>
      <c r="I296" s="27">
        <v>13.1</v>
      </c>
      <c r="J296" s="6">
        <v>480</v>
      </c>
      <c r="K296" s="6">
        <f t="shared" si="81"/>
        <v>240</v>
      </c>
      <c r="L296" s="24">
        <f>IF(ISERROR(K296*E296/1000),"--",K296*E296/1000)</f>
        <v>55.92</v>
      </c>
      <c r="M296" s="24">
        <v>325</v>
      </c>
      <c r="N296" s="14"/>
      <c r="O296" s="13"/>
      <c r="P296" s="9"/>
      <c r="Q296" s="10" t="str">
        <f t="shared" si="84"/>
        <v>--</v>
      </c>
      <c r="R296" s="9"/>
      <c r="S296" s="10" t="str">
        <f t="shared" si="85"/>
        <v>--</v>
      </c>
      <c r="T296" s="9"/>
      <c r="U296" s="10" t="str">
        <f t="shared" si="83"/>
        <v>--</v>
      </c>
      <c r="V296" s="11">
        <v>10</v>
      </c>
      <c r="W296" s="18">
        <v>6.82</v>
      </c>
      <c r="X296" s="22">
        <v>12.9</v>
      </c>
      <c r="Y296" s="6">
        <v>20</v>
      </c>
      <c r="Z296" s="6">
        <f t="shared" si="91"/>
        <v>10</v>
      </c>
      <c r="AA296" s="24">
        <f>IF(ISERROR(Z296*E296/1000),"--",Z296*E296/1000)</f>
        <v>2.33</v>
      </c>
      <c r="AB296" s="9">
        <v>600</v>
      </c>
      <c r="AC296" s="6"/>
      <c r="AD296" s="24">
        <f t="shared" si="100"/>
        <v>600</v>
      </c>
      <c r="AE296" s="6"/>
      <c r="AF296" s="6"/>
      <c r="AG296" s="12" t="e">
        <f t="shared" si="92"/>
        <v>#DIV/0!</v>
      </c>
      <c r="AH296" s="24" t="str">
        <f t="shared" si="93"/>
        <v xml:space="preserve">  </v>
      </c>
      <c r="AI296" s="12" t="str">
        <f>IF(ISERROR(L296*1000/(2*AE296*578)),"  ",L296*1000/(2*AE296*578))</f>
        <v xml:space="preserve">  </v>
      </c>
      <c r="AJ296" s="6">
        <v>650</v>
      </c>
      <c r="AK296" s="6"/>
      <c r="AL296" s="6">
        <f t="shared" si="101"/>
        <v>650</v>
      </c>
      <c r="AM296" s="6"/>
      <c r="AN296" s="6"/>
      <c r="AO296" s="12" t="e">
        <f t="shared" si="94"/>
        <v>#DIV/0!</v>
      </c>
      <c r="AP296" s="24" t="str">
        <f t="shared" si="95"/>
        <v xml:space="preserve">  </v>
      </c>
      <c r="AQ296" s="12" t="str">
        <f>IF(ISERROR(L296*1000/(2*AM296*578)),"  ",L296*1000/(2*AM296*578))</f>
        <v xml:space="preserve">  </v>
      </c>
      <c r="AR296" s="6"/>
      <c r="AS296" s="9"/>
      <c r="AT296" s="9" t="str">
        <f t="shared" si="102"/>
        <v xml:space="preserve">  </v>
      </c>
      <c r="AU296" s="6"/>
      <c r="AV296" s="6"/>
      <c r="AW296" s="12" t="e">
        <f t="shared" si="96"/>
        <v>#DIV/0!</v>
      </c>
      <c r="AX296" s="12"/>
      <c r="AY296" s="24">
        <v>0</v>
      </c>
      <c r="AZ296" s="16">
        <f t="shared" si="86"/>
        <v>0</v>
      </c>
      <c r="BA296" s="16">
        <f t="shared" si="87"/>
        <v>0</v>
      </c>
      <c r="BB296" s="16">
        <f t="shared" si="99"/>
        <v>0</v>
      </c>
      <c r="BC296" s="15">
        <v>2.5</v>
      </c>
      <c r="BD296" s="16"/>
      <c r="BE296" s="16">
        <f t="shared" si="103"/>
        <v>2.5</v>
      </c>
      <c r="BF296" s="15"/>
      <c r="BG296" s="15"/>
      <c r="BH296" s="15"/>
      <c r="BI296" s="15"/>
      <c r="BJ296" s="6"/>
      <c r="BK296" s="6"/>
      <c r="BL296" s="12" t="e">
        <f t="shared" si="88"/>
        <v>#DIV/0!</v>
      </c>
      <c r="BM296" s="23">
        <v>0.34</v>
      </c>
      <c r="BN296" s="23">
        <v>0.5</v>
      </c>
      <c r="BO296" s="22">
        <v>5</v>
      </c>
      <c r="BP296" s="23"/>
      <c r="BQ296" s="12"/>
      <c r="BR296" s="14">
        <f>BQ296*BJ296/1000</f>
        <v>0</v>
      </c>
      <c r="BS296" s="12"/>
      <c r="BT296" s="16"/>
      <c r="BU296" s="16"/>
      <c r="BV296" s="9"/>
      <c r="BW296" s="7">
        <v>651.1</v>
      </c>
      <c r="BX296" s="100">
        <f t="shared" si="97"/>
        <v>233.49999999999795</v>
      </c>
      <c r="BY296" s="19">
        <v>0.52900000000000003</v>
      </c>
      <c r="BZ296" s="19"/>
      <c r="CA296" s="19"/>
      <c r="CB296" s="19"/>
      <c r="CC296" s="106">
        <v>8.3333333333333301E-2</v>
      </c>
      <c r="CD296" s="106">
        <f t="shared" si="98"/>
        <v>0</v>
      </c>
      <c r="CE296" s="24">
        <f t="shared" si="82"/>
        <v>0</v>
      </c>
      <c r="CF296" s="110"/>
      <c r="CG296" s="110"/>
    </row>
    <row r="297" spans="2:85">
      <c r="B297" s="64">
        <v>43757</v>
      </c>
      <c r="C297" s="61"/>
      <c r="D297" s="9">
        <v>55409</v>
      </c>
      <c r="E297" s="10">
        <f t="shared" si="89"/>
        <v>233</v>
      </c>
      <c r="F297" s="11">
        <f t="shared" si="90"/>
        <v>2.6967592592592591</v>
      </c>
      <c r="G297" s="11"/>
      <c r="H297" s="18"/>
      <c r="I297" s="27"/>
      <c r="J297" s="6">
        <v>480</v>
      </c>
      <c r="K297" s="6">
        <f t="shared" si="81"/>
        <v>240</v>
      </c>
      <c r="L297" s="24">
        <f>IF(ISERROR(K297*E297/1000),"--",K297*E297/1000)</f>
        <v>55.92</v>
      </c>
      <c r="M297" s="24">
        <v>325</v>
      </c>
      <c r="N297" s="14"/>
      <c r="O297" s="13"/>
      <c r="P297" s="9"/>
      <c r="Q297" s="10" t="str">
        <f t="shared" si="84"/>
        <v>--</v>
      </c>
      <c r="R297" s="9"/>
      <c r="S297" s="10" t="str">
        <f t="shared" si="85"/>
        <v>--</v>
      </c>
      <c r="T297" s="9"/>
      <c r="U297" s="10" t="str">
        <f t="shared" si="83"/>
        <v>--</v>
      </c>
      <c r="V297" s="11"/>
      <c r="W297" s="18"/>
      <c r="X297" s="22"/>
      <c r="Y297" s="6">
        <v>20</v>
      </c>
      <c r="Z297" s="6">
        <f t="shared" si="91"/>
        <v>10</v>
      </c>
      <c r="AA297" s="24">
        <f>IF(ISERROR(Z297*E297/1000),"--",Z297*E297/1000)</f>
        <v>2.33</v>
      </c>
      <c r="AB297" s="9"/>
      <c r="AC297" s="6"/>
      <c r="AD297" s="24" t="str">
        <f t="shared" si="100"/>
        <v xml:space="preserve">  </v>
      </c>
      <c r="AE297" s="6"/>
      <c r="AF297" s="6"/>
      <c r="AG297" s="12" t="e">
        <f t="shared" si="92"/>
        <v>#DIV/0!</v>
      </c>
      <c r="AH297" s="24" t="str">
        <f t="shared" si="93"/>
        <v xml:space="preserve">  </v>
      </c>
      <c r="AI297" s="12" t="str">
        <f>IF(ISERROR(L297*1000/(2*AE297*578)),"  ",L297*1000/(2*AE297*578))</f>
        <v xml:space="preserve">  </v>
      </c>
      <c r="AJ297" s="6"/>
      <c r="AK297" s="6"/>
      <c r="AL297" s="6" t="str">
        <f t="shared" si="101"/>
        <v xml:space="preserve">  </v>
      </c>
      <c r="AM297" s="6"/>
      <c r="AN297" s="6"/>
      <c r="AO297" s="12" t="e">
        <f t="shared" si="94"/>
        <v>#DIV/0!</v>
      </c>
      <c r="AP297" s="24" t="str">
        <f t="shared" si="95"/>
        <v xml:space="preserve">  </v>
      </c>
      <c r="AQ297" s="12" t="str">
        <f>IF(ISERROR(L297*1000/(2*AM297*578)),"  ",L297*1000/(2*AM297*578))</f>
        <v xml:space="preserve">  </v>
      </c>
      <c r="AR297" s="6"/>
      <c r="AS297" s="9"/>
      <c r="AT297" s="9" t="str">
        <f t="shared" si="102"/>
        <v xml:space="preserve">  </v>
      </c>
      <c r="AU297" s="6"/>
      <c r="AV297" s="6"/>
      <c r="AW297" s="12" t="e">
        <f t="shared" si="96"/>
        <v>#DIV/0!</v>
      </c>
      <c r="AX297" s="12"/>
      <c r="AY297" s="24">
        <v>0</v>
      </c>
      <c r="AZ297" s="16">
        <f t="shared" si="86"/>
        <v>0</v>
      </c>
      <c r="BA297" s="16">
        <f t="shared" si="87"/>
        <v>0</v>
      </c>
      <c r="BB297" s="16">
        <f t="shared" si="99"/>
        <v>0</v>
      </c>
      <c r="BC297" s="15"/>
      <c r="BD297" s="16"/>
      <c r="BE297" s="16" t="str">
        <f t="shared" si="103"/>
        <v xml:space="preserve">  </v>
      </c>
      <c r="BF297" s="15"/>
      <c r="BG297" s="15"/>
      <c r="BH297" s="15"/>
      <c r="BI297" s="15"/>
      <c r="BJ297" s="6"/>
      <c r="BK297" s="6"/>
      <c r="BL297" s="12" t="e">
        <f t="shared" si="88"/>
        <v>#DIV/0!</v>
      </c>
      <c r="BM297" s="23"/>
      <c r="BN297" s="23"/>
      <c r="BO297" s="22"/>
      <c r="BP297" s="23"/>
      <c r="BQ297" s="12"/>
      <c r="BR297" s="14">
        <f>BQ297*BJ297/1000</f>
        <v>0</v>
      </c>
      <c r="BS297" s="12"/>
      <c r="BT297" s="16"/>
      <c r="BU297" s="16"/>
      <c r="BV297" s="9"/>
      <c r="BW297" s="7">
        <v>655.77</v>
      </c>
      <c r="BX297" s="100">
        <f t="shared" si="97"/>
        <v>233.50000000000364</v>
      </c>
      <c r="BY297" s="19"/>
      <c r="BZ297" s="19"/>
      <c r="CA297" s="19"/>
      <c r="CB297" s="19"/>
      <c r="CC297" s="106">
        <v>8.3333333333333301E-2</v>
      </c>
      <c r="CD297" s="106">
        <f t="shared" si="98"/>
        <v>0</v>
      </c>
      <c r="CE297" s="24">
        <f t="shared" si="82"/>
        <v>0</v>
      </c>
      <c r="CF297" s="110"/>
      <c r="CG297" s="110"/>
    </row>
    <row r="298" spans="2:85">
      <c r="B298" s="64">
        <v>43758</v>
      </c>
      <c r="C298" s="61"/>
      <c r="D298" s="9">
        <v>55642</v>
      </c>
      <c r="E298" s="10">
        <f t="shared" si="89"/>
        <v>233</v>
      </c>
      <c r="F298" s="11">
        <f t="shared" si="90"/>
        <v>2.6967592592592591</v>
      </c>
      <c r="G298" s="11"/>
      <c r="H298" s="18"/>
      <c r="I298" s="27"/>
      <c r="J298" s="6">
        <v>480</v>
      </c>
      <c r="K298" s="6">
        <f t="shared" si="81"/>
        <v>240</v>
      </c>
      <c r="L298" s="24">
        <f>IF(ISERROR(K298*E298/1000),"--",K298*E298/1000)</f>
        <v>55.92</v>
      </c>
      <c r="M298" s="24">
        <v>325</v>
      </c>
      <c r="N298" s="14"/>
      <c r="O298" s="13"/>
      <c r="P298" s="9"/>
      <c r="Q298" s="10" t="str">
        <f t="shared" si="84"/>
        <v>--</v>
      </c>
      <c r="R298" s="9"/>
      <c r="S298" s="10" t="str">
        <f t="shared" si="85"/>
        <v>--</v>
      </c>
      <c r="T298" s="9"/>
      <c r="U298" s="10" t="str">
        <f t="shared" si="83"/>
        <v>--</v>
      </c>
      <c r="V298" s="11"/>
      <c r="W298" s="18"/>
      <c r="X298" s="22"/>
      <c r="Y298" s="6">
        <v>20</v>
      </c>
      <c r="Z298" s="6">
        <f t="shared" si="91"/>
        <v>10</v>
      </c>
      <c r="AA298" s="24">
        <f>IF(ISERROR(Z298*E298/1000),"--",Z298*E298/1000)</f>
        <v>2.33</v>
      </c>
      <c r="AB298" s="9"/>
      <c r="AC298" s="6"/>
      <c r="AD298" s="24" t="str">
        <f t="shared" si="100"/>
        <v xml:space="preserve">  </v>
      </c>
      <c r="AE298" s="6"/>
      <c r="AF298" s="6"/>
      <c r="AG298" s="12" t="e">
        <f t="shared" si="92"/>
        <v>#DIV/0!</v>
      </c>
      <c r="AH298" s="24" t="str">
        <f t="shared" si="93"/>
        <v xml:space="preserve">  </v>
      </c>
      <c r="AI298" s="12" t="str">
        <f>IF(ISERROR(L298*1000/(2*AE298*578)),"  ",L298*1000/(2*AE298*578))</f>
        <v xml:space="preserve">  </v>
      </c>
      <c r="AJ298" s="6"/>
      <c r="AK298" s="6"/>
      <c r="AL298" s="6" t="str">
        <f t="shared" si="101"/>
        <v xml:space="preserve">  </v>
      </c>
      <c r="AM298" s="6"/>
      <c r="AN298" s="6"/>
      <c r="AO298" s="12" t="e">
        <f t="shared" si="94"/>
        <v>#DIV/0!</v>
      </c>
      <c r="AP298" s="24" t="str">
        <f t="shared" si="95"/>
        <v xml:space="preserve">  </v>
      </c>
      <c r="AQ298" s="12" t="str">
        <f>IF(ISERROR(L298*1000/(2*AM298*578)),"  ",L298*1000/(2*AM298*578))</f>
        <v xml:space="preserve">  </v>
      </c>
      <c r="AR298" s="6"/>
      <c r="AS298" s="9"/>
      <c r="AT298" s="9" t="str">
        <f t="shared" si="102"/>
        <v xml:space="preserve">  </v>
      </c>
      <c r="AU298" s="6"/>
      <c r="AV298" s="6"/>
      <c r="AW298" s="12" t="e">
        <f t="shared" si="96"/>
        <v>#DIV/0!</v>
      </c>
      <c r="AX298" s="12"/>
      <c r="AY298" s="24">
        <v>0</v>
      </c>
      <c r="AZ298" s="16">
        <f t="shared" si="86"/>
        <v>0</v>
      </c>
      <c r="BA298" s="16">
        <f t="shared" si="87"/>
        <v>0</v>
      </c>
      <c r="BB298" s="16">
        <f t="shared" si="99"/>
        <v>0</v>
      </c>
      <c r="BC298" s="15"/>
      <c r="BD298" s="16"/>
      <c r="BE298" s="16" t="str">
        <f t="shared" si="103"/>
        <v xml:space="preserve">  </v>
      </c>
      <c r="BF298" s="15"/>
      <c r="BG298" s="15"/>
      <c r="BH298" s="15"/>
      <c r="BI298" s="15"/>
      <c r="BJ298" s="6"/>
      <c r="BK298" s="6"/>
      <c r="BL298" s="12" t="e">
        <f t="shared" si="88"/>
        <v>#DIV/0!</v>
      </c>
      <c r="BM298" s="23"/>
      <c r="BN298" s="23"/>
      <c r="BO298" s="22"/>
      <c r="BP298" s="23"/>
      <c r="BQ298" s="12"/>
      <c r="BR298" s="14">
        <f>BQ298*BJ298/1000</f>
        <v>0</v>
      </c>
      <c r="BS298" s="12"/>
      <c r="BT298" s="16"/>
      <c r="BU298" s="16"/>
      <c r="BV298" s="9"/>
      <c r="BW298" s="26">
        <v>660.44</v>
      </c>
      <c r="BX298" s="100">
        <f t="shared" si="97"/>
        <v>232.99999999999841</v>
      </c>
      <c r="BY298" s="19"/>
      <c r="BZ298" s="19"/>
      <c r="CA298" s="19"/>
      <c r="CB298" s="19"/>
      <c r="CC298" s="106">
        <v>8.3333333333333301E-2</v>
      </c>
      <c r="CD298" s="106">
        <f t="shared" si="98"/>
        <v>0</v>
      </c>
      <c r="CE298" s="24">
        <f t="shared" si="82"/>
        <v>0</v>
      </c>
      <c r="CF298" s="110"/>
      <c r="CG298" s="110"/>
    </row>
    <row r="299" spans="2:85">
      <c r="B299" s="64">
        <v>43759</v>
      </c>
      <c r="C299" s="61" t="s">
        <v>33</v>
      </c>
      <c r="D299" s="9">
        <v>55875</v>
      </c>
      <c r="E299" s="10">
        <f t="shared" si="89"/>
        <v>323</v>
      </c>
      <c r="F299" s="11">
        <f t="shared" si="90"/>
        <v>3.7384259259259256</v>
      </c>
      <c r="G299" s="11">
        <v>0</v>
      </c>
      <c r="H299" s="18">
        <v>8.31</v>
      </c>
      <c r="I299" s="27">
        <v>11.7</v>
      </c>
      <c r="J299" s="6">
        <v>480</v>
      </c>
      <c r="K299" s="6">
        <f t="shared" si="81"/>
        <v>240</v>
      </c>
      <c r="L299" s="24">
        <f>IF(ISERROR(K299*E299/1000),"--",K299*E299/1000)</f>
        <v>77.52</v>
      </c>
      <c r="M299" s="24">
        <v>325</v>
      </c>
      <c r="N299" s="14"/>
      <c r="O299" s="13"/>
      <c r="P299" s="9"/>
      <c r="Q299" s="10" t="str">
        <f t="shared" si="84"/>
        <v>--</v>
      </c>
      <c r="R299" s="9"/>
      <c r="S299" s="10" t="str">
        <f t="shared" si="85"/>
        <v>--</v>
      </c>
      <c r="T299" s="9"/>
      <c r="U299" s="10" t="str">
        <f t="shared" si="83"/>
        <v>--</v>
      </c>
      <c r="V299" s="11">
        <v>10</v>
      </c>
      <c r="W299" s="18">
        <v>6.87</v>
      </c>
      <c r="X299" s="22">
        <v>13.6</v>
      </c>
      <c r="Y299" s="6">
        <v>20</v>
      </c>
      <c r="Z299" s="6">
        <f t="shared" si="91"/>
        <v>10</v>
      </c>
      <c r="AA299" s="24">
        <f>IF(ISERROR(Z299*E299/1000),"--",Z299*E299/1000)</f>
        <v>3.23</v>
      </c>
      <c r="AB299" s="9">
        <v>500</v>
      </c>
      <c r="AC299" s="6">
        <v>600</v>
      </c>
      <c r="AD299" s="24">
        <f t="shared" si="100"/>
        <v>550</v>
      </c>
      <c r="AE299" s="6"/>
      <c r="AF299" s="6"/>
      <c r="AG299" s="12" t="e">
        <f t="shared" si="92"/>
        <v>#DIV/0!</v>
      </c>
      <c r="AH299" s="24" t="str">
        <f t="shared" si="93"/>
        <v xml:space="preserve">  </v>
      </c>
      <c r="AI299" s="12" t="str">
        <f>IF(ISERROR(L299*1000/(2*AE299*578)),"  ",L299*1000/(2*AE299*578))</f>
        <v xml:space="preserve">  </v>
      </c>
      <c r="AJ299" s="6">
        <v>550</v>
      </c>
      <c r="AK299" s="6">
        <v>700</v>
      </c>
      <c r="AL299" s="6">
        <f t="shared" si="101"/>
        <v>625</v>
      </c>
      <c r="AM299" s="6"/>
      <c r="AN299" s="6"/>
      <c r="AO299" s="12" t="e">
        <f t="shared" si="94"/>
        <v>#DIV/0!</v>
      </c>
      <c r="AP299" s="24" t="str">
        <f t="shared" si="95"/>
        <v xml:space="preserve">  </v>
      </c>
      <c r="AQ299" s="12" t="str">
        <f>IF(ISERROR(L299*1000/(2*AM299*578)),"  ",L299*1000/(2*AM299*578))</f>
        <v xml:space="preserve">  </v>
      </c>
      <c r="AR299" s="6">
        <v>1000</v>
      </c>
      <c r="AS299" s="9"/>
      <c r="AT299" s="9">
        <f t="shared" si="102"/>
        <v>1000</v>
      </c>
      <c r="AU299" s="6"/>
      <c r="AV299" s="6"/>
      <c r="AW299" s="12" t="e">
        <f t="shared" si="96"/>
        <v>#DIV/0!</v>
      </c>
      <c r="AX299" s="12"/>
      <c r="AY299" s="24">
        <v>0</v>
      </c>
      <c r="AZ299" s="16">
        <f t="shared" si="86"/>
        <v>0</v>
      </c>
      <c r="BA299" s="16">
        <f t="shared" si="87"/>
        <v>0</v>
      </c>
      <c r="BB299" s="16">
        <f t="shared" si="99"/>
        <v>0</v>
      </c>
      <c r="BC299" s="15">
        <v>3.5</v>
      </c>
      <c r="BD299" s="16">
        <v>2</v>
      </c>
      <c r="BE299" s="16">
        <f t="shared" si="103"/>
        <v>2.75</v>
      </c>
      <c r="BF299" s="15">
        <v>0</v>
      </c>
      <c r="BG299" s="15"/>
      <c r="BH299" s="15">
        <v>0</v>
      </c>
      <c r="BI299" s="15"/>
      <c r="BJ299" s="6"/>
      <c r="BK299" s="6"/>
      <c r="BL299" s="12" t="e">
        <f t="shared" si="88"/>
        <v>#DIV/0!</v>
      </c>
      <c r="BM299" s="23">
        <v>0.28000000000000003</v>
      </c>
      <c r="BN299" s="23">
        <v>0.38</v>
      </c>
      <c r="BO299" s="22">
        <v>5</v>
      </c>
      <c r="BP299" s="23"/>
      <c r="BQ299" s="12"/>
      <c r="BR299" s="14">
        <f>BQ299*BJ299/1000</f>
        <v>0</v>
      </c>
      <c r="BS299" s="12"/>
      <c r="BT299" s="16"/>
      <c r="BU299" s="16"/>
      <c r="BV299" s="9"/>
      <c r="BW299" s="26">
        <v>665.1</v>
      </c>
      <c r="BX299" s="100">
        <f t="shared" si="97"/>
        <v>205.00000000000114</v>
      </c>
      <c r="BY299" s="19">
        <v>0.52900000000000003</v>
      </c>
      <c r="BZ299" s="19"/>
      <c r="CA299" s="19"/>
      <c r="CB299" s="19"/>
      <c r="CC299" s="106">
        <v>8.3333333333333301E-2</v>
      </c>
      <c r="CD299" s="106">
        <f t="shared" si="98"/>
        <v>0</v>
      </c>
      <c r="CE299" s="24">
        <f t="shared" si="82"/>
        <v>0</v>
      </c>
      <c r="CF299" s="110"/>
      <c r="CG299" s="110"/>
    </row>
    <row r="300" spans="2:85">
      <c r="B300" s="64">
        <v>43760</v>
      </c>
      <c r="C300" s="61" t="s">
        <v>33</v>
      </c>
      <c r="D300" s="9">
        <v>56198</v>
      </c>
      <c r="E300" s="10">
        <f t="shared" si="89"/>
        <v>343</v>
      </c>
      <c r="F300" s="11">
        <f t="shared" si="90"/>
        <v>3.969907407407407</v>
      </c>
      <c r="G300" s="11">
        <v>0</v>
      </c>
      <c r="H300" s="18">
        <v>8.0299999999999994</v>
      </c>
      <c r="I300" s="27">
        <v>13.7</v>
      </c>
      <c r="J300" s="6">
        <v>480</v>
      </c>
      <c r="K300" s="6">
        <f t="shared" si="81"/>
        <v>240</v>
      </c>
      <c r="L300" s="24">
        <f>IF(ISERROR(K300*E300/1000),"--",K300*E300/1000)</f>
        <v>82.32</v>
      </c>
      <c r="M300" s="24">
        <v>325</v>
      </c>
      <c r="N300" s="14"/>
      <c r="O300" s="13"/>
      <c r="P300" s="9"/>
      <c r="Q300" s="10" t="str">
        <f t="shared" si="84"/>
        <v>--</v>
      </c>
      <c r="R300" s="9"/>
      <c r="S300" s="10" t="str">
        <f t="shared" si="85"/>
        <v>--</v>
      </c>
      <c r="T300" s="9"/>
      <c r="U300" s="10" t="str">
        <f t="shared" si="83"/>
        <v>--</v>
      </c>
      <c r="V300" s="11">
        <v>10</v>
      </c>
      <c r="W300" s="18">
        <v>6.89</v>
      </c>
      <c r="X300" s="22">
        <v>15.8</v>
      </c>
      <c r="Y300" s="6">
        <v>20</v>
      </c>
      <c r="Z300" s="6">
        <f t="shared" si="91"/>
        <v>10</v>
      </c>
      <c r="AA300" s="24">
        <f>IF(ISERROR(Z300*E300/1000),"--",Z300*E300/1000)</f>
        <v>3.43</v>
      </c>
      <c r="AB300" s="9">
        <v>470</v>
      </c>
      <c r="AC300" s="6">
        <v>450</v>
      </c>
      <c r="AD300" s="24">
        <f t="shared" si="100"/>
        <v>460</v>
      </c>
      <c r="AE300" s="6"/>
      <c r="AF300" s="6"/>
      <c r="AG300" s="12" t="e">
        <f t="shared" si="92"/>
        <v>#DIV/0!</v>
      </c>
      <c r="AH300" s="24" t="str">
        <f t="shared" si="93"/>
        <v xml:space="preserve">  </v>
      </c>
      <c r="AI300" s="12" t="str">
        <f>IF(ISERROR(L300*1000/(2*AE300*578)),"  ",L300*1000/(2*AE300*578))</f>
        <v xml:space="preserve">  </v>
      </c>
      <c r="AJ300" s="6">
        <v>550</v>
      </c>
      <c r="AK300" s="6">
        <v>500</v>
      </c>
      <c r="AL300" s="6">
        <f t="shared" si="101"/>
        <v>525</v>
      </c>
      <c r="AM300" s="6"/>
      <c r="AN300" s="6"/>
      <c r="AO300" s="12" t="e">
        <f t="shared" si="94"/>
        <v>#DIV/0!</v>
      </c>
      <c r="AP300" s="24" t="str">
        <f t="shared" si="95"/>
        <v xml:space="preserve">  </v>
      </c>
      <c r="AQ300" s="12" t="str">
        <f>IF(ISERROR(L300*1000/(2*AM300*578)),"  ",L300*1000/(2*AM300*578))</f>
        <v xml:space="preserve">  </v>
      </c>
      <c r="AR300" s="6">
        <v>1000</v>
      </c>
      <c r="AS300" s="9"/>
      <c r="AT300" s="9">
        <f t="shared" si="102"/>
        <v>1000</v>
      </c>
      <c r="AU300" s="6"/>
      <c r="AV300" s="6"/>
      <c r="AW300" s="12" t="e">
        <f t="shared" si="96"/>
        <v>#DIV/0!</v>
      </c>
      <c r="AX300" s="12"/>
      <c r="AY300" s="24">
        <v>0</v>
      </c>
      <c r="AZ300" s="16">
        <f t="shared" si="86"/>
        <v>0</v>
      </c>
      <c r="BA300" s="16">
        <f t="shared" si="87"/>
        <v>0</v>
      </c>
      <c r="BB300" s="16">
        <f t="shared" si="99"/>
        <v>0</v>
      </c>
      <c r="BC300" s="15">
        <v>3</v>
      </c>
      <c r="BD300" s="16">
        <v>2.5</v>
      </c>
      <c r="BE300" s="16">
        <f t="shared" si="103"/>
        <v>2.75</v>
      </c>
      <c r="BF300" s="15">
        <v>0</v>
      </c>
      <c r="BG300" s="15"/>
      <c r="BH300" s="15">
        <v>0</v>
      </c>
      <c r="BI300" s="15"/>
      <c r="BJ300" s="6"/>
      <c r="BK300" s="6"/>
      <c r="BL300" s="12" t="e">
        <f t="shared" si="88"/>
        <v>#DIV/0!</v>
      </c>
      <c r="BM300" s="23">
        <v>0.26</v>
      </c>
      <c r="BN300" s="23">
        <v>0.38</v>
      </c>
      <c r="BO300" s="22">
        <v>5</v>
      </c>
      <c r="BP300" s="23"/>
      <c r="BQ300" s="12"/>
      <c r="BR300" s="14">
        <f>BQ300*BJ300/1000</f>
        <v>0</v>
      </c>
      <c r="BS300" s="12"/>
      <c r="BT300" s="16"/>
      <c r="BU300" s="16"/>
      <c r="BV300" s="9"/>
      <c r="BW300" s="26">
        <v>669.2</v>
      </c>
      <c r="BX300" s="100">
        <f t="shared" si="97"/>
        <v>175</v>
      </c>
      <c r="BY300" s="19">
        <v>0.52900000000000003</v>
      </c>
      <c r="BZ300" s="19"/>
      <c r="CA300" s="19"/>
      <c r="CB300" s="19"/>
      <c r="CC300" s="106">
        <v>8.3333333333333301E-2</v>
      </c>
      <c r="CD300" s="106">
        <f t="shared" si="98"/>
        <v>0</v>
      </c>
      <c r="CE300" s="24">
        <f t="shared" si="82"/>
        <v>0</v>
      </c>
      <c r="CF300" s="110"/>
      <c r="CG300" s="110"/>
    </row>
    <row r="301" spans="2:85">
      <c r="B301" s="64">
        <v>43761</v>
      </c>
      <c r="C301" s="61" t="s">
        <v>33</v>
      </c>
      <c r="D301" s="9">
        <v>56541</v>
      </c>
      <c r="E301" s="10">
        <f t="shared" si="89"/>
        <v>317</v>
      </c>
      <c r="F301" s="11">
        <f t="shared" si="90"/>
        <v>3.6689814814814814</v>
      </c>
      <c r="G301" s="11">
        <v>0</v>
      </c>
      <c r="H301" s="18">
        <v>8.2799999999999994</v>
      </c>
      <c r="I301" s="27">
        <v>12.2</v>
      </c>
      <c r="J301" s="6">
        <v>480</v>
      </c>
      <c r="K301" s="6">
        <f t="shared" si="81"/>
        <v>240</v>
      </c>
      <c r="L301" s="24">
        <f>IF(ISERROR(K301*E301/1000),"--",K301*E301/1000)</f>
        <v>76.08</v>
      </c>
      <c r="M301" s="24">
        <v>325</v>
      </c>
      <c r="N301" s="14"/>
      <c r="O301" s="13"/>
      <c r="P301" s="9"/>
      <c r="Q301" s="10" t="str">
        <f>IF((P302-P301)&lt;=0,"--",P302-P301)</f>
        <v>--</v>
      </c>
      <c r="R301" s="9"/>
      <c r="S301" s="10" t="str">
        <f t="shared" si="85"/>
        <v>--</v>
      </c>
      <c r="T301" s="9"/>
      <c r="U301" s="10" t="str">
        <f t="shared" si="83"/>
        <v>--</v>
      </c>
      <c r="V301" s="11">
        <v>10</v>
      </c>
      <c r="W301" s="18">
        <v>7.04</v>
      </c>
      <c r="X301" s="22">
        <v>13</v>
      </c>
      <c r="Y301" s="6">
        <v>20</v>
      </c>
      <c r="Z301" s="6">
        <f t="shared" si="91"/>
        <v>10</v>
      </c>
      <c r="AA301" s="24">
        <f>IF(ISERROR(Z301*E301/1000),"--",Z301*E301/1000)</f>
        <v>3.17</v>
      </c>
      <c r="AB301" s="9">
        <v>600</v>
      </c>
      <c r="AC301" s="6">
        <v>600</v>
      </c>
      <c r="AD301" s="24">
        <f t="shared" si="100"/>
        <v>600</v>
      </c>
      <c r="AE301" s="6"/>
      <c r="AF301" s="6"/>
      <c r="AG301" s="12" t="e">
        <f t="shared" si="92"/>
        <v>#DIV/0!</v>
      </c>
      <c r="AH301" s="24" t="str">
        <f t="shared" si="93"/>
        <v xml:space="preserve">  </v>
      </c>
      <c r="AI301" s="12" t="str">
        <f>IF(ISERROR(L301*1000/(2*AE301*578)),"  ",L301*1000/(2*AE301*578))</f>
        <v xml:space="preserve">  </v>
      </c>
      <c r="AJ301" s="6">
        <v>600</v>
      </c>
      <c r="AK301" s="6">
        <v>650</v>
      </c>
      <c r="AL301" s="6">
        <f t="shared" si="101"/>
        <v>625</v>
      </c>
      <c r="AM301" s="6"/>
      <c r="AN301" s="6"/>
      <c r="AO301" s="12" t="e">
        <f t="shared" si="94"/>
        <v>#DIV/0!</v>
      </c>
      <c r="AP301" s="24" t="str">
        <f t="shared" si="95"/>
        <v xml:space="preserve">  </v>
      </c>
      <c r="AQ301" s="12" t="str">
        <f>IF(ISERROR(L301*1000/(2*AM301*578)),"  ",L301*1000/(2*AM301*578))</f>
        <v xml:space="preserve">  </v>
      </c>
      <c r="AR301" s="6">
        <v>1000</v>
      </c>
      <c r="AS301" s="9"/>
      <c r="AT301" s="9">
        <f t="shared" si="102"/>
        <v>1000</v>
      </c>
      <c r="AU301" s="6"/>
      <c r="AV301" s="6"/>
      <c r="AW301" s="12" t="e">
        <f t="shared" si="96"/>
        <v>#DIV/0!</v>
      </c>
      <c r="AX301" s="12"/>
      <c r="AY301" s="24">
        <v>0</v>
      </c>
      <c r="AZ301" s="16">
        <f t="shared" si="86"/>
        <v>0</v>
      </c>
      <c r="BA301" s="16">
        <f t="shared" si="87"/>
        <v>0</v>
      </c>
      <c r="BB301" s="16">
        <f t="shared" si="99"/>
        <v>0</v>
      </c>
      <c r="BC301" s="15">
        <v>2</v>
      </c>
      <c r="BD301" s="16">
        <v>2</v>
      </c>
      <c r="BE301" s="16">
        <f t="shared" si="103"/>
        <v>2</v>
      </c>
      <c r="BF301" s="15">
        <v>0</v>
      </c>
      <c r="BG301" s="15"/>
      <c r="BH301" s="15">
        <v>0</v>
      </c>
      <c r="BI301" s="15"/>
      <c r="BJ301" s="6"/>
      <c r="BK301" s="6"/>
      <c r="BL301" s="12" t="e">
        <f t="shared" si="88"/>
        <v>#DIV/0!</v>
      </c>
      <c r="BM301" s="23">
        <v>0.26</v>
      </c>
      <c r="BN301" s="23">
        <v>0.36</v>
      </c>
      <c r="BO301" s="22">
        <v>5</v>
      </c>
      <c r="BP301" s="23"/>
      <c r="BQ301" s="12"/>
      <c r="BR301" s="14">
        <f>BQ301*BJ301/1000</f>
        <v>0</v>
      </c>
      <c r="BS301" s="12"/>
      <c r="BT301" s="16"/>
      <c r="BU301" s="16"/>
      <c r="BV301" s="9"/>
      <c r="BW301" s="26">
        <v>672.7</v>
      </c>
      <c r="BX301" s="100">
        <f t="shared" si="97"/>
        <v>194.99999999999886</v>
      </c>
      <c r="BY301" s="19">
        <v>0.52900000000000003</v>
      </c>
      <c r="BZ301" s="19"/>
      <c r="CA301" s="19"/>
      <c r="CB301" s="19"/>
      <c r="CC301" s="106">
        <v>8.3333333333333301E-2</v>
      </c>
      <c r="CD301" s="106">
        <f t="shared" si="98"/>
        <v>0</v>
      </c>
      <c r="CE301" s="24">
        <f t="shared" si="82"/>
        <v>0</v>
      </c>
      <c r="CF301" s="110"/>
      <c r="CG301" s="110"/>
    </row>
    <row r="302" spans="2:85">
      <c r="B302" s="64">
        <v>43762</v>
      </c>
      <c r="C302" s="61" t="s">
        <v>33</v>
      </c>
      <c r="D302" s="9">
        <v>56858</v>
      </c>
      <c r="E302" s="10">
        <f t="shared" si="89"/>
        <v>316</v>
      </c>
      <c r="F302" s="11">
        <f t="shared" si="90"/>
        <v>3.657407407407407</v>
      </c>
      <c r="G302" s="11">
        <v>10</v>
      </c>
      <c r="H302" s="18">
        <v>8.06</v>
      </c>
      <c r="I302" s="27">
        <v>12.6</v>
      </c>
      <c r="J302" s="6">
        <v>480</v>
      </c>
      <c r="K302" s="6">
        <f t="shared" si="81"/>
        <v>240</v>
      </c>
      <c r="L302" s="24">
        <f>IF(ISERROR(K302*E302/1000),"--",K302*E302/1000)</f>
        <v>75.84</v>
      </c>
      <c r="M302" s="24">
        <v>325</v>
      </c>
      <c r="N302" s="14"/>
      <c r="O302" s="13"/>
      <c r="P302" s="9"/>
      <c r="Q302" s="10" t="str">
        <f t="shared" si="84"/>
        <v>--</v>
      </c>
      <c r="R302" s="9"/>
      <c r="S302" s="10" t="str">
        <f t="shared" si="85"/>
        <v>--</v>
      </c>
      <c r="T302" s="9"/>
      <c r="U302" s="10" t="str">
        <f t="shared" si="83"/>
        <v>--</v>
      </c>
      <c r="V302" s="11">
        <v>10</v>
      </c>
      <c r="W302" s="23">
        <v>7.05</v>
      </c>
      <c r="X302" s="22">
        <v>13.6</v>
      </c>
      <c r="Y302" s="6">
        <v>20</v>
      </c>
      <c r="Z302" s="6">
        <f t="shared" si="91"/>
        <v>10</v>
      </c>
      <c r="AA302" s="24">
        <f>IF(ISERROR(Z302*E302/1000),"--",Z302*E302/1000)</f>
        <v>3.16</v>
      </c>
      <c r="AB302" s="9">
        <v>500</v>
      </c>
      <c r="AC302" s="6">
        <v>600</v>
      </c>
      <c r="AD302" s="24">
        <f t="shared" si="100"/>
        <v>550</v>
      </c>
      <c r="AE302" s="6"/>
      <c r="AF302" s="6"/>
      <c r="AG302" s="12" t="e">
        <f t="shared" si="92"/>
        <v>#DIV/0!</v>
      </c>
      <c r="AH302" s="24" t="str">
        <f t="shared" si="93"/>
        <v xml:space="preserve">  </v>
      </c>
      <c r="AI302" s="12" t="str">
        <f>IF(ISERROR(L302*1000/(2*AE302*578)),"  ",L302*1000/(2*AE302*578))</f>
        <v xml:space="preserve">  </v>
      </c>
      <c r="AJ302" s="6">
        <v>550</v>
      </c>
      <c r="AK302" s="6">
        <v>650</v>
      </c>
      <c r="AL302" s="6">
        <f t="shared" si="101"/>
        <v>600</v>
      </c>
      <c r="AM302" s="6"/>
      <c r="AN302" s="6"/>
      <c r="AO302" s="12" t="e">
        <f t="shared" si="94"/>
        <v>#DIV/0!</v>
      </c>
      <c r="AP302" s="24" t="str">
        <f t="shared" si="95"/>
        <v xml:space="preserve">  </v>
      </c>
      <c r="AQ302" s="12" t="str">
        <f>IF(ISERROR(L302*1000/(2*AM302*578)),"  ",L302*1000/(2*AM302*578))</f>
        <v xml:space="preserve">  </v>
      </c>
      <c r="AR302" s="6">
        <v>1000</v>
      </c>
      <c r="AS302" s="9"/>
      <c r="AT302" s="9">
        <f t="shared" si="102"/>
        <v>1000</v>
      </c>
      <c r="AU302" s="6"/>
      <c r="AV302" s="6"/>
      <c r="AW302" s="12" t="e">
        <f t="shared" si="96"/>
        <v>#DIV/0!</v>
      </c>
      <c r="AX302" s="12"/>
      <c r="AY302" s="24">
        <v>0</v>
      </c>
      <c r="AZ302" s="16">
        <f t="shared" si="86"/>
        <v>0</v>
      </c>
      <c r="BA302" s="16">
        <f t="shared" si="87"/>
        <v>0</v>
      </c>
      <c r="BB302" s="16">
        <f t="shared" si="99"/>
        <v>0</v>
      </c>
      <c r="BC302" s="15">
        <v>2.5</v>
      </c>
      <c r="BD302" s="16">
        <v>2</v>
      </c>
      <c r="BE302" s="16">
        <f t="shared" si="103"/>
        <v>2.25</v>
      </c>
      <c r="BF302" s="15"/>
      <c r="BG302" s="15"/>
      <c r="BH302" s="15"/>
      <c r="BI302" s="15"/>
      <c r="BJ302" s="6"/>
      <c r="BK302" s="6"/>
      <c r="BL302" s="12" t="e">
        <f t="shared" si="88"/>
        <v>#DIV/0!</v>
      </c>
      <c r="BM302" s="23">
        <v>0.26</v>
      </c>
      <c r="BN302" s="23">
        <v>0.3</v>
      </c>
      <c r="BO302" s="22">
        <v>5</v>
      </c>
      <c r="BP302" s="23"/>
      <c r="BQ302" s="12"/>
      <c r="BR302" s="14">
        <f>BQ302*BJ302/1000</f>
        <v>0</v>
      </c>
      <c r="BS302" s="12"/>
      <c r="BT302" s="16"/>
      <c r="BU302" s="16"/>
      <c r="BV302" s="9"/>
      <c r="BW302" s="26">
        <v>676.6</v>
      </c>
      <c r="BX302" s="100">
        <f t="shared" si="97"/>
        <v>284.99999999999659</v>
      </c>
      <c r="BY302" s="19">
        <v>0.52900000000000003</v>
      </c>
      <c r="BZ302" s="19"/>
      <c r="CA302" s="19"/>
      <c r="CB302" s="19"/>
      <c r="CC302" s="106">
        <v>8.3333333333333301E-2</v>
      </c>
      <c r="CD302" s="106">
        <f t="shared" si="98"/>
        <v>0</v>
      </c>
      <c r="CE302" s="24">
        <f t="shared" si="82"/>
        <v>0</v>
      </c>
      <c r="CF302" s="110"/>
      <c r="CG302" s="110"/>
    </row>
    <row r="303" spans="2:85">
      <c r="B303" s="64">
        <v>43763</v>
      </c>
      <c r="C303" s="61" t="s">
        <v>33</v>
      </c>
      <c r="D303" s="9">
        <v>57174</v>
      </c>
      <c r="E303" s="10">
        <f t="shared" si="89"/>
        <v>214</v>
      </c>
      <c r="F303" s="11">
        <f t="shared" si="90"/>
        <v>2.4768518518518516</v>
      </c>
      <c r="G303" s="11">
        <v>0</v>
      </c>
      <c r="H303" s="18">
        <v>8.15</v>
      </c>
      <c r="I303" s="27">
        <v>13.3</v>
      </c>
      <c r="J303" s="6">
        <v>480</v>
      </c>
      <c r="K303" s="6">
        <f t="shared" si="81"/>
        <v>240</v>
      </c>
      <c r="L303" s="24">
        <f>IF(ISERROR(K303*E303/1000),"--",K303*E303/1000)</f>
        <v>51.36</v>
      </c>
      <c r="M303" s="24">
        <v>325</v>
      </c>
      <c r="N303" s="14"/>
      <c r="O303" s="13"/>
      <c r="P303" s="9"/>
      <c r="Q303" s="10" t="str">
        <f t="shared" si="84"/>
        <v>--</v>
      </c>
      <c r="R303" s="9"/>
      <c r="S303" s="10" t="str">
        <f t="shared" si="85"/>
        <v>--</v>
      </c>
      <c r="T303" s="9"/>
      <c r="U303" s="10" t="str">
        <f t="shared" si="83"/>
        <v>--</v>
      </c>
      <c r="V303" s="11">
        <v>10</v>
      </c>
      <c r="W303" s="18">
        <v>7.06</v>
      </c>
      <c r="X303" s="22">
        <v>14.4</v>
      </c>
      <c r="Y303" s="6">
        <v>20</v>
      </c>
      <c r="Z303" s="6">
        <f t="shared" si="91"/>
        <v>10</v>
      </c>
      <c r="AA303" s="24">
        <f>IF(ISERROR(Z303*E303/1000),"--",Z303*E303/1000)</f>
        <v>2.14</v>
      </c>
      <c r="AB303" s="9">
        <v>600</v>
      </c>
      <c r="AC303" s="6">
        <v>550</v>
      </c>
      <c r="AD303" s="24">
        <f t="shared" si="100"/>
        <v>575</v>
      </c>
      <c r="AE303" s="6"/>
      <c r="AF303" s="6"/>
      <c r="AG303" s="12" t="e">
        <f t="shared" si="92"/>
        <v>#DIV/0!</v>
      </c>
      <c r="AH303" s="24" t="str">
        <f t="shared" si="93"/>
        <v xml:space="preserve">  </v>
      </c>
      <c r="AI303" s="12" t="str">
        <f>IF(ISERROR(L303*1000/(2*AE303*578)),"  ",L303*1000/(2*AE303*578))</f>
        <v xml:space="preserve">  </v>
      </c>
      <c r="AJ303" s="6">
        <v>700</v>
      </c>
      <c r="AK303" s="6">
        <v>600</v>
      </c>
      <c r="AL303" s="6">
        <f t="shared" si="101"/>
        <v>650</v>
      </c>
      <c r="AM303" s="6"/>
      <c r="AN303" s="6"/>
      <c r="AO303" s="12" t="e">
        <f t="shared" si="94"/>
        <v>#DIV/0!</v>
      </c>
      <c r="AP303" s="24" t="str">
        <f t="shared" si="95"/>
        <v xml:space="preserve">  </v>
      </c>
      <c r="AQ303" s="12" t="str">
        <f>IF(ISERROR(L303*1000/(2*AM303*578)),"  ",L303*1000/(2*AM303*578))</f>
        <v xml:space="preserve">  </v>
      </c>
      <c r="AR303" s="6">
        <v>1000</v>
      </c>
      <c r="AS303" s="9"/>
      <c r="AT303" s="9">
        <f t="shared" si="102"/>
        <v>1000</v>
      </c>
      <c r="AU303" s="6"/>
      <c r="AV303" s="6"/>
      <c r="AW303" s="12" t="e">
        <f t="shared" si="96"/>
        <v>#DIV/0!</v>
      </c>
      <c r="AX303" s="12"/>
      <c r="AY303" s="24">
        <v>0</v>
      </c>
      <c r="AZ303" s="16">
        <f t="shared" si="86"/>
        <v>0</v>
      </c>
      <c r="BA303" s="16">
        <f t="shared" si="87"/>
        <v>0</v>
      </c>
      <c r="BB303" s="16">
        <f t="shared" si="99"/>
        <v>0</v>
      </c>
      <c r="BC303" s="15">
        <v>2.5</v>
      </c>
      <c r="BD303" s="16">
        <v>2.5</v>
      </c>
      <c r="BE303" s="16">
        <f t="shared" si="103"/>
        <v>2.5</v>
      </c>
      <c r="BF303" s="15"/>
      <c r="BG303" s="15"/>
      <c r="BH303" s="15"/>
      <c r="BI303" s="15"/>
      <c r="BJ303" s="6"/>
      <c r="BK303" s="6"/>
      <c r="BL303" s="12" t="e">
        <f t="shared" si="88"/>
        <v>#DIV/0!</v>
      </c>
      <c r="BM303" s="23">
        <v>0.24</v>
      </c>
      <c r="BN303" s="23">
        <v>0.35</v>
      </c>
      <c r="BO303" s="22">
        <v>5</v>
      </c>
      <c r="BP303" s="23"/>
      <c r="BQ303" s="12"/>
      <c r="BR303" s="14">
        <f>BQ303*BJ303/1000</f>
        <v>0</v>
      </c>
      <c r="BS303" s="12"/>
      <c r="BT303" s="16"/>
      <c r="BU303" s="16"/>
      <c r="BV303" s="9"/>
      <c r="BW303" s="7">
        <v>682.3</v>
      </c>
      <c r="BX303" s="100">
        <f t="shared" si="97"/>
        <v>265.00000000000341</v>
      </c>
      <c r="BY303" s="19">
        <v>0.52900000000000003</v>
      </c>
      <c r="BZ303" s="19"/>
      <c r="CA303" s="19"/>
      <c r="CB303" s="19"/>
      <c r="CC303" s="106">
        <v>8.3333333333333301E-2</v>
      </c>
      <c r="CD303" s="106">
        <f t="shared" si="98"/>
        <v>0</v>
      </c>
      <c r="CE303" s="24">
        <f t="shared" si="82"/>
        <v>0</v>
      </c>
      <c r="CF303" s="110"/>
      <c r="CG303" s="110"/>
    </row>
    <row r="304" spans="2:85">
      <c r="B304" s="64">
        <v>43764</v>
      </c>
      <c r="C304" s="61"/>
      <c r="D304" s="9">
        <v>57388</v>
      </c>
      <c r="E304" s="10">
        <f t="shared" si="89"/>
        <v>214</v>
      </c>
      <c r="F304" s="11">
        <f t="shared" si="90"/>
        <v>2.4768518518518516</v>
      </c>
      <c r="G304" s="11"/>
      <c r="H304" s="18"/>
      <c r="I304" s="27"/>
      <c r="J304" s="6">
        <v>480</v>
      </c>
      <c r="K304" s="6">
        <f t="shared" si="81"/>
        <v>240</v>
      </c>
      <c r="L304" s="24">
        <f>IF(ISERROR(K304*E304/1000),"--",K304*E304/1000)</f>
        <v>51.36</v>
      </c>
      <c r="M304" s="24">
        <v>325</v>
      </c>
      <c r="N304" s="14"/>
      <c r="O304" s="13"/>
      <c r="P304" s="9"/>
      <c r="Q304" s="10" t="str">
        <f t="shared" si="84"/>
        <v>--</v>
      </c>
      <c r="R304" s="9"/>
      <c r="S304" s="10" t="str">
        <f t="shared" si="85"/>
        <v>--</v>
      </c>
      <c r="T304" s="9"/>
      <c r="U304" s="10" t="str">
        <f t="shared" si="83"/>
        <v>--</v>
      </c>
      <c r="V304" s="11"/>
      <c r="W304" s="18"/>
      <c r="X304" s="22"/>
      <c r="Y304" s="6">
        <v>20</v>
      </c>
      <c r="Z304" s="6">
        <f t="shared" si="91"/>
        <v>10</v>
      </c>
      <c r="AA304" s="24">
        <f>IF(ISERROR(Z304*E304/1000),"--",Z304*E304/1000)</f>
        <v>2.14</v>
      </c>
      <c r="AB304" s="9"/>
      <c r="AC304" s="6"/>
      <c r="AD304" s="24" t="str">
        <f t="shared" si="100"/>
        <v xml:space="preserve">  </v>
      </c>
      <c r="AE304" s="6"/>
      <c r="AF304" s="6"/>
      <c r="AG304" s="12" t="e">
        <f t="shared" si="92"/>
        <v>#DIV/0!</v>
      </c>
      <c r="AH304" s="24" t="str">
        <f t="shared" si="93"/>
        <v xml:space="preserve">  </v>
      </c>
      <c r="AI304" s="12" t="str">
        <f>IF(ISERROR(L304*1000/(2*AE304*578)),"  ",L304*1000/(2*AE304*578))</f>
        <v xml:space="preserve">  </v>
      </c>
      <c r="AJ304" s="6"/>
      <c r="AK304" s="6"/>
      <c r="AL304" s="6" t="str">
        <f t="shared" si="101"/>
        <v xml:space="preserve">  </v>
      </c>
      <c r="AM304" s="6"/>
      <c r="AN304" s="6"/>
      <c r="AO304" s="12" t="e">
        <f t="shared" si="94"/>
        <v>#DIV/0!</v>
      </c>
      <c r="AP304" s="24" t="str">
        <f t="shared" si="95"/>
        <v xml:space="preserve">  </v>
      </c>
      <c r="AQ304" s="12" t="str">
        <f>IF(ISERROR(L304*1000/(2*AM304*578)),"  ",L304*1000/(2*AM304*578))</f>
        <v xml:space="preserve">  </v>
      </c>
      <c r="AR304" s="6"/>
      <c r="AS304" s="9"/>
      <c r="AT304" s="9" t="str">
        <f t="shared" si="102"/>
        <v xml:space="preserve">  </v>
      </c>
      <c r="AU304" s="6"/>
      <c r="AV304" s="6"/>
      <c r="AW304" s="12" t="e">
        <f t="shared" si="96"/>
        <v>#DIV/0!</v>
      </c>
      <c r="AX304" s="12"/>
      <c r="AY304" s="24">
        <v>0</v>
      </c>
      <c r="AZ304" s="16">
        <f t="shared" si="86"/>
        <v>0</v>
      </c>
      <c r="BA304" s="16">
        <f t="shared" si="87"/>
        <v>0</v>
      </c>
      <c r="BB304" s="16">
        <f t="shared" si="99"/>
        <v>0</v>
      </c>
      <c r="BC304" s="15"/>
      <c r="BD304" s="16"/>
      <c r="BE304" s="16" t="str">
        <f t="shared" si="103"/>
        <v xml:space="preserve">  </v>
      </c>
      <c r="BF304" s="32"/>
      <c r="BG304" s="32"/>
      <c r="BH304" s="32"/>
      <c r="BI304" s="32"/>
      <c r="BJ304" s="6"/>
      <c r="BK304" s="6"/>
      <c r="BL304" s="12" t="e">
        <f t="shared" si="88"/>
        <v>#DIV/0!</v>
      </c>
      <c r="BM304" s="23"/>
      <c r="BN304" s="23"/>
      <c r="BO304" s="22"/>
      <c r="BP304" s="23"/>
      <c r="BQ304" s="12"/>
      <c r="BR304" s="14">
        <f>BQ304*BJ304/1000</f>
        <v>0</v>
      </c>
      <c r="BS304" s="12"/>
      <c r="BT304" s="16"/>
      <c r="BU304" s="16"/>
      <c r="BV304" s="9"/>
      <c r="BW304" s="7">
        <v>687.6</v>
      </c>
      <c r="BX304" s="100">
        <f t="shared" si="97"/>
        <v>264.99999999999773</v>
      </c>
      <c r="BY304" s="19"/>
      <c r="BZ304" s="19"/>
      <c r="CA304" s="19"/>
      <c r="CB304" s="19"/>
      <c r="CC304" s="106">
        <v>8.3333333333333301E-2</v>
      </c>
      <c r="CD304" s="106">
        <f t="shared" si="98"/>
        <v>0</v>
      </c>
      <c r="CE304" s="24">
        <f t="shared" si="82"/>
        <v>0</v>
      </c>
      <c r="CF304" s="110"/>
      <c r="CG304" s="110"/>
    </row>
    <row r="305" spans="2:85">
      <c r="B305" s="64">
        <v>43765</v>
      </c>
      <c r="C305" s="61"/>
      <c r="D305" s="9">
        <v>57602</v>
      </c>
      <c r="E305" s="10">
        <f t="shared" si="89"/>
        <v>214</v>
      </c>
      <c r="F305" s="11">
        <f t="shared" si="90"/>
        <v>2.4768518518518516</v>
      </c>
      <c r="G305" s="11"/>
      <c r="H305" s="18"/>
      <c r="I305" s="27"/>
      <c r="J305" s="6">
        <v>480</v>
      </c>
      <c r="K305" s="6">
        <f t="shared" si="81"/>
        <v>240</v>
      </c>
      <c r="L305" s="24">
        <f>IF(ISERROR(K305*E305/1000),"--",K305*E305/1000)</f>
        <v>51.36</v>
      </c>
      <c r="M305" s="24">
        <v>325</v>
      </c>
      <c r="N305" s="14"/>
      <c r="O305" s="13"/>
      <c r="P305" s="9"/>
      <c r="Q305" s="10" t="str">
        <f t="shared" si="84"/>
        <v>--</v>
      </c>
      <c r="R305" s="9"/>
      <c r="S305" s="10" t="str">
        <f t="shared" si="85"/>
        <v>--</v>
      </c>
      <c r="T305" s="9"/>
      <c r="U305" s="10" t="str">
        <f t="shared" si="83"/>
        <v>--</v>
      </c>
      <c r="V305" s="11"/>
      <c r="W305" s="18"/>
      <c r="X305" s="22"/>
      <c r="Y305" s="6">
        <v>20</v>
      </c>
      <c r="Z305" s="6">
        <f t="shared" si="91"/>
        <v>10</v>
      </c>
      <c r="AA305" s="24">
        <f>IF(ISERROR(Z305*E305/1000),"--",Z305*E305/1000)</f>
        <v>2.14</v>
      </c>
      <c r="AB305" s="9"/>
      <c r="AC305" s="6"/>
      <c r="AD305" s="24" t="str">
        <f t="shared" si="100"/>
        <v xml:space="preserve">  </v>
      </c>
      <c r="AE305" s="6"/>
      <c r="AF305" s="6"/>
      <c r="AG305" s="12" t="e">
        <f t="shared" si="92"/>
        <v>#DIV/0!</v>
      </c>
      <c r="AH305" s="24" t="str">
        <f t="shared" si="93"/>
        <v xml:space="preserve">  </v>
      </c>
      <c r="AI305" s="12" t="str">
        <f>IF(ISERROR(L305*1000/(2*AE305*578)),"  ",L305*1000/(2*AE305*578))</f>
        <v xml:space="preserve">  </v>
      </c>
      <c r="AJ305" s="6"/>
      <c r="AK305" s="6"/>
      <c r="AL305" s="6" t="str">
        <f t="shared" si="101"/>
        <v xml:space="preserve">  </v>
      </c>
      <c r="AM305" s="6"/>
      <c r="AN305" s="6"/>
      <c r="AO305" s="12" t="e">
        <f t="shared" si="94"/>
        <v>#DIV/0!</v>
      </c>
      <c r="AP305" s="24" t="str">
        <f t="shared" si="95"/>
        <v xml:space="preserve">  </v>
      </c>
      <c r="AQ305" s="12" t="str">
        <f>IF(ISERROR(L305*1000/(2*AM305*578)),"  ",L305*1000/(2*AM305*578))</f>
        <v xml:space="preserve">  </v>
      </c>
      <c r="AR305" s="6"/>
      <c r="AS305" s="9"/>
      <c r="AT305" s="9" t="str">
        <f t="shared" si="102"/>
        <v xml:space="preserve">  </v>
      </c>
      <c r="AU305" s="6"/>
      <c r="AV305" s="6"/>
      <c r="AW305" s="12" t="e">
        <f t="shared" si="96"/>
        <v>#DIV/0!</v>
      </c>
      <c r="AX305" s="12"/>
      <c r="AY305" s="24">
        <v>0</v>
      </c>
      <c r="AZ305" s="16">
        <f t="shared" si="86"/>
        <v>0</v>
      </c>
      <c r="BA305" s="16">
        <f t="shared" si="87"/>
        <v>0</v>
      </c>
      <c r="BB305" s="16">
        <f t="shared" si="99"/>
        <v>0</v>
      </c>
      <c r="BC305" s="15"/>
      <c r="BD305" s="16"/>
      <c r="BE305" s="16" t="str">
        <f t="shared" si="103"/>
        <v xml:space="preserve">  </v>
      </c>
      <c r="BF305" s="15"/>
      <c r="BG305" s="15"/>
      <c r="BH305" s="15"/>
      <c r="BI305" s="15"/>
      <c r="BJ305" s="6"/>
      <c r="BK305" s="6"/>
      <c r="BL305" s="12" t="e">
        <f t="shared" si="88"/>
        <v>#DIV/0!</v>
      </c>
      <c r="BM305" s="23"/>
      <c r="BN305" s="23"/>
      <c r="BO305" s="22"/>
      <c r="BP305" s="23"/>
      <c r="BQ305" s="12"/>
      <c r="BR305" s="14">
        <f>BQ305*BJ305/1000</f>
        <v>0</v>
      </c>
      <c r="BS305" s="12"/>
      <c r="BT305" s="16"/>
      <c r="BU305" s="16"/>
      <c r="BV305" s="9"/>
      <c r="BW305" s="7">
        <v>692.9</v>
      </c>
      <c r="BX305" s="100">
        <f t="shared" si="97"/>
        <v>265.00000000000341</v>
      </c>
      <c r="BY305" s="19"/>
      <c r="BZ305" s="19"/>
      <c r="CA305" s="19"/>
      <c r="CB305" s="19"/>
      <c r="CC305" s="106">
        <v>8.3333333333333301E-2</v>
      </c>
      <c r="CD305" s="106">
        <f t="shared" si="98"/>
        <v>0</v>
      </c>
      <c r="CE305" s="24">
        <f t="shared" si="82"/>
        <v>0</v>
      </c>
      <c r="CF305" s="110"/>
      <c r="CG305" s="110"/>
    </row>
    <row r="306" spans="2:85">
      <c r="B306" s="64">
        <v>43766</v>
      </c>
      <c r="C306" s="61" t="s">
        <v>33</v>
      </c>
      <c r="D306" s="9">
        <v>57816</v>
      </c>
      <c r="E306" s="10">
        <f t="shared" si="89"/>
        <v>169</v>
      </c>
      <c r="F306" s="11">
        <f t="shared" si="90"/>
        <v>1.9560185185185184</v>
      </c>
      <c r="G306" s="11">
        <v>0</v>
      </c>
      <c r="H306" s="18"/>
      <c r="I306" s="27"/>
      <c r="J306" s="6">
        <v>480</v>
      </c>
      <c r="K306" s="6">
        <f t="shared" si="81"/>
        <v>240</v>
      </c>
      <c r="L306" s="24">
        <f>IF(ISERROR(K306*E306/1000),"--",K306*E306/1000)</f>
        <v>40.56</v>
      </c>
      <c r="M306" s="24">
        <v>325</v>
      </c>
      <c r="N306" s="14"/>
      <c r="O306" s="13"/>
      <c r="P306" s="9"/>
      <c r="Q306" s="10" t="str">
        <f t="shared" si="84"/>
        <v>--</v>
      </c>
      <c r="R306" s="9"/>
      <c r="S306" s="10" t="str">
        <f t="shared" si="85"/>
        <v>--</v>
      </c>
      <c r="T306" s="9"/>
      <c r="U306" s="10" t="str">
        <f t="shared" si="83"/>
        <v>--</v>
      </c>
      <c r="V306" s="11">
        <v>5</v>
      </c>
      <c r="W306" s="18">
        <v>6.84</v>
      </c>
      <c r="X306" s="22">
        <v>14</v>
      </c>
      <c r="Y306" s="6">
        <v>20</v>
      </c>
      <c r="Z306" s="6">
        <f t="shared" si="91"/>
        <v>10</v>
      </c>
      <c r="AA306" s="24">
        <f>IF(ISERROR(Z306*E306/1000),"--",Z306*E306/1000)</f>
        <v>1.69</v>
      </c>
      <c r="AB306" s="9">
        <v>550</v>
      </c>
      <c r="AC306" s="6">
        <v>500</v>
      </c>
      <c r="AD306" s="24">
        <f t="shared" si="100"/>
        <v>525</v>
      </c>
      <c r="AE306" s="6"/>
      <c r="AF306" s="6"/>
      <c r="AG306" s="12" t="e">
        <f t="shared" si="92"/>
        <v>#DIV/0!</v>
      </c>
      <c r="AH306" s="24" t="str">
        <f t="shared" si="93"/>
        <v xml:space="preserve">  </v>
      </c>
      <c r="AI306" s="12" t="str">
        <f>IF(ISERROR(L306*1000/(2*AE306*578)),"  ",L306*1000/(2*AE306*578))</f>
        <v xml:space="preserve">  </v>
      </c>
      <c r="AJ306" s="6">
        <v>600</v>
      </c>
      <c r="AK306" s="6">
        <v>550</v>
      </c>
      <c r="AL306" s="6">
        <f t="shared" si="101"/>
        <v>575</v>
      </c>
      <c r="AM306" s="6"/>
      <c r="AN306" s="6"/>
      <c r="AO306" s="12" t="e">
        <f t="shared" si="94"/>
        <v>#DIV/0!</v>
      </c>
      <c r="AP306" s="24" t="str">
        <f t="shared" si="95"/>
        <v xml:space="preserve">  </v>
      </c>
      <c r="AQ306" s="12" t="str">
        <f>IF(ISERROR(L306*1000/(2*AM306*578)),"  ",L306*1000/(2*AM306*578))</f>
        <v xml:space="preserve">  </v>
      </c>
      <c r="AR306" s="6">
        <v>1000</v>
      </c>
      <c r="AS306" s="9"/>
      <c r="AT306" s="9">
        <f t="shared" si="102"/>
        <v>1000</v>
      </c>
      <c r="AU306" s="6"/>
      <c r="AV306" s="6"/>
      <c r="AW306" s="12" t="e">
        <f t="shared" si="96"/>
        <v>#DIV/0!</v>
      </c>
      <c r="AX306" s="12"/>
      <c r="AY306" s="24">
        <v>0</v>
      </c>
      <c r="AZ306" s="16">
        <f t="shared" si="86"/>
        <v>0</v>
      </c>
      <c r="BA306" s="16">
        <f t="shared" si="87"/>
        <v>0</v>
      </c>
      <c r="BB306" s="16">
        <f t="shared" si="99"/>
        <v>0</v>
      </c>
      <c r="BC306" s="15">
        <v>3</v>
      </c>
      <c r="BD306" s="16">
        <v>2.5</v>
      </c>
      <c r="BE306" s="16">
        <f t="shared" si="103"/>
        <v>2.75</v>
      </c>
      <c r="BF306" s="15">
        <v>0</v>
      </c>
      <c r="BG306" s="15"/>
      <c r="BH306" s="15">
        <v>0</v>
      </c>
      <c r="BI306" s="15"/>
      <c r="BJ306" s="6"/>
      <c r="BK306" s="6"/>
      <c r="BL306" s="12" t="e">
        <f t="shared" si="88"/>
        <v>#DIV/0!</v>
      </c>
      <c r="BM306" s="23"/>
      <c r="BN306" s="23"/>
      <c r="BO306" s="22">
        <v>5</v>
      </c>
      <c r="BP306" s="23"/>
      <c r="BQ306" s="12"/>
      <c r="BR306" s="14">
        <f>BQ306*BJ306/1000</f>
        <v>0</v>
      </c>
      <c r="BS306" s="12"/>
      <c r="BT306" s="16"/>
      <c r="BU306" s="16"/>
      <c r="BV306" s="9"/>
      <c r="BW306" s="7">
        <v>698.2</v>
      </c>
      <c r="BX306" s="100">
        <f t="shared" si="97"/>
        <v>184.99999999999659</v>
      </c>
      <c r="BY306" s="19">
        <v>0.52900000000000003</v>
      </c>
      <c r="BZ306" s="19"/>
      <c r="CA306" s="19"/>
      <c r="CB306" s="19"/>
      <c r="CC306" s="106">
        <v>8.3333333333333301E-2</v>
      </c>
      <c r="CD306" s="106">
        <f t="shared" si="98"/>
        <v>0</v>
      </c>
      <c r="CE306" s="24">
        <f t="shared" si="82"/>
        <v>0</v>
      </c>
      <c r="CF306" s="110"/>
      <c r="CG306" s="110"/>
    </row>
    <row r="307" spans="2:85">
      <c r="B307" s="64">
        <v>43767</v>
      </c>
      <c r="C307" s="61" t="s">
        <v>34</v>
      </c>
      <c r="D307" s="9">
        <v>57985</v>
      </c>
      <c r="E307" s="10">
        <f t="shared" si="89"/>
        <v>99</v>
      </c>
      <c r="F307" s="11">
        <f t="shared" si="90"/>
        <v>1.1458333333333333</v>
      </c>
      <c r="G307" s="11">
        <v>8.8000000000000007</v>
      </c>
      <c r="H307" s="18">
        <v>8.2100000000000009</v>
      </c>
      <c r="I307" s="27">
        <v>12.7</v>
      </c>
      <c r="J307" s="6">
        <v>480</v>
      </c>
      <c r="K307" s="6">
        <f t="shared" si="81"/>
        <v>240</v>
      </c>
      <c r="L307" s="24">
        <f>IF(ISERROR(K307*E307/1000),"--",K307*E307/1000)</f>
        <v>23.76</v>
      </c>
      <c r="M307" s="24">
        <v>325</v>
      </c>
      <c r="N307" s="14"/>
      <c r="O307" s="13"/>
      <c r="P307" s="9"/>
      <c r="Q307" s="10" t="str">
        <f t="shared" si="84"/>
        <v>--</v>
      </c>
      <c r="R307" s="9"/>
      <c r="S307" s="10" t="str">
        <f t="shared" si="85"/>
        <v>--</v>
      </c>
      <c r="T307" s="9"/>
      <c r="U307" s="10" t="str">
        <f t="shared" si="83"/>
        <v>--</v>
      </c>
      <c r="V307" s="11">
        <v>10</v>
      </c>
      <c r="W307" s="18">
        <v>7</v>
      </c>
      <c r="X307" s="22">
        <v>13.7</v>
      </c>
      <c r="Y307" s="6">
        <v>20</v>
      </c>
      <c r="Z307" s="6">
        <f t="shared" si="91"/>
        <v>10</v>
      </c>
      <c r="AA307" s="24">
        <f>IF(ISERROR(Z307*E307/1000),"--",Z307*E307/1000)</f>
        <v>0.99</v>
      </c>
      <c r="AB307" s="9">
        <v>550</v>
      </c>
      <c r="AC307" s="6">
        <v>500</v>
      </c>
      <c r="AD307" s="24">
        <f t="shared" si="100"/>
        <v>525</v>
      </c>
      <c r="AE307" s="6"/>
      <c r="AF307" s="6"/>
      <c r="AG307" s="12" t="e">
        <f t="shared" si="92"/>
        <v>#DIV/0!</v>
      </c>
      <c r="AH307" s="24" t="str">
        <f t="shared" si="93"/>
        <v xml:space="preserve">  </v>
      </c>
      <c r="AI307" s="12" t="str">
        <f>IF(ISERROR(L307*1000/(2*AE307*578)),"  ",L307*1000/(2*AE307*578))</f>
        <v xml:space="preserve">  </v>
      </c>
      <c r="AJ307" s="6">
        <v>600</v>
      </c>
      <c r="AK307" s="6">
        <v>550</v>
      </c>
      <c r="AL307" s="6">
        <f t="shared" si="101"/>
        <v>575</v>
      </c>
      <c r="AM307" s="6"/>
      <c r="AN307" s="6"/>
      <c r="AO307" s="12" t="e">
        <f t="shared" si="94"/>
        <v>#DIV/0!</v>
      </c>
      <c r="AP307" s="24" t="str">
        <f t="shared" si="95"/>
        <v xml:space="preserve">  </v>
      </c>
      <c r="AQ307" s="12" t="str">
        <f>IF(ISERROR(L307*1000/(2*AM307*578)),"  ",L307*1000/(2*AM307*578))</f>
        <v xml:space="preserve">  </v>
      </c>
      <c r="AR307" s="6">
        <v>900</v>
      </c>
      <c r="AS307" s="9"/>
      <c r="AT307" s="9">
        <f t="shared" si="102"/>
        <v>900</v>
      </c>
      <c r="AU307" s="6"/>
      <c r="AV307" s="6"/>
      <c r="AW307" s="12" t="e">
        <f t="shared" si="96"/>
        <v>#DIV/0!</v>
      </c>
      <c r="AX307" s="12"/>
      <c r="AY307" s="24">
        <v>0</v>
      </c>
      <c r="AZ307" s="16">
        <f t="shared" si="86"/>
        <v>0</v>
      </c>
      <c r="BA307" s="16">
        <f t="shared" si="87"/>
        <v>0</v>
      </c>
      <c r="BB307" s="16">
        <f t="shared" si="99"/>
        <v>0</v>
      </c>
      <c r="BC307" s="15">
        <v>2.5</v>
      </c>
      <c r="BD307" s="16">
        <v>2.5</v>
      </c>
      <c r="BE307" s="16">
        <f t="shared" si="103"/>
        <v>2.5</v>
      </c>
      <c r="BF307" s="15">
        <v>0</v>
      </c>
      <c r="BG307" s="15"/>
      <c r="BH307" s="15">
        <v>0</v>
      </c>
      <c r="BI307" s="15"/>
      <c r="BJ307" s="6"/>
      <c r="BK307" s="6"/>
      <c r="BL307" s="12" t="e">
        <f t="shared" si="88"/>
        <v>#DIV/0!</v>
      </c>
      <c r="BM307" s="23">
        <v>0.26</v>
      </c>
      <c r="BN307" s="23">
        <v>0.37</v>
      </c>
      <c r="BO307" s="22">
        <v>5</v>
      </c>
      <c r="BP307" s="23"/>
      <c r="BQ307" s="12"/>
      <c r="BR307" s="14">
        <f>BQ307*BJ307/1000</f>
        <v>0</v>
      </c>
      <c r="BS307" s="12"/>
      <c r="BT307" s="16"/>
      <c r="BU307" s="16"/>
      <c r="BV307" s="9"/>
      <c r="BW307" s="7">
        <v>701.9</v>
      </c>
      <c r="BX307" s="100">
        <f t="shared" si="97"/>
        <v>200</v>
      </c>
      <c r="BY307" s="19">
        <v>0.52900000000000003</v>
      </c>
      <c r="BZ307" s="19"/>
      <c r="CA307" s="19"/>
      <c r="CB307" s="19"/>
      <c r="CC307" s="106">
        <v>8.3333333333333301E-2</v>
      </c>
      <c r="CD307" s="106">
        <f t="shared" si="98"/>
        <v>0</v>
      </c>
      <c r="CE307" s="24">
        <f t="shared" si="82"/>
        <v>0</v>
      </c>
      <c r="CF307" s="110"/>
      <c r="CG307" s="110"/>
    </row>
    <row r="308" spans="2:85">
      <c r="B308" s="64">
        <v>43768</v>
      </c>
      <c r="C308" s="61" t="s">
        <v>33</v>
      </c>
      <c r="D308" s="9">
        <v>58084</v>
      </c>
      <c r="E308" s="10">
        <f t="shared" si="89"/>
        <v>200</v>
      </c>
      <c r="F308" s="11">
        <f t="shared" si="90"/>
        <v>2.3148148148148149</v>
      </c>
      <c r="G308" s="11">
        <v>8</v>
      </c>
      <c r="H308" s="18">
        <v>7.99</v>
      </c>
      <c r="I308" s="27">
        <v>13.1</v>
      </c>
      <c r="J308" s="6">
        <v>480</v>
      </c>
      <c r="K308" s="6">
        <f t="shared" ref="K308:K371" si="104">J308/2</f>
        <v>240</v>
      </c>
      <c r="L308" s="24">
        <f>IF(ISERROR(K308*E308/1000),"--",K308*E308/1000)</f>
        <v>48</v>
      </c>
      <c r="M308" s="24">
        <v>325</v>
      </c>
      <c r="N308" s="14"/>
      <c r="O308" s="13"/>
      <c r="P308" s="9"/>
      <c r="Q308" s="10" t="str">
        <f t="shared" si="84"/>
        <v>--</v>
      </c>
      <c r="R308" s="9"/>
      <c r="S308" s="10" t="str">
        <f t="shared" si="85"/>
        <v>--</v>
      </c>
      <c r="T308" s="9"/>
      <c r="U308" s="10" t="str">
        <f t="shared" si="83"/>
        <v>--</v>
      </c>
      <c r="V308" s="11">
        <v>15</v>
      </c>
      <c r="W308" s="18">
        <v>6.95</v>
      </c>
      <c r="X308" s="22">
        <v>12.5</v>
      </c>
      <c r="Y308" s="6">
        <v>20</v>
      </c>
      <c r="Z308" s="6">
        <f t="shared" si="91"/>
        <v>10</v>
      </c>
      <c r="AA308" s="24">
        <f>IF(ISERROR(Z308*E308/1000),"--",Z308*E308/1000)</f>
        <v>2</v>
      </c>
      <c r="AB308" s="9">
        <v>600</v>
      </c>
      <c r="AC308" s="6">
        <v>500</v>
      </c>
      <c r="AD308" s="24">
        <f t="shared" si="100"/>
        <v>550</v>
      </c>
      <c r="AE308" s="6"/>
      <c r="AF308" s="6"/>
      <c r="AG308" s="12" t="e">
        <f t="shared" si="92"/>
        <v>#DIV/0!</v>
      </c>
      <c r="AH308" s="24" t="str">
        <f t="shared" si="93"/>
        <v xml:space="preserve">  </v>
      </c>
      <c r="AI308" s="12" t="str">
        <f>IF(ISERROR(L308*1000/(2*AE308*578)),"  ",L308*1000/(2*AE308*578))</f>
        <v xml:space="preserve">  </v>
      </c>
      <c r="AJ308" s="6">
        <v>650</v>
      </c>
      <c r="AK308" s="6">
        <v>500</v>
      </c>
      <c r="AL308" s="6">
        <f t="shared" si="101"/>
        <v>575</v>
      </c>
      <c r="AM308" s="6"/>
      <c r="AN308" s="6"/>
      <c r="AO308" s="12" t="e">
        <f t="shared" si="94"/>
        <v>#DIV/0!</v>
      </c>
      <c r="AP308" s="24" t="str">
        <f t="shared" si="95"/>
        <v xml:space="preserve">  </v>
      </c>
      <c r="AQ308" s="12" t="str">
        <f>IF(ISERROR(L308*1000/(2*AM308*578)),"  ",L308*1000/(2*AM308*578))</f>
        <v xml:space="preserve">  </v>
      </c>
      <c r="AR308" s="6"/>
      <c r="AS308" s="9"/>
      <c r="AT308" s="9" t="str">
        <f t="shared" si="102"/>
        <v xml:space="preserve">  </v>
      </c>
      <c r="AU308" s="6"/>
      <c r="AV308" s="6"/>
      <c r="AW308" s="12" t="e">
        <f t="shared" si="96"/>
        <v>#DIV/0!</v>
      </c>
      <c r="AX308" s="12"/>
      <c r="AY308" s="24">
        <v>0</v>
      </c>
      <c r="AZ308" s="16">
        <f t="shared" si="86"/>
        <v>0</v>
      </c>
      <c r="BA308" s="16">
        <f t="shared" si="87"/>
        <v>0</v>
      </c>
      <c r="BB308" s="16">
        <f t="shared" si="99"/>
        <v>0</v>
      </c>
      <c r="BC308" s="15">
        <v>3</v>
      </c>
      <c r="BD308" s="16">
        <v>2.5</v>
      </c>
      <c r="BE308" s="16">
        <f t="shared" si="103"/>
        <v>2.75</v>
      </c>
      <c r="BF308" s="15">
        <v>0</v>
      </c>
      <c r="BG308" s="15"/>
      <c r="BH308" s="15">
        <v>0</v>
      </c>
      <c r="BI308" s="15"/>
      <c r="BJ308" s="6"/>
      <c r="BK308" s="6"/>
      <c r="BL308" s="12" t="e">
        <f t="shared" si="88"/>
        <v>#DIV/0!</v>
      </c>
      <c r="BM308" s="23">
        <v>0.28000000000000003</v>
      </c>
      <c r="BN308" s="23">
        <v>0.39</v>
      </c>
      <c r="BO308" s="22">
        <v>5</v>
      </c>
      <c r="BP308" s="23"/>
      <c r="BQ308" s="12"/>
      <c r="BR308" s="14">
        <f>BQ308*BJ308/1000</f>
        <v>0</v>
      </c>
      <c r="BS308" s="12"/>
      <c r="BT308" s="16"/>
      <c r="BU308" s="16"/>
      <c r="BV308" s="9"/>
      <c r="BW308" s="7">
        <v>705.9</v>
      </c>
      <c r="BX308" s="100">
        <f t="shared" si="97"/>
        <v>218.99999999999977</v>
      </c>
      <c r="BY308" s="19">
        <v>0.52900000000000003</v>
      </c>
      <c r="BZ308" s="19"/>
      <c r="CA308" s="19"/>
      <c r="CB308" s="19"/>
      <c r="CC308" s="106">
        <v>8.3333333333333301E-2</v>
      </c>
      <c r="CD308" s="106">
        <f t="shared" si="98"/>
        <v>0</v>
      </c>
      <c r="CE308" s="24">
        <f t="shared" si="82"/>
        <v>0</v>
      </c>
      <c r="CF308" s="110"/>
      <c r="CG308" s="110"/>
    </row>
    <row r="309" spans="2:85">
      <c r="B309" s="64">
        <v>43769</v>
      </c>
      <c r="C309" s="61"/>
      <c r="D309" s="9">
        <v>58284</v>
      </c>
      <c r="E309" s="10">
        <f t="shared" si="89"/>
        <v>200</v>
      </c>
      <c r="F309" s="11">
        <f t="shared" si="90"/>
        <v>2.3148148148148149</v>
      </c>
      <c r="G309" s="11"/>
      <c r="H309" s="18"/>
      <c r="I309" s="27"/>
      <c r="J309" s="6">
        <v>480</v>
      </c>
      <c r="K309" s="6">
        <f t="shared" si="104"/>
        <v>240</v>
      </c>
      <c r="L309" s="24">
        <f>IF(ISERROR(K309*E309/1000),"--",K309*E309/1000)</f>
        <v>48</v>
      </c>
      <c r="M309" s="24">
        <v>325</v>
      </c>
      <c r="N309" s="14"/>
      <c r="O309" s="13"/>
      <c r="P309" s="9"/>
      <c r="Q309" s="10" t="str">
        <f t="shared" si="84"/>
        <v>--</v>
      </c>
      <c r="R309" s="9"/>
      <c r="S309" s="10" t="str">
        <f t="shared" si="85"/>
        <v>--</v>
      </c>
      <c r="T309" s="9"/>
      <c r="U309" s="10" t="str">
        <f t="shared" si="83"/>
        <v>--</v>
      </c>
      <c r="V309" s="11"/>
      <c r="W309" s="18"/>
      <c r="X309" s="22"/>
      <c r="Y309" s="6">
        <v>20</v>
      </c>
      <c r="Z309" s="6">
        <f t="shared" si="91"/>
        <v>10</v>
      </c>
      <c r="AA309" s="24">
        <f>IF(ISERROR(Z309*E309/1000),"--",Z309*E309/1000)</f>
        <v>2</v>
      </c>
      <c r="AB309" s="9"/>
      <c r="AC309" s="6"/>
      <c r="AD309" s="24" t="str">
        <f t="shared" si="100"/>
        <v xml:space="preserve">  </v>
      </c>
      <c r="AE309" s="6"/>
      <c r="AF309" s="6"/>
      <c r="AG309" s="12" t="e">
        <f t="shared" si="92"/>
        <v>#DIV/0!</v>
      </c>
      <c r="AH309" s="24" t="str">
        <f t="shared" si="93"/>
        <v xml:space="preserve">  </v>
      </c>
      <c r="AI309" s="12" t="str">
        <f>IF(ISERROR(L309*1000/(2*AE309*578)),"  ",L309*1000/(2*AE309*578))</f>
        <v xml:space="preserve">  </v>
      </c>
      <c r="AJ309" s="6"/>
      <c r="AK309" s="6"/>
      <c r="AL309" s="6" t="str">
        <f t="shared" si="101"/>
        <v xml:space="preserve">  </v>
      </c>
      <c r="AM309" s="6"/>
      <c r="AN309" s="6"/>
      <c r="AO309" s="12" t="e">
        <f t="shared" si="94"/>
        <v>#DIV/0!</v>
      </c>
      <c r="AP309" s="24" t="str">
        <f t="shared" si="95"/>
        <v xml:space="preserve">  </v>
      </c>
      <c r="AQ309" s="12" t="str">
        <f>IF(ISERROR(L309*1000/(2*AM309*578)),"  ",L309*1000/(2*AM309*578))</f>
        <v xml:space="preserve">  </v>
      </c>
      <c r="AR309" s="6"/>
      <c r="AS309" s="9"/>
      <c r="AT309" s="9" t="str">
        <f t="shared" si="102"/>
        <v xml:space="preserve">  </v>
      </c>
      <c r="AU309" s="6"/>
      <c r="AV309" s="6"/>
      <c r="AW309" s="12" t="e">
        <f t="shared" si="96"/>
        <v>#DIV/0!</v>
      </c>
      <c r="AX309" s="12"/>
      <c r="AY309" s="24">
        <v>0</v>
      </c>
      <c r="AZ309" s="16">
        <f t="shared" si="86"/>
        <v>0</v>
      </c>
      <c r="BA309" s="16">
        <f t="shared" si="87"/>
        <v>0</v>
      </c>
      <c r="BB309" s="16">
        <f t="shared" si="99"/>
        <v>0</v>
      </c>
      <c r="BC309" s="15"/>
      <c r="BD309" s="16"/>
      <c r="BE309" s="16" t="str">
        <f t="shared" si="103"/>
        <v xml:space="preserve">  </v>
      </c>
      <c r="BF309" s="15"/>
      <c r="BG309" s="15"/>
      <c r="BH309" s="15"/>
      <c r="BI309" s="15"/>
      <c r="BJ309" s="6"/>
      <c r="BK309" s="6"/>
      <c r="BL309" s="12" t="e">
        <f t="shared" si="88"/>
        <v>#DIV/0!</v>
      </c>
      <c r="BM309" s="23"/>
      <c r="BN309" s="23"/>
      <c r="BO309" s="22"/>
      <c r="BP309" s="23"/>
      <c r="BQ309" s="12"/>
      <c r="BR309" s="14">
        <f>BQ309*BJ309/1000</f>
        <v>0</v>
      </c>
      <c r="BS309" s="12"/>
      <c r="BT309" s="16"/>
      <c r="BU309" s="16"/>
      <c r="BV309" s="9"/>
      <c r="BW309" s="7">
        <v>710.28</v>
      </c>
      <c r="BX309" s="100">
        <f t="shared" si="97"/>
        <v>218.99999999999977</v>
      </c>
      <c r="BY309" s="19"/>
      <c r="BZ309" s="19"/>
      <c r="CA309" s="19"/>
      <c r="CB309" s="19"/>
      <c r="CC309" s="106">
        <v>8.3333333333333301E-2</v>
      </c>
      <c r="CD309" s="106">
        <f t="shared" si="98"/>
        <v>0</v>
      </c>
      <c r="CE309" s="24">
        <f t="shared" si="82"/>
        <v>0</v>
      </c>
      <c r="CF309" s="110"/>
      <c r="CG309" s="110"/>
    </row>
    <row r="310" spans="2:85">
      <c r="B310" s="64">
        <v>43770</v>
      </c>
      <c r="C310" s="61"/>
      <c r="D310" s="9">
        <v>58484</v>
      </c>
      <c r="E310" s="10">
        <f t="shared" si="89"/>
        <v>200</v>
      </c>
      <c r="F310" s="11">
        <f t="shared" si="90"/>
        <v>2.3148148148148149</v>
      </c>
      <c r="G310" s="11"/>
      <c r="H310" s="18"/>
      <c r="I310" s="27"/>
      <c r="J310" s="6">
        <v>480</v>
      </c>
      <c r="K310" s="6">
        <f t="shared" si="104"/>
        <v>240</v>
      </c>
      <c r="L310" s="24">
        <f>IF(ISERROR(K310*E310/1000),"--",K310*E310/1000)</f>
        <v>48</v>
      </c>
      <c r="M310" s="24">
        <v>325</v>
      </c>
      <c r="N310" s="12"/>
      <c r="O310" s="13"/>
      <c r="P310" s="14"/>
      <c r="Q310" s="10" t="str">
        <f t="shared" si="84"/>
        <v>--</v>
      </c>
      <c r="R310" s="9"/>
      <c r="S310" s="10" t="str">
        <f t="shared" si="85"/>
        <v>--</v>
      </c>
      <c r="T310" s="9"/>
      <c r="U310" s="10" t="str">
        <f t="shared" si="83"/>
        <v>--</v>
      </c>
      <c r="V310" s="11"/>
      <c r="W310" s="18"/>
      <c r="X310" s="22"/>
      <c r="Y310" s="6">
        <v>20</v>
      </c>
      <c r="Z310" s="6">
        <f t="shared" si="91"/>
        <v>10</v>
      </c>
      <c r="AA310" s="24">
        <f>IF(ISERROR(Z310*E310/1000),"--",Z310*E310/1000)</f>
        <v>2</v>
      </c>
      <c r="AB310" s="9"/>
      <c r="AC310" s="6"/>
      <c r="AD310" s="24" t="str">
        <f t="shared" si="100"/>
        <v xml:space="preserve">  </v>
      </c>
      <c r="AE310" s="6"/>
      <c r="AF310" s="6"/>
      <c r="AG310" s="12" t="e">
        <f t="shared" si="92"/>
        <v>#DIV/0!</v>
      </c>
      <c r="AH310" s="24" t="str">
        <f t="shared" si="93"/>
        <v xml:space="preserve">  </v>
      </c>
      <c r="AI310" s="12" t="str">
        <f>IF(ISERROR(L310*1000/(2*AE310*578)),"  ",L310*1000/(2*AE310*578))</f>
        <v xml:space="preserve">  </v>
      </c>
      <c r="AJ310" s="6"/>
      <c r="AK310" s="6"/>
      <c r="AL310" s="6" t="str">
        <f t="shared" si="101"/>
        <v xml:space="preserve">  </v>
      </c>
      <c r="AM310" s="6"/>
      <c r="AN310" s="6"/>
      <c r="AO310" s="12" t="e">
        <f t="shared" si="94"/>
        <v>#DIV/0!</v>
      </c>
      <c r="AP310" s="24" t="str">
        <f t="shared" si="95"/>
        <v xml:space="preserve">  </v>
      </c>
      <c r="AQ310" s="12" t="str">
        <f>IF(ISERROR(L310*1000/(2*AM310*578)),"  ",L310*1000/(2*AM310*578))</f>
        <v xml:space="preserve">  </v>
      </c>
      <c r="AR310" s="6"/>
      <c r="AS310" s="9"/>
      <c r="AT310" s="9" t="str">
        <f t="shared" si="102"/>
        <v xml:space="preserve">  </v>
      </c>
      <c r="AU310" s="6"/>
      <c r="AV310" s="6"/>
      <c r="AW310" s="12" t="e">
        <f t="shared" si="96"/>
        <v>#DIV/0!</v>
      </c>
      <c r="AX310" s="12"/>
      <c r="AY310" s="24">
        <v>0</v>
      </c>
      <c r="AZ310" s="16">
        <f t="shared" si="86"/>
        <v>0</v>
      </c>
      <c r="BA310" s="16">
        <f t="shared" si="87"/>
        <v>0</v>
      </c>
      <c r="BB310" s="16">
        <f t="shared" si="99"/>
        <v>0</v>
      </c>
      <c r="BC310" s="15"/>
      <c r="BD310" s="16"/>
      <c r="BE310" s="16" t="str">
        <f t="shared" si="103"/>
        <v xml:space="preserve">  </v>
      </c>
      <c r="BF310" s="15"/>
      <c r="BG310" s="15"/>
      <c r="BH310" s="15"/>
      <c r="BI310" s="15"/>
      <c r="BJ310" s="6"/>
      <c r="BK310" s="6"/>
      <c r="BL310" s="12" t="e">
        <f t="shared" si="88"/>
        <v>#DIV/0!</v>
      </c>
      <c r="BM310" s="23"/>
      <c r="BN310" s="23"/>
      <c r="BO310" s="22"/>
      <c r="BP310" s="23"/>
      <c r="BQ310" s="12"/>
      <c r="BR310" s="14">
        <f>BQ310*BJ310/1000</f>
        <v>0</v>
      </c>
      <c r="BS310" s="12"/>
      <c r="BT310" s="16"/>
      <c r="BU310" s="16"/>
      <c r="BV310" s="14"/>
      <c r="BW310" s="26">
        <v>714.66</v>
      </c>
      <c r="BX310" s="100">
        <f t="shared" si="97"/>
        <v>218.99999999999977</v>
      </c>
      <c r="BY310" s="19"/>
      <c r="BZ310" s="19"/>
      <c r="CA310" s="19"/>
      <c r="CB310" s="19"/>
      <c r="CC310" s="106">
        <v>8.3333333333333301E-2</v>
      </c>
      <c r="CD310" s="106">
        <f t="shared" si="98"/>
        <v>0</v>
      </c>
      <c r="CE310" s="24">
        <f t="shared" si="82"/>
        <v>0</v>
      </c>
      <c r="CF310" s="110"/>
      <c r="CG310" s="110"/>
    </row>
    <row r="311" spans="2:85">
      <c r="B311" s="64">
        <v>43771</v>
      </c>
      <c r="C311" s="61"/>
      <c r="D311" s="20">
        <v>58684</v>
      </c>
      <c r="E311" s="10">
        <f t="shared" si="89"/>
        <v>200</v>
      </c>
      <c r="F311" s="11">
        <f t="shared" si="90"/>
        <v>2.3148148148148149</v>
      </c>
      <c r="G311" s="11"/>
      <c r="H311" s="18"/>
      <c r="I311" s="27"/>
      <c r="J311" s="6">
        <v>480</v>
      </c>
      <c r="K311" s="6">
        <f t="shared" si="104"/>
        <v>240</v>
      </c>
      <c r="L311" s="24">
        <f>IF(ISERROR(K311*E311/1000),"--",K311*E311/1000)</f>
        <v>48</v>
      </c>
      <c r="M311" s="24">
        <v>325</v>
      </c>
      <c r="N311" s="12"/>
      <c r="O311" s="13"/>
      <c r="P311" s="20"/>
      <c r="Q311" s="10" t="str">
        <f t="shared" si="84"/>
        <v>--</v>
      </c>
      <c r="R311" s="9"/>
      <c r="S311" s="10" t="str">
        <f t="shared" si="85"/>
        <v>--</v>
      </c>
      <c r="T311" s="20"/>
      <c r="U311" s="10" t="str">
        <f t="shared" si="83"/>
        <v>--</v>
      </c>
      <c r="V311" s="11"/>
      <c r="W311" s="18"/>
      <c r="X311" s="27"/>
      <c r="Y311" s="6">
        <v>20</v>
      </c>
      <c r="Z311" s="6">
        <f t="shared" si="91"/>
        <v>10</v>
      </c>
      <c r="AA311" s="24">
        <f>IF(ISERROR(Z311*E311/1000),"--",Z311*E311/1000)</f>
        <v>2</v>
      </c>
      <c r="AB311" s="20"/>
      <c r="AC311" s="6"/>
      <c r="AD311" s="24" t="str">
        <f t="shared" si="100"/>
        <v xml:space="preserve">  </v>
      </c>
      <c r="AE311" s="6"/>
      <c r="AF311" s="6"/>
      <c r="AG311" s="12" t="e">
        <f t="shared" si="92"/>
        <v>#DIV/0!</v>
      </c>
      <c r="AH311" s="24" t="str">
        <f t="shared" si="93"/>
        <v xml:space="preserve">  </v>
      </c>
      <c r="AI311" s="12" t="str">
        <f>IF(ISERROR(L311*1000/(2*AE311*578)),"  ",L311*1000/(2*AE311*578))</f>
        <v xml:space="preserve">  </v>
      </c>
      <c r="AJ311" s="6"/>
      <c r="AK311" s="6"/>
      <c r="AL311" s="6" t="str">
        <f t="shared" si="101"/>
        <v xml:space="preserve">  </v>
      </c>
      <c r="AM311" s="6">
        <v>4250</v>
      </c>
      <c r="AN311" s="6"/>
      <c r="AO311" s="12">
        <f t="shared" si="94"/>
        <v>0</v>
      </c>
      <c r="AP311" s="24" t="str">
        <f t="shared" si="95"/>
        <v xml:space="preserve">  </v>
      </c>
      <c r="AQ311" s="12">
        <f>IF(ISERROR(L311*1000/(2*AM311*578)),"  ",L311*1000/(2*AM311*578))</f>
        <v>9.7699979645837574E-3</v>
      </c>
      <c r="AR311" s="6"/>
      <c r="AS311" s="20"/>
      <c r="AT311" s="9" t="str">
        <f t="shared" si="102"/>
        <v xml:space="preserve">  </v>
      </c>
      <c r="AU311" s="6">
        <v>10500</v>
      </c>
      <c r="AV311" s="6"/>
      <c r="AW311" s="12">
        <f t="shared" si="96"/>
        <v>0</v>
      </c>
      <c r="AX311" s="12"/>
      <c r="AY311" s="24">
        <v>45</v>
      </c>
      <c r="AZ311" s="16">
        <f t="shared" si="86"/>
        <v>19.440000000000001</v>
      </c>
      <c r="BA311" s="16">
        <f t="shared" si="87"/>
        <v>204.12</v>
      </c>
      <c r="BB311" s="16">
        <f t="shared" si="99"/>
        <v>1.296</v>
      </c>
      <c r="BC311" s="21"/>
      <c r="BD311" s="16"/>
      <c r="BE311" s="16" t="str">
        <f t="shared" si="103"/>
        <v xml:space="preserve">  </v>
      </c>
      <c r="BF311" s="22"/>
      <c r="BG311" s="22"/>
      <c r="BH311" s="22"/>
      <c r="BI311" s="22"/>
      <c r="BJ311" s="6"/>
      <c r="BK311" s="6"/>
      <c r="BL311" s="12" t="e">
        <f t="shared" si="88"/>
        <v>#DIV/0!</v>
      </c>
      <c r="BM311" s="18"/>
      <c r="BN311" s="18"/>
      <c r="BO311" s="27"/>
      <c r="BP311" s="18"/>
      <c r="BQ311" s="12"/>
      <c r="BR311" s="14">
        <f>BQ311*BJ311/1000</f>
        <v>0</v>
      </c>
      <c r="BS311" s="12"/>
      <c r="BT311" s="16"/>
      <c r="BU311" s="16"/>
      <c r="BV311" s="14"/>
      <c r="BW311" s="26">
        <v>719.04</v>
      </c>
      <c r="BX311" s="100">
        <f t="shared" si="97"/>
        <v>109.00000000000318</v>
      </c>
      <c r="BY311" s="19"/>
      <c r="BZ311" s="19"/>
      <c r="CA311" s="19"/>
      <c r="CB311" s="19"/>
      <c r="CC311" s="106">
        <v>8.3333333333333301E-2</v>
      </c>
      <c r="CD311" s="106">
        <f t="shared" si="98"/>
        <v>0</v>
      </c>
      <c r="CE311" s="24">
        <f t="shared" si="82"/>
        <v>0</v>
      </c>
      <c r="CF311" s="110"/>
      <c r="CG311" s="110"/>
    </row>
    <row r="312" spans="2:85">
      <c r="B312" s="64">
        <v>43772</v>
      </c>
      <c r="C312" s="61"/>
      <c r="D312" s="20">
        <v>58884</v>
      </c>
      <c r="E312" s="10">
        <f t="shared" si="89"/>
        <v>200</v>
      </c>
      <c r="F312" s="11">
        <f t="shared" si="90"/>
        <v>2.3148148148148149</v>
      </c>
      <c r="G312" s="11"/>
      <c r="H312" s="18"/>
      <c r="I312" s="27"/>
      <c r="J312" s="6">
        <v>480</v>
      </c>
      <c r="K312" s="6">
        <f t="shared" si="104"/>
        <v>240</v>
      </c>
      <c r="L312" s="24">
        <f>IF(ISERROR(K312*E312/1000),"--",K312*E312/1000)</f>
        <v>48</v>
      </c>
      <c r="M312" s="24">
        <v>325</v>
      </c>
      <c r="N312" s="14"/>
      <c r="O312" s="13"/>
      <c r="P312" s="20"/>
      <c r="Q312" s="10" t="str">
        <f t="shared" si="84"/>
        <v>--</v>
      </c>
      <c r="R312" s="9"/>
      <c r="S312" s="10" t="str">
        <f t="shared" si="85"/>
        <v>--</v>
      </c>
      <c r="T312" s="20"/>
      <c r="U312" s="10" t="str">
        <f t="shared" si="83"/>
        <v>--</v>
      </c>
      <c r="V312" s="11"/>
      <c r="W312" s="18"/>
      <c r="X312" s="27"/>
      <c r="Y312" s="6">
        <v>20</v>
      </c>
      <c r="Z312" s="6">
        <f t="shared" si="91"/>
        <v>10</v>
      </c>
      <c r="AA312" s="24">
        <f>IF(ISERROR(Z312*E312/1000),"--",Z312*E312/1000)</f>
        <v>2</v>
      </c>
      <c r="AB312" s="20"/>
      <c r="AC312" s="6"/>
      <c r="AD312" s="24" t="str">
        <f t="shared" si="100"/>
        <v xml:space="preserve">  </v>
      </c>
      <c r="AE312" s="6"/>
      <c r="AF312" s="6"/>
      <c r="AG312" s="12" t="e">
        <f t="shared" si="92"/>
        <v>#DIV/0!</v>
      </c>
      <c r="AH312" s="24" t="str">
        <f t="shared" si="93"/>
        <v xml:space="preserve">  </v>
      </c>
      <c r="AI312" s="12" t="str">
        <f>IF(ISERROR(L312*1000/(2*AE312*578)),"  ",L312*1000/(2*AE312*578))</f>
        <v xml:space="preserve">  </v>
      </c>
      <c r="AJ312" s="6"/>
      <c r="AK312" s="6"/>
      <c r="AL312" s="6" t="str">
        <f t="shared" si="101"/>
        <v xml:space="preserve">  </v>
      </c>
      <c r="AM312" s="6">
        <v>4250</v>
      </c>
      <c r="AN312" s="6"/>
      <c r="AO312" s="12">
        <f t="shared" si="94"/>
        <v>0</v>
      </c>
      <c r="AP312" s="24" t="str">
        <f t="shared" si="95"/>
        <v xml:space="preserve">  </v>
      </c>
      <c r="AQ312" s="12">
        <f>IF(ISERROR(L312*1000/(2*AM312*578)),"  ",L312*1000/(2*AM312*578))</f>
        <v>9.7699979645837574E-3</v>
      </c>
      <c r="AR312" s="6"/>
      <c r="AS312" s="20"/>
      <c r="AT312" s="9" t="str">
        <f t="shared" si="102"/>
        <v xml:space="preserve">  </v>
      </c>
      <c r="AU312" s="6">
        <v>10500</v>
      </c>
      <c r="AV312" s="6"/>
      <c r="AW312" s="12">
        <f t="shared" si="96"/>
        <v>0</v>
      </c>
      <c r="AX312" s="12"/>
      <c r="AY312" s="24">
        <v>0</v>
      </c>
      <c r="AZ312" s="16">
        <f t="shared" si="86"/>
        <v>0</v>
      </c>
      <c r="BA312" s="16">
        <f t="shared" si="87"/>
        <v>0</v>
      </c>
      <c r="BB312" s="16">
        <f t="shared" si="99"/>
        <v>1.296</v>
      </c>
      <c r="BC312" s="21"/>
      <c r="BD312" s="16"/>
      <c r="BE312" s="16" t="str">
        <f t="shared" si="103"/>
        <v xml:space="preserve">  </v>
      </c>
      <c r="BF312" s="22"/>
      <c r="BG312" s="22"/>
      <c r="BH312" s="22"/>
      <c r="BI312" s="22"/>
      <c r="BJ312" s="6"/>
      <c r="BK312" s="6"/>
      <c r="BL312" s="12" t="e">
        <f t="shared" si="88"/>
        <v>#DIV/0!</v>
      </c>
      <c r="BM312" s="18"/>
      <c r="BN312" s="18"/>
      <c r="BO312" s="27"/>
      <c r="BP312" s="18"/>
      <c r="BQ312" s="12"/>
      <c r="BR312" s="14">
        <f>BQ312*BJ312/1000</f>
        <v>0</v>
      </c>
      <c r="BS312" s="12"/>
      <c r="BT312" s="16"/>
      <c r="BU312" s="16"/>
      <c r="BV312" s="9"/>
      <c r="BW312" s="26">
        <v>721.22</v>
      </c>
      <c r="BX312" s="100">
        <f t="shared" si="97"/>
        <v>108.9999999999975</v>
      </c>
      <c r="BY312" s="19"/>
      <c r="BZ312" s="19"/>
      <c r="CA312" s="19"/>
      <c r="CB312" s="19"/>
      <c r="CC312" s="106">
        <v>8.3333333333333301E-2</v>
      </c>
      <c r="CD312" s="106">
        <f t="shared" si="98"/>
        <v>0</v>
      </c>
      <c r="CE312" s="24">
        <f t="shared" si="82"/>
        <v>0</v>
      </c>
      <c r="CF312" s="110"/>
      <c r="CG312" s="110"/>
    </row>
    <row r="313" spans="2:85">
      <c r="B313" s="64">
        <v>43773</v>
      </c>
      <c r="C313" s="6" t="s">
        <v>34</v>
      </c>
      <c r="D313" s="9">
        <v>59084</v>
      </c>
      <c r="E313" s="10">
        <f t="shared" si="89"/>
        <v>284</v>
      </c>
      <c r="F313" s="11">
        <f t="shared" si="90"/>
        <v>3.2870370370370368</v>
      </c>
      <c r="G313" s="11">
        <v>8.8000000000000007</v>
      </c>
      <c r="H313" s="26">
        <v>7.3</v>
      </c>
      <c r="I313" s="27">
        <v>13.2</v>
      </c>
      <c r="J313" s="6">
        <v>500</v>
      </c>
      <c r="K313" s="6">
        <f t="shared" si="104"/>
        <v>250</v>
      </c>
      <c r="L313" s="24">
        <f>IF(ISERROR(K313*E313/1000),"--",K313*E313/1000)</f>
        <v>71</v>
      </c>
      <c r="M313" s="24">
        <v>325</v>
      </c>
      <c r="N313" s="14"/>
      <c r="O313" s="13"/>
      <c r="P313" s="9"/>
      <c r="Q313" s="10" t="str">
        <f t="shared" si="84"/>
        <v>--</v>
      </c>
      <c r="R313" s="9"/>
      <c r="S313" s="10" t="str">
        <f t="shared" si="85"/>
        <v>--</v>
      </c>
      <c r="T313" s="9"/>
      <c r="U313" s="10" t="str">
        <f t="shared" si="83"/>
        <v>--</v>
      </c>
      <c r="V313" s="11">
        <v>5</v>
      </c>
      <c r="W313" s="18">
        <v>7.03</v>
      </c>
      <c r="X313" s="27">
        <v>13.9</v>
      </c>
      <c r="Y313" s="6">
        <v>18</v>
      </c>
      <c r="Z313" s="6">
        <f t="shared" si="91"/>
        <v>9</v>
      </c>
      <c r="AA313" s="24">
        <f>IF(ISERROR(Z313*E313/1000),"--",Z313*E313/1000)</f>
        <v>2.556</v>
      </c>
      <c r="AB313" s="9">
        <v>700</v>
      </c>
      <c r="AC313" s="6">
        <v>650</v>
      </c>
      <c r="AD313" s="24">
        <f t="shared" si="100"/>
        <v>675</v>
      </c>
      <c r="AE313" s="6">
        <v>4000</v>
      </c>
      <c r="AF313" s="6"/>
      <c r="AG313" s="12">
        <f t="shared" si="92"/>
        <v>0</v>
      </c>
      <c r="AH313" s="24">
        <f t="shared" si="93"/>
        <v>168.75</v>
      </c>
      <c r="AI313" s="12">
        <f>IF(ISERROR(L313*1000/(2*AE313*578)),"  ",L313*1000/(2*AE313*578))</f>
        <v>1.5354671280276816E-2</v>
      </c>
      <c r="AJ313" s="6">
        <v>750</v>
      </c>
      <c r="AK313" s="6">
        <v>700</v>
      </c>
      <c r="AL313" s="6">
        <f t="shared" si="101"/>
        <v>725</v>
      </c>
      <c r="AM313" s="6">
        <v>4250</v>
      </c>
      <c r="AN313" s="6"/>
      <c r="AO313" s="12">
        <f t="shared" si="94"/>
        <v>0</v>
      </c>
      <c r="AP313" s="24">
        <f t="shared" si="95"/>
        <v>170.58823529411765</v>
      </c>
      <c r="AQ313" s="12">
        <f>IF(ISERROR(L313*1000/(2*AM313*578)),"  ",L313*1000/(2*AM313*578))</f>
        <v>1.4451455322613474E-2</v>
      </c>
      <c r="AR313" s="6">
        <v>950</v>
      </c>
      <c r="AS313" s="9"/>
      <c r="AT313" s="9">
        <f t="shared" si="102"/>
        <v>950</v>
      </c>
      <c r="AU313" s="6">
        <v>10500</v>
      </c>
      <c r="AV313" s="6"/>
      <c r="AW313" s="12">
        <f t="shared" si="96"/>
        <v>0</v>
      </c>
      <c r="AX313" s="12"/>
      <c r="AY313" s="24">
        <v>0</v>
      </c>
      <c r="AZ313" s="16">
        <f t="shared" si="86"/>
        <v>0</v>
      </c>
      <c r="BA313" s="16">
        <f t="shared" si="87"/>
        <v>0</v>
      </c>
      <c r="BB313" s="16">
        <f t="shared" si="99"/>
        <v>1.296</v>
      </c>
      <c r="BC313" s="15">
        <v>2</v>
      </c>
      <c r="BD313" s="16">
        <v>2</v>
      </c>
      <c r="BE313" s="16">
        <f t="shared" si="103"/>
        <v>2</v>
      </c>
      <c r="BF313" s="15">
        <v>1</v>
      </c>
      <c r="BG313" s="15"/>
      <c r="BH313" s="15">
        <v>1</v>
      </c>
      <c r="BI313" s="15"/>
      <c r="BJ313" s="6"/>
      <c r="BK313" s="6"/>
      <c r="BL313" s="12" t="e">
        <f t="shared" si="88"/>
        <v>#DIV/0!</v>
      </c>
      <c r="BM313" s="18">
        <v>0.23</v>
      </c>
      <c r="BN313" s="18">
        <v>0.34</v>
      </c>
      <c r="BO313" s="27">
        <v>5</v>
      </c>
      <c r="BP313" s="18"/>
      <c r="BQ313" s="12"/>
      <c r="BR313" s="14">
        <f>BQ313*BJ313/1000</f>
        <v>0</v>
      </c>
      <c r="BS313" s="12"/>
      <c r="BT313" s="16"/>
      <c r="BU313" s="16"/>
      <c r="BV313" s="9"/>
      <c r="BW313" s="7">
        <v>723.4</v>
      </c>
      <c r="BX313" s="100">
        <f t="shared" si="97"/>
        <v>185.00000000000227</v>
      </c>
      <c r="BY313" s="19">
        <v>0.52900000000000003</v>
      </c>
      <c r="BZ313" s="19"/>
      <c r="CA313" s="19"/>
      <c r="CB313" s="19"/>
      <c r="CC313" s="106">
        <v>8.3333333333333301E-2</v>
      </c>
      <c r="CD313" s="106">
        <f t="shared" si="98"/>
        <v>0</v>
      </c>
      <c r="CE313" s="24">
        <f t="shared" si="82"/>
        <v>0</v>
      </c>
      <c r="CF313" s="110"/>
      <c r="CG313" s="110"/>
    </row>
    <row r="314" spans="2:85">
      <c r="B314" s="64">
        <v>43774</v>
      </c>
      <c r="C314" s="6" t="s">
        <v>33</v>
      </c>
      <c r="D314" s="9">
        <v>59368</v>
      </c>
      <c r="E314" s="10">
        <f t="shared" si="89"/>
        <v>290</v>
      </c>
      <c r="F314" s="11">
        <f t="shared" si="90"/>
        <v>3.3564814814814814</v>
      </c>
      <c r="G314" s="11">
        <v>9</v>
      </c>
      <c r="H314" s="26">
        <v>8.1</v>
      </c>
      <c r="I314" s="27">
        <v>13.2</v>
      </c>
      <c r="J314" s="6">
        <v>500</v>
      </c>
      <c r="K314" s="6">
        <f t="shared" si="104"/>
        <v>250</v>
      </c>
      <c r="L314" s="24">
        <f>IF(ISERROR(K314*E314/1000),"--",K314*E314/1000)</f>
        <v>72.5</v>
      </c>
      <c r="M314" s="24">
        <v>325</v>
      </c>
      <c r="N314" s="14"/>
      <c r="O314" s="13"/>
      <c r="P314" s="9"/>
      <c r="Q314" s="10" t="str">
        <f t="shared" si="84"/>
        <v>--</v>
      </c>
      <c r="R314" s="9"/>
      <c r="S314" s="10" t="str">
        <f t="shared" si="85"/>
        <v>--</v>
      </c>
      <c r="T314" s="9"/>
      <c r="U314" s="10" t="str">
        <f t="shared" si="83"/>
        <v>--</v>
      </c>
      <c r="V314" s="11">
        <v>10</v>
      </c>
      <c r="W314" s="18">
        <v>7.1</v>
      </c>
      <c r="X314" s="27">
        <v>13.5</v>
      </c>
      <c r="Y314" s="6">
        <v>18</v>
      </c>
      <c r="Z314" s="6">
        <f t="shared" si="91"/>
        <v>9</v>
      </c>
      <c r="AA314" s="24">
        <f>IF(ISERROR(Z314*E314/1000),"--",Z314*E314/1000)</f>
        <v>2.61</v>
      </c>
      <c r="AB314" s="9">
        <v>500</v>
      </c>
      <c r="AC314" s="6">
        <v>500</v>
      </c>
      <c r="AD314" s="24">
        <f t="shared" si="100"/>
        <v>500</v>
      </c>
      <c r="AE314" s="6">
        <v>4000</v>
      </c>
      <c r="AF314" s="6"/>
      <c r="AG314" s="12">
        <f t="shared" si="92"/>
        <v>0</v>
      </c>
      <c r="AH314" s="24">
        <f t="shared" si="93"/>
        <v>125</v>
      </c>
      <c r="AI314" s="12">
        <f>IF(ISERROR(L314*1000/(2*AE314*578)),"  ",L314*1000/(2*AE314*578))</f>
        <v>1.5679065743944638E-2</v>
      </c>
      <c r="AJ314" s="6">
        <v>550</v>
      </c>
      <c r="AK314" s="6">
        <v>500</v>
      </c>
      <c r="AL314" s="6">
        <f t="shared" si="101"/>
        <v>525</v>
      </c>
      <c r="AM314" s="6">
        <v>4250</v>
      </c>
      <c r="AN314" s="6"/>
      <c r="AO314" s="12">
        <f t="shared" si="94"/>
        <v>0</v>
      </c>
      <c r="AP314" s="24">
        <f t="shared" si="95"/>
        <v>123.52941176470588</v>
      </c>
      <c r="AQ314" s="12">
        <f>IF(ISERROR(L314*1000/(2*AM314*578)),"  ",L314*1000/(2*AM314*578))</f>
        <v>1.4756767759006717E-2</v>
      </c>
      <c r="AR314" s="6">
        <v>950</v>
      </c>
      <c r="AS314" s="9"/>
      <c r="AT314" s="9">
        <f t="shared" si="102"/>
        <v>950</v>
      </c>
      <c r="AU314" s="6">
        <v>7250</v>
      </c>
      <c r="AV314" s="6"/>
      <c r="AW314" s="12">
        <f t="shared" si="96"/>
        <v>0</v>
      </c>
      <c r="AX314" s="12"/>
      <c r="AY314" s="24">
        <v>45</v>
      </c>
      <c r="AZ314" s="16">
        <f t="shared" si="86"/>
        <v>19.440000000000001</v>
      </c>
      <c r="BA314" s="16">
        <f t="shared" si="87"/>
        <v>140.94</v>
      </c>
      <c r="BB314" s="16">
        <f t="shared" si="99"/>
        <v>2.5920000000000001</v>
      </c>
      <c r="BC314" s="15">
        <v>2.5</v>
      </c>
      <c r="BD314" s="16">
        <v>2</v>
      </c>
      <c r="BE314" s="16">
        <f t="shared" si="103"/>
        <v>2.25</v>
      </c>
      <c r="BF314" s="15">
        <v>1</v>
      </c>
      <c r="BG314" s="15"/>
      <c r="BH314" s="15">
        <v>2</v>
      </c>
      <c r="BI314" s="15"/>
      <c r="BJ314" s="6"/>
      <c r="BK314" s="6"/>
      <c r="BL314" s="12" t="e">
        <f t="shared" si="88"/>
        <v>#DIV/0!</v>
      </c>
      <c r="BM314" s="18">
        <v>0.1</v>
      </c>
      <c r="BN314" s="18">
        <v>0.39</v>
      </c>
      <c r="BO314" s="27">
        <v>5</v>
      </c>
      <c r="BP314" s="18">
        <v>6</v>
      </c>
      <c r="BQ314" s="12"/>
      <c r="BR314" s="14">
        <f>BQ314*BJ314/1000</f>
        <v>0</v>
      </c>
      <c r="BS314" s="12"/>
      <c r="BT314" s="16"/>
      <c r="BU314" s="16"/>
      <c r="BV314" s="9"/>
      <c r="BW314" s="7">
        <v>727.1</v>
      </c>
      <c r="BX314" s="100">
        <f t="shared" si="97"/>
        <v>189.99999999999773</v>
      </c>
      <c r="BY314" s="19">
        <v>0.27600000000000002</v>
      </c>
      <c r="BZ314" s="19"/>
      <c r="CA314" s="19"/>
      <c r="CB314" s="19"/>
      <c r="CC314" s="106">
        <v>8.3333333333333301E-2</v>
      </c>
      <c r="CD314" s="106">
        <f t="shared" si="98"/>
        <v>0</v>
      </c>
      <c r="CE314" s="24">
        <f t="shared" si="82"/>
        <v>0</v>
      </c>
      <c r="CF314" s="110"/>
      <c r="CG314" s="110"/>
    </row>
    <row r="315" spans="2:85">
      <c r="B315" s="64">
        <v>43775</v>
      </c>
      <c r="C315" s="6" t="s">
        <v>33</v>
      </c>
      <c r="D315" s="9">
        <v>59658</v>
      </c>
      <c r="E315" s="10">
        <f t="shared" si="89"/>
        <v>348</v>
      </c>
      <c r="F315" s="11">
        <f t="shared" si="90"/>
        <v>4.0277777777777777</v>
      </c>
      <c r="G315" s="11">
        <v>0</v>
      </c>
      <c r="H315" s="18">
        <v>7.88</v>
      </c>
      <c r="I315" s="27">
        <v>13.3</v>
      </c>
      <c r="J315" s="6">
        <v>500</v>
      </c>
      <c r="K315" s="6">
        <f t="shared" si="104"/>
        <v>250</v>
      </c>
      <c r="L315" s="24">
        <f>IF(ISERROR(K315*E315/1000),"--",K315*E315/1000)</f>
        <v>87</v>
      </c>
      <c r="M315" s="24">
        <v>325</v>
      </c>
      <c r="N315" s="14"/>
      <c r="O315" s="13"/>
      <c r="P315" s="9"/>
      <c r="Q315" s="10" t="str">
        <f t="shared" si="84"/>
        <v>--</v>
      </c>
      <c r="R315" s="9"/>
      <c r="S315" s="10" t="str">
        <f t="shared" si="85"/>
        <v>--</v>
      </c>
      <c r="T315" s="9"/>
      <c r="U315" s="10" t="str">
        <f t="shared" si="83"/>
        <v>--</v>
      </c>
      <c r="V315" s="11">
        <v>5</v>
      </c>
      <c r="W315" s="18">
        <v>7.07</v>
      </c>
      <c r="X315" s="22">
        <v>13.6</v>
      </c>
      <c r="Y315" s="6">
        <v>18</v>
      </c>
      <c r="Z315" s="6">
        <f t="shared" si="91"/>
        <v>9</v>
      </c>
      <c r="AA315" s="24">
        <f>IF(ISERROR(Z315*E315/1000),"--",Z315*E315/1000)</f>
        <v>3.1320000000000001</v>
      </c>
      <c r="AB315" s="9">
        <v>550</v>
      </c>
      <c r="AC315" s="6">
        <v>500</v>
      </c>
      <c r="AD315" s="24">
        <f t="shared" si="100"/>
        <v>525</v>
      </c>
      <c r="AE315" s="6">
        <v>4000</v>
      </c>
      <c r="AF315" s="6"/>
      <c r="AG315" s="12">
        <f t="shared" si="92"/>
        <v>0</v>
      </c>
      <c r="AH315" s="24">
        <f t="shared" si="93"/>
        <v>131.25</v>
      </c>
      <c r="AI315" s="12">
        <f>IF(ISERROR(L315*1000/(2*AE315*578)),"  ",L315*1000/(2*AE315*578))</f>
        <v>1.8814878892733564E-2</v>
      </c>
      <c r="AJ315" s="6">
        <v>600</v>
      </c>
      <c r="AK315" s="6">
        <v>550</v>
      </c>
      <c r="AL315" s="6">
        <f t="shared" si="101"/>
        <v>575</v>
      </c>
      <c r="AM315" s="6">
        <v>4250</v>
      </c>
      <c r="AN315" s="6"/>
      <c r="AO315" s="12">
        <f t="shared" si="94"/>
        <v>0</v>
      </c>
      <c r="AP315" s="24">
        <f t="shared" si="95"/>
        <v>135.29411764705881</v>
      </c>
      <c r="AQ315" s="12">
        <f>IF(ISERROR(L315*1000/(2*AM315*578)),"  ",L315*1000/(2*AM315*578))</f>
        <v>1.770812131080806E-2</v>
      </c>
      <c r="AR315" s="6">
        <v>900</v>
      </c>
      <c r="AS315" s="9"/>
      <c r="AT315" s="9">
        <f t="shared" si="102"/>
        <v>900</v>
      </c>
      <c r="AU315" s="6">
        <v>7250</v>
      </c>
      <c r="AV315" s="6"/>
      <c r="AW315" s="12">
        <f t="shared" si="96"/>
        <v>0</v>
      </c>
      <c r="AX315" s="12"/>
      <c r="AY315" s="24">
        <v>0</v>
      </c>
      <c r="AZ315" s="16">
        <f t="shared" si="86"/>
        <v>0</v>
      </c>
      <c r="BA315" s="16">
        <f t="shared" si="87"/>
        <v>0</v>
      </c>
      <c r="BB315" s="16">
        <f t="shared" si="99"/>
        <v>2.5920000000000001</v>
      </c>
      <c r="BC315" s="15">
        <v>2</v>
      </c>
      <c r="BD315" s="16">
        <v>2</v>
      </c>
      <c r="BE315" s="16">
        <f t="shared" si="103"/>
        <v>2</v>
      </c>
      <c r="BF315" s="15">
        <v>1.5</v>
      </c>
      <c r="BG315" s="15"/>
      <c r="BH315" s="15">
        <v>2</v>
      </c>
      <c r="BI315" s="15"/>
      <c r="BJ315" s="6"/>
      <c r="BK315" s="6"/>
      <c r="BL315" s="12" t="e">
        <f t="shared" si="88"/>
        <v>#DIV/0!</v>
      </c>
      <c r="BM315" s="23">
        <v>0.11</v>
      </c>
      <c r="BN315" s="23">
        <v>0.2</v>
      </c>
      <c r="BO315" s="22">
        <v>5</v>
      </c>
      <c r="BP315" s="23">
        <v>6</v>
      </c>
      <c r="BQ315" s="12"/>
      <c r="BR315" s="14">
        <f>BQ315*BJ315/1000</f>
        <v>0</v>
      </c>
      <c r="BS315" s="12"/>
      <c r="BT315" s="16"/>
      <c r="BU315" s="16"/>
      <c r="BV315" s="9"/>
      <c r="BW315" s="7">
        <v>730.9</v>
      </c>
      <c r="BX315" s="100">
        <f t="shared" si="97"/>
        <v>194.99999999999886</v>
      </c>
      <c r="BY315" s="19">
        <v>0.28899999999999998</v>
      </c>
      <c r="BZ315" s="19"/>
      <c r="CA315" s="19"/>
      <c r="CB315" s="19"/>
      <c r="CC315" s="106">
        <v>8.3333333333333301E-2</v>
      </c>
      <c r="CD315" s="106">
        <f t="shared" si="98"/>
        <v>0</v>
      </c>
      <c r="CE315" s="24">
        <f t="shared" si="82"/>
        <v>0</v>
      </c>
      <c r="CF315" s="110"/>
      <c r="CG315" s="110"/>
    </row>
    <row r="316" spans="2:85">
      <c r="B316" s="64">
        <v>43776</v>
      </c>
      <c r="C316" s="6" t="s">
        <v>33</v>
      </c>
      <c r="D316" s="9">
        <v>60006</v>
      </c>
      <c r="E316" s="10">
        <f t="shared" si="89"/>
        <v>333</v>
      </c>
      <c r="F316" s="11">
        <f t="shared" si="90"/>
        <v>3.8541666666666665</v>
      </c>
      <c r="G316" s="11">
        <v>8</v>
      </c>
      <c r="H316" s="18">
        <v>8.2100000000000009</v>
      </c>
      <c r="I316" s="27">
        <v>14</v>
      </c>
      <c r="J316" s="6">
        <v>500</v>
      </c>
      <c r="K316" s="6">
        <f t="shared" si="104"/>
        <v>250</v>
      </c>
      <c r="L316" s="24">
        <f>IF(ISERROR(K316*E316/1000),"--",K316*E316/1000)</f>
        <v>83.25</v>
      </c>
      <c r="M316" s="24">
        <v>325</v>
      </c>
      <c r="N316" s="14"/>
      <c r="O316" s="13"/>
      <c r="P316" s="9"/>
      <c r="Q316" s="10" t="str">
        <f t="shared" si="84"/>
        <v>--</v>
      </c>
      <c r="R316" s="9"/>
      <c r="S316" s="10" t="str">
        <f t="shared" si="85"/>
        <v>--</v>
      </c>
      <c r="T316" s="9"/>
      <c r="U316" s="10" t="str">
        <f t="shared" si="83"/>
        <v>--</v>
      </c>
      <c r="V316" s="11">
        <v>15</v>
      </c>
      <c r="W316" s="18">
        <v>7.09</v>
      </c>
      <c r="X316" s="22">
        <v>14.8</v>
      </c>
      <c r="Y316" s="6">
        <v>18</v>
      </c>
      <c r="Z316" s="6">
        <f t="shared" si="91"/>
        <v>9</v>
      </c>
      <c r="AA316" s="24">
        <f>IF(ISERROR(Z316*E316/1000),"--",Z316*E316/1000)</f>
        <v>2.9969999999999999</v>
      </c>
      <c r="AB316" s="9">
        <v>700</v>
      </c>
      <c r="AC316" s="6">
        <v>650</v>
      </c>
      <c r="AD316" s="24">
        <f t="shared" si="100"/>
        <v>675</v>
      </c>
      <c r="AE316" s="6">
        <v>3250</v>
      </c>
      <c r="AF316" s="6"/>
      <c r="AG316" s="12">
        <f t="shared" si="92"/>
        <v>0</v>
      </c>
      <c r="AH316" s="24">
        <f t="shared" si="93"/>
        <v>207.69230769230768</v>
      </c>
      <c r="AI316" s="12">
        <f>IF(ISERROR(L316*1000/(2*AE316*578)),"  ",L316*1000/(2*AE316*578))</f>
        <v>2.2158637210540323E-2</v>
      </c>
      <c r="AJ316" s="6">
        <v>700</v>
      </c>
      <c r="AK316" s="6">
        <v>800</v>
      </c>
      <c r="AL316" s="6">
        <f t="shared" si="101"/>
        <v>750</v>
      </c>
      <c r="AM316" s="6">
        <v>3750</v>
      </c>
      <c r="AN316" s="6"/>
      <c r="AO316" s="12">
        <f t="shared" si="94"/>
        <v>0</v>
      </c>
      <c r="AP316" s="24">
        <f t="shared" si="95"/>
        <v>200</v>
      </c>
      <c r="AQ316" s="12">
        <f>IF(ISERROR(L316*1000/(2*AM316*578)),"  ",L316*1000/(2*AM316*578))</f>
        <v>1.9204152249134947E-2</v>
      </c>
      <c r="AR316" s="6">
        <v>1000</v>
      </c>
      <c r="AS316" s="9"/>
      <c r="AT316" s="9">
        <f t="shared" si="102"/>
        <v>1000</v>
      </c>
      <c r="AU316" s="6">
        <v>5500</v>
      </c>
      <c r="AV316" s="6"/>
      <c r="AW316" s="12">
        <f t="shared" si="96"/>
        <v>0</v>
      </c>
      <c r="AX316" s="12"/>
      <c r="AY316" s="24">
        <v>45</v>
      </c>
      <c r="AZ316" s="16">
        <f t="shared" si="86"/>
        <v>19.440000000000001</v>
      </c>
      <c r="BA316" s="16">
        <f t="shared" si="87"/>
        <v>106.92</v>
      </c>
      <c r="BB316" s="16">
        <f t="shared" si="99"/>
        <v>3.8880000000000003</v>
      </c>
      <c r="BC316" s="15">
        <v>2.5</v>
      </c>
      <c r="BD316" s="16">
        <v>3</v>
      </c>
      <c r="BE316" s="16">
        <f t="shared" si="103"/>
        <v>2.75</v>
      </c>
      <c r="BF316" s="15">
        <v>1.5</v>
      </c>
      <c r="BG316" s="15">
        <v>4</v>
      </c>
      <c r="BH316" s="15">
        <v>2</v>
      </c>
      <c r="BI316" s="15"/>
      <c r="BJ316" s="6"/>
      <c r="BK316" s="6"/>
      <c r="BL316" s="12" t="e">
        <f t="shared" si="88"/>
        <v>#DIV/0!</v>
      </c>
      <c r="BM316" s="23">
        <v>0</v>
      </c>
      <c r="BN316" s="23">
        <v>0.17</v>
      </c>
      <c r="BO316" s="22">
        <v>5</v>
      </c>
      <c r="BP316" s="23">
        <v>6</v>
      </c>
      <c r="BQ316" s="12"/>
      <c r="BR316" s="14">
        <f>BQ316*BJ316/1000</f>
        <v>0</v>
      </c>
      <c r="BS316" s="12"/>
      <c r="BT316" s="16"/>
      <c r="BU316" s="16"/>
      <c r="BV316" s="14"/>
      <c r="BW316" s="7">
        <v>734.8</v>
      </c>
      <c r="BX316" s="100">
        <f t="shared" si="97"/>
        <v>190.00000000000341</v>
      </c>
      <c r="BY316" s="19">
        <v>0.32500000000000001</v>
      </c>
      <c r="BZ316" s="19"/>
      <c r="CA316" s="19"/>
      <c r="CB316" s="19"/>
      <c r="CC316" s="106">
        <v>8.3333333333333301E-2</v>
      </c>
      <c r="CD316" s="106">
        <f t="shared" si="98"/>
        <v>0</v>
      </c>
      <c r="CE316" s="24">
        <f t="shared" ref="CE316:CE379" si="105">CD316*6*24</f>
        <v>0</v>
      </c>
      <c r="CF316" s="110"/>
      <c r="CG316" s="110"/>
    </row>
    <row r="317" spans="2:85">
      <c r="B317" s="64">
        <v>43777</v>
      </c>
      <c r="C317" s="6" t="s">
        <v>33</v>
      </c>
      <c r="D317" s="2">
        <v>60339</v>
      </c>
      <c r="E317" s="10">
        <f t="shared" si="89"/>
        <v>240</v>
      </c>
      <c r="F317" s="11">
        <f t="shared" si="90"/>
        <v>2.7777777777777777</v>
      </c>
      <c r="G317" s="11">
        <v>3</v>
      </c>
      <c r="H317" s="18">
        <v>8.16</v>
      </c>
      <c r="I317" s="27">
        <v>14.2</v>
      </c>
      <c r="J317" s="6">
        <v>500</v>
      </c>
      <c r="K317" s="6">
        <f t="shared" si="104"/>
        <v>250</v>
      </c>
      <c r="L317" s="24">
        <f>IF(ISERROR(K317*E317/1000),"--",K317*E317/1000)</f>
        <v>60</v>
      </c>
      <c r="M317" s="24">
        <v>325</v>
      </c>
      <c r="N317" s="14"/>
      <c r="O317" s="13"/>
      <c r="P317" s="2"/>
      <c r="Q317" s="10" t="str">
        <f t="shared" si="84"/>
        <v>--</v>
      </c>
      <c r="R317" s="9"/>
      <c r="S317" s="10" t="str">
        <f t="shared" si="85"/>
        <v>--</v>
      </c>
      <c r="T317" s="9"/>
      <c r="U317" s="10" t="str">
        <f t="shared" si="83"/>
        <v>--</v>
      </c>
      <c r="V317" s="11">
        <v>5</v>
      </c>
      <c r="W317" s="18">
        <v>7.17</v>
      </c>
      <c r="X317" s="22">
        <v>14.6</v>
      </c>
      <c r="Y317" s="6">
        <v>18</v>
      </c>
      <c r="Z317" s="6">
        <f t="shared" si="91"/>
        <v>9</v>
      </c>
      <c r="AA317" s="24">
        <f>IF(ISERROR(Z317*E317/1000),"--",Z317*E317/1000)</f>
        <v>2.16</v>
      </c>
      <c r="AB317" s="9">
        <v>650</v>
      </c>
      <c r="AC317" s="6">
        <v>600</v>
      </c>
      <c r="AD317" s="24">
        <f t="shared" si="100"/>
        <v>625</v>
      </c>
      <c r="AE317" s="6">
        <v>3250</v>
      </c>
      <c r="AF317" s="6"/>
      <c r="AG317" s="12">
        <f t="shared" si="92"/>
        <v>0</v>
      </c>
      <c r="AH317" s="24">
        <f t="shared" si="93"/>
        <v>192.30769230769232</v>
      </c>
      <c r="AI317" s="12">
        <f>IF(ISERROR(L317*1000/(2*AE317*578)),"  ",L317*1000/(2*AE317*578))</f>
        <v>1.5970188980569604E-2</v>
      </c>
      <c r="AJ317" s="6">
        <v>700</v>
      </c>
      <c r="AK317" s="6">
        <v>650</v>
      </c>
      <c r="AL317" s="6">
        <f t="shared" si="101"/>
        <v>675</v>
      </c>
      <c r="AM317" s="6">
        <v>3750</v>
      </c>
      <c r="AN317" s="6"/>
      <c r="AO317" s="12">
        <f t="shared" si="94"/>
        <v>0</v>
      </c>
      <c r="AP317" s="24">
        <f t="shared" si="95"/>
        <v>180</v>
      </c>
      <c r="AQ317" s="12">
        <f>IF(ISERROR(L317*1000/(2*AM317*578)),"  ",L317*1000/(2*AM317*578))</f>
        <v>1.384083044982699E-2</v>
      </c>
      <c r="AR317" s="6">
        <v>1000</v>
      </c>
      <c r="AS317" s="9"/>
      <c r="AT317" s="9">
        <f t="shared" si="102"/>
        <v>1000</v>
      </c>
      <c r="AU317" s="6">
        <v>5500</v>
      </c>
      <c r="AV317" s="6"/>
      <c r="AW317" s="12">
        <f t="shared" si="96"/>
        <v>0</v>
      </c>
      <c r="AX317" s="12"/>
      <c r="AY317" s="24">
        <v>45</v>
      </c>
      <c r="AZ317" s="16">
        <f t="shared" si="86"/>
        <v>19.440000000000001</v>
      </c>
      <c r="BA317" s="16">
        <f t="shared" si="87"/>
        <v>106.92</v>
      </c>
      <c r="BB317" s="16">
        <f t="shared" si="99"/>
        <v>5.1840000000000002</v>
      </c>
      <c r="BC317" s="15">
        <v>2.5</v>
      </c>
      <c r="BD317" s="16">
        <v>2.5</v>
      </c>
      <c r="BE317" s="16">
        <f t="shared" si="103"/>
        <v>2.5</v>
      </c>
      <c r="BF317" s="15">
        <v>3</v>
      </c>
      <c r="BG317" s="15">
        <v>5</v>
      </c>
      <c r="BH317" s="15"/>
      <c r="BI317" s="15"/>
      <c r="BJ317" s="6"/>
      <c r="BK317" s="6"/>
      <c r="BL317" s="12" t="e">
        <f t="shared" si="88"/>
        <v>#DIV/0!</v>
      </c>
      <c r="BM317" s="23">
        <v>0.13</v>
      </c>
      <c r="BN317" s="23">
        <v>0.21</v>
      </c>
      <c r="BO317" s="22">
        <v>5</v>
      </c>
      <c r="BP317" s="23">
        <v>6</v>
      </c>
      <c r="BQ317" s="12"/>
      <c r="BR317" s="14">
        <f>BQ317*BJ317/1000</f>
        <v>0</v>
      </c>
      <c r="BS317" s="12"/>
      <c r="BT317" s="16"/>
      <c r="BU317" s="16"/>
      <c r="BV317" s="9"/>
      <c r="BW317" s="1">
        <v>738.6</v>
      </c>
      <c r="BX317" s="100">
        <f t="shared" si="97"/>
        <v>155.00000000000114</v>
      </c>
      <c r="BY317" s="19">
        <v>0.4</v>
      </c>
      <c r="BZ317" s="19"/>
      <c r="CA317" s="19"/>
      <c r="CB317" s="19"/>
      <c r="CC317" s="106">
        <v>8.3333333333333301E-2</v>
      </c>
      <c r="CD317" s="106">
        <f t="shared" si="98"/>
        <v>0</v>
      </c>
      <c r="CE317" s="24">
        <f t="shared" si="105"/>
        <v>0</v>
      </c>
      <c r="CF317" s="110"/>
      <c r="CG317" s="110"/>
    </row>
    <row r="318" spans="2:85">
      <c r="B318" s="64">
        <v>43778</v>
      </c>
      <c r="C318" s="6" t="s">
        <v>33</v>
      </c>
      <c r="D318" s="9">
        <v>60579</v>
      </c>
      <c r="E318" s="10">
        <f t="shared" si="89"/>
        <v>240</v>
      </c>
      <c r="F318" s="11">
        <f t="shared" si="90"/>
        <v>2.7777777777777777</v>
      </c>
      <c r="G318" s="11"/>
      <c r="H318" s="18"/>
      <c r="I318" s="30"/>
      <c r="J318" s="6">
        <v>500</v>
      </c>
      <c r="K318" s="6">
        <f t="shared" si="104"/>
        <v>250</v>
      </c>
      <c r="L318" s="24">
        <f>IF(ISERROR(K318*E318/1000),"--",K318*E318/1000)</f>
        <v>60</v>
      </c>
      <c r="M318" s="24">
        <v>325</v>
      </c>
      <c r="N318" s="14"/>
      <c r="O318" s="13"/>
      <c r="P318" s="9"/>
      <c r="Q318" s="10" t="str">
        <f t="shared" si="84"/>
        <v>--</v>
      </c>
      <c r="R318" s="9"/>
      <c r="S318" s="10" t="str">
        <f t="shared" si="85"/>
        <v>--</v>
      </c>
      <c r="T318" s="9"/>
      <c r="U318" s="10" t="str">
        <f t="shared" si="83"/>
        <v>--</v>
      </c>
      <c r="V318" s="11"/>
      <c r="W318" s="18"/>
      <c r="X318" s="22"/>
      <c r="Y318" s="6">
        <v>18</v>
      </c>
      <c r="Z318" s="6">
        <f t="shared" si="91"/>
        <v>9</v>
      </c>
      <c r="AA318" s="24">
        <f>IF(ISERROR(Z318*E318/1000),"--",Z318*E318/1000)</f>
        <v>2.16</v>
      </c>
      <c r="AB318" s="9"/>
      <c r="AC318" s="6"/>
      <c r="AD318" s="24" t="str">
        <f t="shared" si="100"/>
        <v xml:space="preserve">  </v>
      </c>
      <c r="AE318" s="6">
        <v>3250</v>
      </c>
      <c r="AF318" s="6"/>
      <c r="AG318" s="12">
        <f t="shared" si="92"/>
        <v>0</v>
      </c>
      <c r="AH318" s="24" t="str">
        <f t="shared" si="93"/>
        <v xml:space="preserve">  </v>
      </c>
      <c r="AI318" s="12">
        <f>IF(ISERROR(L318*1000/(2*AE318*578)),"  ",L318*1000/(2*AE318*578))</f>
        <v>1.5970188980569604E-2</v>
      </c>
      <c r="AJ318" s="6"/>
      <c r="AK318" s="6"/>
      <c r="AL318" s="6" t="str">
        <f t="shared" si="101"/>
        <v xml:space="preserve">  </v>
      </c>
      <c r="AM318" s="6">
        <v>3750</v>
      </c>
      <c r="AN318" s="6"/>
      <c r="AO318" s="12">
        <f t="shared" si="94"/>
        <v>0</v>
      </c>
      <c r="AP318" s="24" t="str">
        <f t="shared" si="95"/>
        <v xml:space="preserve">  </v>
      </c>
      <c r="AQ318" s="12">
        <f>IF(ISERROR(L318*1000/(2*AM318*578)),"  ",L318*1000/(2*AM318*578))</f>
        <v>1.384083044982699E-2</v>
      </c>
      <c r="AR318" s="6"/>
      <c r="AS318" s="9"/>
      <c r="AT318" s="9" t="str">
        <f t="shared" si="102"/>
        <v xml:space="preserve">  </v>
      </c>
      <c r="AU318" s="6">
        <v>5500</v>
      </c>
      <c r="AV318" s="6"/>
      <c r="AW318" s="12">
        <f t="shared" si="96"/>
        <v>0</v>
      </c>
      <c r="AX318" s="12"/>
      <c r="AY318" s="24">
        <v>0</v>
      </c>
      <c r="AZ318" s="16">
        <f t="shared" si="86"/>
        <v>0</v>
      </c>
      <c r="BA318" s="16">
        <f t="shared" si="87"/>
        <v>0</v>
      </c>
      <c r="BB318" s="16">
        <f t="shared" si="99"/>
        <v>5.1840000000000002</v>
      </c>
      <c r="BC318" s="15"/>
      <c r="BD318" s="16"/>
      <c r="BE318" s="16" t="str">
        <f t="shared" si="103"/>
        <v xml:space="preserve">  </v>
      </c>
      <c r="BF318" s="15"/>
      <c r="BG318" s="15"/>
      <c r="BH318" s="15"/>
      <c r="BI318" s="15"/>
      <c r="BJ318" s="6"/>
      <c r="BK318" s="6"/>
      <c r="BL318" s="12" t="e">
        <f t="shared" si="88"/>
        <v>#DIV/0!</v>
      </c>
      <c r="BM318" s="23"/>
      <c r="BN318" s="23"/>
      <c r="BO318" s="22"/>
      <c r="BP318" s="23"/>
      <c r="BQ318" s="12"/>
      <c r="BR318" s="14">
        <f>BQ318*BJ318/1000</f>
        <v>0</v>
      </c>
      <c r="BS318" s="12"/>
      <c r="BT318" s="16"/>
      <c r="BU318" s="16"/>
      <c r="BV318" s="9"/>
      <c r="BW318" s="7">
        <v>741.7</v>
      </c>
      <c r="BX318" s="100">
        <f t="shared" si="97"/>
        <v>154.99999999999545</v>
      </c>
      <c r="BY318" s="19"/>
      <c r="BZ318" s="19"/>
      <c r="CA318" s="19"/>
      <c r="CB318" s="19"/>
      <c r="CC318" s="106">
        <v>8.3333333333333301E-2</v>
      </c>
      <c r="CD318" s="106">
        <f t="shared" si="98"/>
        <v>0</v>
      </c>
      <c r="CE318" s="24">
        <f t="shared" si="105"/>
        <v>0</v>
      </c>
      <c r="CF318" s="110"/>
      <c r="CG318" s="110"/>
    </row>
    <row r="319" spans="2:85">
      <c r="B319" s="64">
        <v>43779</v>
      </c>
      <c r="C319" s="6" t="s">
        <v>33</v>
      </c>
      <c r="D319" s="9">
        <v>60819</v>
      </c>
      <c r="E319" s="10">
        <f t="shared" si="89"/>
        <v>240</v>
      </c>
      <c r="F319" s="11">
        <f t="shared" si="90"/>
        <v>2.7777777777777777</v>
      </c>
      <c r="G319" s="11"/>
      <c r="H319" s="18"/>
      <c r="I319" s="27"/>
      <c r="J319" s="6">
        <v>500</v>
      </c>
      <c r="K319" s="6">
        <f t="shared" si="104"/>
        <v>250</v>
      </c>
      <c r="L319" s="24">
        <f>IF(ISERROR(K319*E319/1000),"--",K319*E319/1000)</f>
        <v>60</v>
      </c>
      <c r="M319" s="24">
        <v>325</v>
      </c>
      <c r="N319" s="14"/>
      <c r="O319" s="13"/>
      <c r="P319" s="9"/>
      <c r="Q319" s="10" t="str">
        <f t="shared" si="84"/>
        <v>--</v>
      </c>
      <c r="R319" s="9"/>
      <c r="S319" s="10" t="str">
        <f t="shared" si="85"/>
        <v>--</v>
      </c>
      <c r="T319" s="9"/>
      <c r="U319" s="10" t="str">
        <f t="shared" si="83"/>
        <v>--</v>
      </c>
      <c r="V319" s="11"/>
      <c r="W319" s="18"/>
      <c r="X319" s="22"/>
      <c r="Y319" s="6">
        <v>18</v>
      </c>
      <c r="Z319" s="6">
        <f t="shared" si="91"/>
        <v>9</v>
      </c>
      <c r="AA319" s="24">
        <f>IF(ISERROR(Z319*E319/1000),"--",Z319*E319/1000)</f>
        <v>2.16</v>
      </c>
      <c r="AB319" s="9"/>
      <c r="AC319" s="6"/>
      <c r="AD319" s="24" t="str">
        <f t="shared" si="100"/>
        <v xml:space="preserve">  </v>
      </c>
      <c r="AE319" s="6">
        <v>3250</v>
      </c>
      <c r="AF319" s="6"/>
      <c r="AG319" s="12">
        <f t="shared" si="92"/>
        <v>0</v>
      </c>
      <c r="AH319" s="24" t="str">
        <f t="shared" si="93"/>
        <v xml:space="preserve">  </v>
      </c>
      <c r="AI319" s="12">
        <f>IF(ISERROR(L319*1000/(2*AE319*578)),"  ",L319*1000/(2*AE319*578))</f>
        <v>1.5970188980569604E-2</v>
      </c>
      <c r="AJ319" s="6"/>
      <c r="AK319" s="6"/>
      <c r="AL319" s="6" t="str">
        <f t="shared" si="101"/>
        <v xml:space="preserve">  </v>
      </c>
      <c r="AM319" s="6">
        <v>3750</v>
      </c>
      <c r="AN319" s="6"/>
      <c r="AO319" s="12">
        <f t="shared" si="94"/>
        <v>0</v>
      </c>
      <c r="AP319" s="24" t="str">
        <f t="shared" si="95"/>
        <v xml:space="preserve">  </v>
      </c>
      <c r="AQ319" s="12">
        <f>IF(ISERROR(L319*1000/(2*AM319*578)),"  ",L319*1000/(2*AM319*578))</f>
        <v>1.384083044982699E-2</v>
      </c>
      <c r="AR319" s="6"/>
      <c r="AS319" s="9"/>
      <c r="AT319" s="9" t="str">
        <f t="shared" si="102"/>
        <v xml:space="preserve">  </v>
      </c>
      <c r="AU319" s="6">
        <v>5500</v>
      </c>
      <c r="AV319" s="6"/>
      <c r="AW319" s="12">
        <f t="shared" si="96"/>
        <v>0</v>
      </c>
      <c r="AX319" s="12"/>
      <c r="AY319" s="24">
        <v>0</v>
      </c>
      <c r="AZ319" s="16">
        <f t="shared" si="86"/>
        <v>0</v>
      </c>
      <c r="BA319" s="16">
        <f t="shared" si="87"/>
        <v>0</v>
      </c>
      <c r="BB319" s="16">
        <f t="shared" si="99"/>
        <v>5.1840000000000002</v>
      </c>
      <c r="BC319" s="15"/>
      <c r="BD319" s="16"/>
      <c r="BE319" s="16" t="str">
        <f t="shared" si="103"/>
        <v xml:space="preserve">  </v>
      </c>
      <c r="BF319" s="15"/>
      <c r="BG319" s="15"/>
      <c r="BH319" s="15"/>
      <c r="BI319" s="15"/>
      <c r="BJ319" s="6"/>
      <c r="BK319" s="6"/>
      <c r="BL319" s="12" t="e">
        <f t="shared" si="88"/>
        <v>#DIV/0!</v>
      </c>
      <c r="BM319" s="23"/>
      <c r="BN319" s="23"/>
      <c r="BO319" s="22"/>
      <c r="BP319" s="23"/>
      <c r="BQ319" s="12"/>
      <c r="BR319" s="14">
        <f>BQ319*BJ319/1000</f>
        <v>0</v>
      </c>
      <c r="BS319" s="12"/>
      <c r="BT319" s="16"/>
      <c r="BU319" s="16"/>
      <c r="BV319" s="9"/>
      <c r="BW319" s="7">
        <v>744.8</v>
      </c>
      <c r="BX319" s="100">
        <f t="shared" si="97"/>
        <v>155.00000000000114</v>
      </c>
      <c r="BY319" s="19"/>
      <c r="BZ319" s="19"/>
      <c r="CA319" s="19"/>
      <c r="CB319" s="19"/>
      <c r="CC319" s="106">
        <v>8.3333333333333301E-2</v>
      </c>
      <c r="CD319" s="106">
        <f t="shared" si="98"/>
        <v>0</v>
      </c>
      <c r="CE319" s="24">
        <f t="shared" si="105"/>
        <v>0</v>
      </c>
      <c r="CF319" s="110"/>
      <c r="CG319" s="110"/>
    </row>
    <row r="320" spans="2:85">
      <c r="B320" s="64">
        <v>43780</v>
      </c>
      <c r="C320" s="6" t="s">
        <v>33</v>
      </c>
      <c r="D320" s="9">
        <v>61059</v>
      </c>
      <c r="E320" s="10">
        <f t="shared" si="89"/>
        <v>327</v>
      </c>
      <c r="F320" s="11">
        <f t="shared" si="90"/>
        <v>3.7847222222222219</v>
      </c>
      <c r="G320" s="11">
        <v>5</v>
      </c>
      <c r="H320" s="18">
        <v>7.65</v>
      </c>
      <c r="I320" s="27">
        <v>16.100000000000001</v>
      </c>
      <c r="J320" s="6">
        <v>500</v>
      </c>
      <c r="K320" s="6">
        <f t="shared" si="104"/>
        <v>250</v>
      </c>
      <c r="L320" s="24">
        <f>IF(ISERROR(K320*E320/1000),"--",K320*E320/1000)</f>
        <v>81.75</v>
      </c>
      <c r="M320" s="24">
        <v>325</v>
      </c>
      <c r="N320" s="14"/>
      <c r="O320" s="13"/>
      <c r="P320" s="9"/>
      <c r="Q320" s="10" t="str">
        <f t="shared" si="84"/>
        <v>--</v>
      </c>
      <c r="R320" s="9"/>
      <c r="S320" s="10" t="str">
        <f t="shared" si="85"/>
        <v>--</v>
      </c>
      <c r="T320" s="9"/>
      <c r="U320" s="10" t="str">
        <f t="shared" si="83"/>
        <v>--</v>
      </c>
      <c r="V320" s="11">
        <v>5</v>
      </c>
      <c r="W320" s="18">
        <v>6.86</v>
      </c>
      <c r="X320" s="22">
        <v>16.8</v>
      </c>
      <c r="Y320" s="6">
        <v>18</v>
      </c>
      <c r="Z320" s="6">
        <f t="shared" si="91"/>
        <v>9</v>
      </c>
      <c r="AA320" s="24">
        <f>IF(ISERROR(Z320*E320/1000),"--",Z320*E320/1000)</f>
        <v>2.9430000000000001</v>
      </c>
      <c r="AB320" s="9">
        <v>450</v>
      </c>
      <c r="AC320" s="6">
        <v>500</v>
      </c>
      <c r="AD320" s="24">
        <f t="shared" si="100"/>
        <v>475</v>
      </c>
      <c r="AE320" s="6">
        <v>3250</v>
      </c>
      <c r="AF320" s="6"/>
      <c r="AG320" s="12">
        <f t="shared" si="92"/>
        <v>0</v>
      </c>
      <c r="AH320" s="24">
        <f t="shared" si="93"/>
        <v>146.15384615384616</v>
      </c>
      <c r="AI320" s="12">
        <f>IF(ISERROR(L320*1000/(2*AE320*578)),"  ",L320*1000/(2*AE320*578))</f>
        <v>2.1759382486026085E-2</v>
      </c>
      <c r="AJ320" s="6">
        <v>500</v>
      </c>
      <c r="AK320" s="6">
        <v>550</v>
      </c>
      <c r="AL320" s="6">
        <f t="shared" si="101"/>
        <v>525</v>
      </c>
      <c r="AM320" s="6">
        <v>3750</v>
      </c>
      <c r="AN320" s="6"/>
      <c r="AO320" s="12">
        <f t="shared" si="94"/>
        <v>0</v>
      </c>
      <c r="AP320" s="24">
        <f t="shared" si="95"/>
        <v>140</v>
      </c>
      <c r="AQ320" s="12">
        <f>IF(ISERROR(L320*1000/(2*AM320*578)),"  ",L320*1000/(2*AM320*578))</f>
        <v>1.8858131487889274E-2</v>
      </c>
      <c r="AR320" s="6">
        <v>900</v>
      </c>
      <c r="AS320" s="9"/>
      <c r="AT320" s="9">
        <f t="shared" si="102"/>
        <v>900</v>
      </c>
      <c r="AU320" s="6">
        <v>8500</v>
      </c>
      <c r="AV320" s="6"/>
      <c r="AW320" s="12">
        <f t="shared" si="96"/>
        <v>0</v>
      </c>
      <c r="AX320" s="12"/>
      <c r="AY320" s="24">
        <v>45</v>
      </c>
      <c r="AZ320" s="16">
        <f t="shared" si="86"/>
        <v>19.440000000000001</v>
      </c>
      <c r="BA320" s="16">
        <f t="shared" si="87"/>
        <v>165.24</v>
      </c>
      <c r="BB320" s="16">
        <f t="shared" si="99"/>
        <v>6.48</v>
      </c>
      <c r="BC320" s="15">
        <v>2</v>
      </c>
      <c r="BD320" s="16">
        <v>2</v>
      </c>
      <c r="BE320" s="16">
        <f t="shared" si="103"/>
        <v>2</v>
      </c>
      <c r="BF320" s="15">
        <v>4</v>
      </c>
      <c r="BG320" s="15"/>
      <c r="BH320" s="15">
        <v>2</v>
      </c>
      <c r="BI320" s="15"/>
      <c r="BJ320" s="6"/>
      <c r="BK320" s="6"/>
      <c r="BL320" s="12" t="e">
        <f t="shared" si="88"/>
        <v>#DIV/0!</v>
      </c>
      <c r="BM320" s="23">
        <v>0.11</v>
      </c>
      <c r="BN320" s="23">
        <v>0.15</v>
      </c>
      <c r="BO320" s="22">
        <v>5</v>
      </c>
      <c r="BP320" s="23">
        <v>10</v>
      </c>
      <c r="BQ320" s="12"/>
      <c r="BR320" s="14">
        <f>BQ320*BJ320/1000</f>
        <v>0</v>
      </c>
      <c r="BS320" s="12"/>
      <c r="BT320" s="16"/>
      <c r="BU320" s="16"/>
      <c r="BV320" s="9"/>
      <c r="BW320" s="7">
        <v>747.9</v>
      </c>
      <c r="BX320" s="100">
        <f t="shared" si="97"/>
        <v>175</v>
      </c>
      <c r="BY320" s="19">
        <v>0.4</v>
      </c>
      <c r="BZ320" s="19"/>
      <c r="CA320" s="19"/>
      <c r="CB320" s="19"/>
      <c r="CC320" s="106">
        <v>8.3333333333333301E-2</v>
      </c>
      <c r="CD320" s="106">
        <f t="shared" si="98"/>
        <v>0</v>
      </c>
      <c r="CE320" s="24">
        <f t="shared" si="105"/>
        <v>0</v>
      </c>
      <c r="CF320" s="110"/>
      <c r="CG320" s="110"/>
    </row>
    <row r="321" spans="2:85">
      <c r="B321" s="64">
        <v>43781</v>
      </c>
      <c r="C321" s="6" t="s">
        <v>33</v>
      </c>
      <c r="D321" s="9">
        <v>61386</v>
      </c>
      <c r="E321" s="10">
        <f t="shared" si="89"/>
        <v>402</v>
      </c>
      <c r="F321" s="11">
        <f t="shared" si="90"/>
        <v>4.6527777777777777</v>
      </c>
      <c r="G321" s="11">
        <v>6</v>
      </c>
      <c r="H321" s="18">
        <v>8.02</v>
      </c>
      <c r="I321" s="27">
        <v>15.2</v>
      </c>
      <c r="J321" s="6">
        <v>500</v>
      </c>
      <c r="K321" s="6">
        <f t="shared" si="104"/>
        <v>250</v>
      </c>
      <c r="L321" s="24">
        <f>IF(ISERROR(K321*E321/1000),"--",K321*E321/1000)</f>
        <v>100.5</v>
      </c>
      <c r="M321" s="24">
        <v>325</v>
      </c>
      <c r="N321" s="14"/>
      <c r="O321" s="13"/>
      <c r="P321" s="9"/>
      <c r="Q321" s="10" t="str">
        <f t="shared" si="84"/>
        <v>--</v>
      </c>
      <c r="R321" s="9"/>
      <c r="S321" s="10" t="str">
        <f t="shared" si="85"/>
        <v>--</v>
      </c>
      <c r="T321" s="9"/>
      <c r="U321" s="10" t="str">
        <f t="shared" ref="U321:U370" si="106">IF((T322-T321)&lt;=0,"--",T322-T321)</f>
        <v>--</v>
      </c>
      <c r="V321" s="11">
        <v>15</v>
      </c>
      <c r="W321" s="18">
        <v>7.05</v>
      </c>
      <c r="X321" s="22">
        <v>16.8</v>
      </c>
      <c r="Y321" s="6">
        <v>18</v>
      </c>
      <c r="Z321" s="6">
        <f t="shared" si="91"/>
        <v>9</v>
      </c>
      <c r="AA321" s="24">
        <f>IF(ISERROR(Z321*E321/1000),"--",Z321*E321/1000)</f>
        <v>3.6179999999999999</v>
      </c>
      <c r="AB321" s="9">
        <v>600</v>
      </c>
      <c r="AC321" s="6">
        <v>650</v>
      </c>
      <c r="AD321" s="24">
        <f t="shared" si="100"/>
        <v>625</v>
      </c>
      <c r="AE321" s="6">
        <v>3250</v>
      </c>
      <c r="AF321" s="6"/>
      <c r="AG321" s="12">
        <f t="shared" si="92"/>
        <v>0</v>
      </c>
      <c r="AH321" s="24">
        <f t="shared" si="93"/>
        <v>192.30769230769232</v>
      </c>
      <c r="AI321" s="12">
        <f>IF(ISERROR(L321*1000/(2*AE321*578)),"  ",L321*1000/(2*AE321*578))</f>
        <v>2.6750066542454085E-2</v>
      </c>
      <c r="AJ321" s="6">
        <v>650</v>
      </c>
      <c r="AK321" s="6">
        <v>700</v>
      </c>
      <c r="AL321" s="6">
        <f t="shared" si="101"/>
        <v>675</v>
      </c>
      <c r="AM321" s="6">
        <v>3750</v>
      </c>
      <c r="AN321" s="6"/>
      <c r="AO321" s="12">
        <f t="shared" si="94"/>
        <v>0</v>
      </c>
      <c r="AP321" s="24">
        <f t="shared" si="95"/>
        <v>180</v>
      </c>
      <c r="AQ321" s="12">
        <f>IF(ISERROR(L321*1000/(2*AM321*578)),"  ",L321*1000/(2*AM321*578))</f>
        <v>2.3183391003460209E-2</v>
      </c>
      <c r="AR321" s="6">
        <v>900</v>
      </c>
      <c r="AS321" s="9"/>
      <c r="AT321" s="9">
        <f t="shared" si="102"/>
        <v>900</v>
      </c>
      <c r="AU321" s="6">
        <v>8500</v>
      </c>
      <c r="AV321" s="6"/>
      <c r="AW321" s="12">
        <f t="shared" si="96"/>
        <v>0</v>
      </c>
      <c r="AX321" s="12"/>
      <c r="AY321" s="24">
        <v>45</v>
      </c>
      <c r="AZ321" s="16">
        <f t="shared" si="86"/>
        <v>19.440000000000001</v>
      </c>
      <c r="BA321" s="16">
        <f t="shared" si="87"/>
        <v>165.24</v>
      </c>
      <c r="BB321" s="16">
        <f t="shared" si="99"/>
        <v>7.7759999999999998</v>
      </c>
      <c r="BC321" s="15">
        <v>3</v>
      </c>
      <c r="BD321" s="16">
        <v>2</v>
      </c>
      <c r="BE321" s="16">
        <f t="shared" si="103"/>
        <v>2.5</v>
      </c>
      <c r="BF321" s="15">
        <v>5</v>
      </c>
      <c r="BG321" s="15"/>
      <c r="BH321" s="15">
        <v>2</v>
      </c>
      <c r="BI321" s="15"/>
      <c r="BJ321" s="6"/>
      <c r="BK321" s="6"/>
      <c r="BL321" s="12" t="e">
        <f t="shared" si="88"/>
        <v>#DIV/0!</v>
      </c>
      <c r="BM321" s="23">
        <v>0.04</v>
      </c>
      <c r="BN321" s="23">
        <v>0.1</v>
      </c>
      <c r="BO321" s="22">
        <v>5</v>
      </c>
      <c r="BP321" s="23">
        <v>10</v>
      </c>
      <c r="BQ321" s="12"/>
      <c r="BR321" s="14">
        <f>BQ321*BJ321/1000</f>
        <v>0</v>
      </c>
      <c r="BS321" s="12"/>
      <c r="BT321" s="16"/>
      <c r="BU321" s="16"/>
      <c r="BV321" s="9"/>
      <c r="BW321" s="7">
        <v>751.4</v>
      </c>
      <c r="BX321" s="100">
        <f t="shared" si="97"/>
        <v>175</v>
      </c>
      <c r="BY321" s="19">
        <v>0.4</v>
      </c>
      <c r="BZ321" s="19"/>
      <c r="CA321" s="19"/>
      <c r="CB321" s="19"/>
      <c r="CC321" s="106">
        <v>8.3333333333333301E-2</v>
      </c>
      <c r="CD321" s="106">
        <f t="shared" si="98"/>
        <v>0</v>
      </c>
      <c r="CE321" s="24">
        <f t="shared" si="105"/>
        <v>0</v>
      </c>
      <c r="CF321" s="110"/>
      <c r="CG321" s="110"/>
    </row>
    <row r="322" spans="2:85">
      <c r="B322" s="64">
        <v>43782</v>
      </c>
      <c r="C322" s="6" t="s">
        <v>33</v>
      </c>
      <c r="D322" s="9">
        <v>61788</v>
      </c>
      <c r="E322" s="10">
        <f t="shared" si="89"/>
        <v>355</v>
      </c>
      <c r="F322" s="11">
        <f t="shared" si="90"/>
        <v>4.1087962962962958</v>
      </c>
      <c r="G322" s="11">
        <v>5</v>
      </c>
      <c r="H322" s="18">
        <v>7.63</v>
      </c>
      <c r="I322" s="27">
        <v>15.2</v>
      </c>
      <c r="J322" s="6">
        <v>500</v>
      </c>
      <c r="K322" s="6">
        <f t="shared" si="104"/>
        <v>250</v>
      </c>
      <c r="L322" s="24">
        <f>IF(ISERROR(K322*E322/1000),"--",K322*E322/1000)</f>
        <v>88.75</v>
      </c>
      <c r="M322" s="24">
        <v>325</v>
      </c>
      <c r="N322" s="14"/>
      <c r="O322" s="13"/>
      <c r="P322" s="9"/>
      <c r="Q322" s="10" t="str">
        <f t="shared" si="84"/>
        <v>--</v>
      </c>
      <c r="R322" s="9"/>
      <c r="S322" s="10" t="str">
        <f t="shared" si="85"/>
        <v>--</v>
      </c>
      <c r="T322" s="9"/>
      <c r="U322" s="10" t="str">
        <f t="shared" si="106"/>
        <v>--</v>
      </c>
      <c r="V322" s="11">
        <v>15</v>
      </c>
      <c r="W322" s="18">
        <v>7.21</v>
      </c>
      <c r="X322" s="22">
        <v>16.399999999999999</v>
      </c>
      <c r="Y322" s="6">
        <v>18</v>
      </c>
      <c r="Z322" s="6">
        <f t="shared" si="91"/>
        <v>9</v>
      </c>
      <c r="AA322" s="24">
        <f>IF(ISERROR(Z322*E322/1000),"--",Z322*E322/1000)</f>
        <v>3.1949999999999998</v>
      </c>
      <c r="AB322" s="9">
        <v>600</v>
      </c>
      <c r="AC322" s="6">
        <v>650</v>
      </c>
      <c r="AD322" s="24">
        <f t="shared" si="100"/>
        <v>625</v>
      </c>
      <c r="AE322" s="6">
        <v>3250</v>
      </c>
      <c r="AF322" s="6"/>
      <c r="AG322" s="12">
        <f t="shared" si="92"/>
        <v>0</v>
      </c>
      <c r="AH322" s="24">
        <f t="shared" si="93"/>
        <v>192.30769230769232</v>
      </c>
      <c r="AI322" s="12">
        <f>IF(ISERROR(L322*1000/(2*AE322*578)),"  ",L322*1000/(2*AE322*578))</f>
        <v>2.3622571200425872E-2</v>
      </c>
      <c r="AJ322" s="6">
        <v>650</v>
      </c>
      <c r="AK322" s="6">
        <v>700</v>
      </c>
      <c r="AL322" s="6">
        <f t="shared" si="101"/>
        <v>675</v>
      </c>
      <c r="AM322" s="6">
        <v>3750</v>
      </c>
      <c r="AN322" s="6"/>
      <c r="AO322" s="12">
        <f t="shared" si="94"/>
        <v>0</v>
      </c>
      <c r="AP322" s="24">
        <f t="shared" si="95"/>
        <v>180</v>
      </c>
      <c r="AQ322" s="12">
        <f>IF(ISERROR(L322*1000/(2*AM322*578)),"  ",L322*1000/(2*AM322*578))</f>
        <v>2.0472895040369088E-2</v>
      </c>
      <c r="AR322" s="6">
        <v>900</v>
      </c>
      <c r="AS322" s="9"/>
      <c r="AT322" s="9">
        <f t="shared" si="102"/>
        <v>900</v>
      </c>
      <c r="AU322" s="6">
        <v>8500</v>
      </c>
      <c r="AV322" s="6"/>
      <c r="AW322" s="12">
        <f t="shared" si="96"/>
        <v>0</v>
      </c>
      <c r="AX322" s="12"/>
      <c r="AY322" s="24">
        <v>45</v>
      </c>
      <c r="AZ322" s="16">
        <f t="shared" si="86"/>
        <v>19.440000000000001</v>
      </c>
      <c r="BA322" s="16">
        <f t="shared" si="87"/>
        <v>165.24</v>
      </c>
      <c r="BB322" s="16">
        <f t="shared" si="99"/>
        <v>9.072000000000001</v>
      </c>
      <c r="BC322" s="15">
        <v>2</v>
      </c>
      <c r="BD322" s="16">
        <v>2</v>
      </c>
      <c r="BE322" s="16">
        <f t="shared" si="103"/>
        <v>2</v>
      </c>
      <c r="BF322" s="15">
        <v>6</v>
      </c>
      <c r="BG322" s="15"/>
      <c r="BH322" s="15">
        <v>2</v>
      </c>
      <c r="BI322" s="15"/>
      <c r="BJ322" s="6"/>
      <c r="BK322" s="6"/>
      <c r="BL322" s="12" t="e">
        <f t="shared" si="88"/>
        <v>#DIV/0!</v>
      </c>
      <c r="BM322" s="23">
        <v>0.03</v>
      </c>
      <c r="BN322" s="23">
        <v>0.21</v>
      </c>
      <c r="BO322" s="22">
        <v>5</v>
      </c>
      <c r="BP322" s="23">
        <v>10</v>
      </c>
      <c r="BQ322" s="12"/>
      <c r="BR322" s="14">
        <f>BQ322*BJ322/1000</f>
        <v>0</v>
      </c>
      <c r="BS322" s="12"/>
      <c r="BT322" s="16"/>
      <c r="BU322" s="16"/>
      <c r="BV322" s="9"/>
      <c r="BW322" s="7">
        <v>754.9</v>
      </c>
      <c r="BX322" s="100">
        <f t="shared" si="97"/>
        <v>200</v>
      </c>
      <c r="BY322" s="19">
        <v>0.4</v>
      </c>
      <c r="BZ322" s="19"/>
      <c r="CA322" s="19"/>
      <c r="CB322" s="19"/>
      <c r="CC322" s="106">
        <v>8.3333333333333301E-2</v>
      </c>
      <c r="CD322" s="106">
        <f t="shared" si="98"/>
        <v>0</v>
      </c>
      <c r="CE322" s="24">
        <f t="shared" si="105"/>
        <v>0</v>
      </c>
      <c r="CF322" s="110"/>
      <c r="CG322" s="110"/>
    </row>
    <row r="323" spans="2:85">
      <c r="B323" s="64">
        <v>43783</v>
      </c>
      <c r="C323" s="6" t="s">
        <v>33</v>
      </c>
      <c r="D323" s="9">
        <v>62143</v>
      </c>
      <c r="E323" s="10">
        <f t="shared" si="89"/>
        <v>333</v>
      </c>
      <c r="F323" s="11">
        <f t="shared" si="90"/>
        <v>3.8541666666666665</v>
      </c>
      <c r="G323" s="11">
        <v>9</v>
      </c>
      <c r="H323" s="18">
        <v>7.86</v>
      </c>
      <c r="I323" s="27">
        <v>15.6</v>
      </c>
      <c r="J323" s="6">
        <v>500</v>
      </c>
      <c r="K323" s="6">
        <f t="shared" si="104"/>
        <v>250</v>
      </c>
      <c r="L323" s="24">
        <f>IF(ISERROR(K323*E323/1000),"--",K323*E323/1000)</f>
        <v>83.25</v>
      </c>
      <c r="M323" s="24">
        <v>325</v>
      </c>
      <c r="N323" s="14"/>
      <c r="O323" s="13"/>
      <c r="P323" s="9"/>
      <c r="Q323" s="10" t="str">
        <f t="shared" si="84"/>
        <v>--</v>
      </c>
      <c r="R323" s="9"/>
      <c r="S323" s="10" t="str">
        <f t="shared" si="85"/>
        <v>--</v>
      </c>
      <c r="T323" s="9"/>
      <c r="U323" s="10" t="str">
        <f t="shared" si="106"/>
        <v>--</v>
      </c>
      <c r="V323" s="11">
        <v>10</v>
      </c>
      <c r="W323" s="18">
        <v>7.12</v>
      </c>
      <c r="X323" s="22">
        <v>16.5</v>
      </c>
      <c r="Y323" s="6">
        <v>18</v>
      </c>
      <c r="Z323" s="6">
        <f t="shared" si="91"/>
        <v>9</v>
      </c>
      <c r="AA323" s="24">
        <f>IF(ISERROR(Z323*E323/1000),"--",Z323*E323/1000)</f>
        <v>2.9969999999999999</v>
      </c>
      <c r="AB323" s="9">
        <v>650</v>
      </c>
      <c r="AC323" s="6">
        <v>550</v>
      </c>
      <c r="AD323" s="24">
        <f t="shared" si="100"/>
        <v>600</v>
      </c>
      <c r="AE323" s="6">
        <v>3250</v>
      </c>
      <c r="AF323" s="6"/>
      <c r="AG323" s="12">
        <f t="shared" si="92"/>
        <v>0</v>
      </c>
      <c r="AH323" s="24">
        <f t="shared" si="93"/>
        <v>184.61538461538461</v>
      </c>
      <c r="AI323" s="12">
        <f>IF(ISERROR(L323*1000/(2*AE323*578)),"  ",L323*1000/(2*AE323*578))</f>
        <v>2.2158637210540323E-2</v>
      </c>
      <c r="AJ323" s="6">
        <v>700</v>
      </c>
      <c r="AK323" s="6">
        <v>600</v>
      </c>
      <c r="AL323" s="6">
        <f t="shared" si="101"/>
        <v>650</v>
      </c>
      <c r="AM323" s="6">
        <v>3750</v>
      </c>
      <c r="AN323" s="6"/>
      <c r="AO323" s="12">
        <f t="shared" si="94"/>
        <v>0</v>
      </c>
      <c r="AP323" s="24">
        <f t="shared" si="95"/>
        <v>173.33333333333334</v>
      </c>
      <c r="AQ323" s="12">
        <f>IF(ISERROR(L323*1000/(2*AM323*578)),"  ",L323*1000/(2*AM323*578))</f>
        <v>1.9204152249134947E-2</v>
      </c>
      <c r="AR323" s="6">
        <v>900</v>
      </c>
      <c r="AS323" s="9"/>
      <c r="AT323" s="9">
        <f t="shared" si="102"/>
        <v>900</v>
      </c>
      <c r="AU323" s="6">
        <v>8500</v>
      </c>
      <c r="AV323" s="6"/>
      <c r="AW323" s="12">
        <f t="shared" si="96"/>
        <v>0</v>
      </c>
      <c r="AX323" s="12"/>
      <c r="AY323" s="24">
        <v>45</v>
      </c>
      <c r="AZ323" s="16">
        <f t="shared" si="86"/>
        <v>19.440000000000001</v>
      </c>
      <c r="BA323" s="16">
        <f t="shared" si="87"/>
        <v>165.24</v>
      </c>
      <c r="BB323" s="16">
        <f t="shared" si="99"/>
        <v>10.368</v>
      </c>
      <c r="BC323" s="15">
        <v>2.5</v>
      </c>
      <c r="BD323" s="16">
        <v>2.5</v>
      </c>
      <c r="BE323" s="16">
        <f t="shared" si="103"/>
        <v>2.5</v>
      </c>
      <c r="BF323" s="15">
        <v>7</v>
      </c>
      <c r="BG323" s="15"/>
      <c r="BH323" s="15">
        <v>2</v>
      </c>
      <c r="BI323" s="15"/>
      <c r="BJ323" s="6"/>
      <c r="BK323" s="6"/>
      <c r="BL323" s="12" t="e">
        <f t="shared" si="88"/>
        <v>#DIV/0!</v>
      </c>
      <c r="BM323" s="23">
        <v>0.05</v>
      </c>
      <c r="BN323" s="23">
        <v>0.2</v>
      </c>
      <c r="BO323" s="22">
        <v>5</v>
      </c>
      <c r="BP323" s="23">
        <v>10</v>
      </c>
      <c r="BQ323" s="12"/>
      <c r="BR323" s="14">
        <f>BQ323*BJ323/1000</f>
        <v>0</v>
      </c>
      <c r="BS323" s="12"/>
      <c r="BT323" s="16"/>
      <c r="BU323" s="16"/>
      <c r="BV323" s="9"/>
      <c r="BW323" s="7">
        <v>758.9</v>
      </c>
      <c r="BX323" s="100">
        <f t="shared" si="97"/>
        <v>144.99999999999886</v>
      </c>
      <c r="BY323" s="19">
        <v>0.4</v>
      </c>
      <c r="BZ323" s="19"/>
      <c r="CA323" s="19"/>
      <c r="CB323" s="19"/>
      <c r="CC323" s="106">
        <v>8.3333333333333301E-2</v>
      </c>
      <c r="CD323" s="106">
        <f t="shared" si="98"/>
        <v>0</v>
      </c>
      <c r="CE323" s="24">
        <f t="shared" si="105"/>
        <v>0</v>
      </c>
      <c r="CF323" s="110"/>
      <c r="CG323" s="110"/>
    </row>
    <row r="324" spans="2:85">
      <c r="B324" s="64">
        <v>43784</v>
      </c>
      <c r="C324" s="6" t="s">
        <v>34</v>
      </c>
      <c r="D324" s="9">
        <v>62476</v>
      </c>
      <c r="E324" s="10">
        <f t="shared" si="89"/>
        <v>272</v>
      </c>
      <c r="F324" s="11">
        <f t="shared" si="90"/>
        <v>3.1481481481481479</v>
      </c>
      <c r="G324" s="11">
        <v>8</v>
      </c>
      <c r="H324" s="18">
        <v>8.19</v>
      </c>
      <c r="I324" s="27">
        <v>15</v>
      </c>
      <c r="J324" s="6">
        <v>500</v>
      </c>
      <c r="K324" s="6">
        <f t="shared" si="104"/>
        <v>250</v>
      </c>
      <c r="L324" s="24">
        <f>IF(ISERROR(K324*E324/1000),"--",K324*E324/1000)</f>
        <v>68</v>
      </c>
      <c r="M324" s="24">
        <v>325</v>
      </c>
      <c r="N324" s="14"/>
      <c r="O324" s="13"/>
      <c r="P324" s="9"/>
      <c r="Q324" s="10" t="str">
        <f t="shared" si="84"/>
        <v>--</v>
      </c>
      <c r="R324" s="9"/>
      <c r="S324" s="10" t="str">
        <f t="shared" si="85"/>
        <v>--</v>
      </c>
      <c r="T324" s="9"/>
      <c r="U324" s="10" t="str">
        <f t="shared" si="106"/>
        <v>--</v>
      </c>
      <c r="V324" s="11">
        <v>10</v>
      </c>
      <c r="W324" s="18">
        <v>7.28</v>
      </c>
      <c r="X324" s="22">
        <v>16.8</v>
      </c>
      <c r="Y324" s="6">
        <v>18</v>
      </c>
      <c r="Z324" s="6">
        <f t="shared" si="91"/>
        <v>9</v>
      </c>
      <c r="AA324" s="24">
        <f>IF(ISERROR(Z324*E324/1000),"--",Z324*E324/1000)</f>
        <v>2.448</v>
      </c>
      <c r="AB324" s="9">
        <v>600</v>
      </c>
      <c r="AC324" s="6">
        <v>650</v>
      </c>
      <c r="AD324" s="24">
        <f t="shared" si="100"/>
        <v>625</v>
      </c>
      <c r="AE324" s="6">
        <v>3250</v>
      </c>
      <c r="AF324" s="6"/>
      <c r="AG324" s="12">
        <f t="shared" si="92"/>
        <v>0</v>
      </c>
      <c r="AH324" s="24">
        <f t="shared" si="93"/>
        <v>192.30769230769232</v>
      </c>
      <c r="AI324" s="12">
        <f>IF(ISERROR(L324*1000/(2*AE324*578)),"  ",L324*1000/(2*AE324*578))</f>
        <v>1.8099547511312219E-2</v>
      </c>
      <c r="AJ324" s="6">
        <v>650</v>
      </c>
      <c r="AK324" s="6">
        <v>700</v>
      </c>
      <c r="AL324" s="6">
        <f t="shared" si="101"/>
        <v>675</v>
      </c>
      <c r="AM324" s="6">
        <v>3750</v>
      </c>
      <c r="AN324" s="6"/>
      <c r="AO324" s="12">
        <f t="shared" si="94"/>
        <v>0</v>
      </c>
      <c r="AP324" s="24">
        <f t="shared" si="95"/>
        <v>180</v>
      </c>
      <c r="AQ324" s="12">
        <f>IF(ISERROR(L324*1000/(2*AM324*578)),"  ",L324*1000/(2*AM324*578))</f>
        <v>1.5686274509803921E-2</v>
      </c>
      <c r="AR324" s="6">
        <v>900</v>
      </c>
      <c r="AS324" s="9"/>
      <c r="AT324" s="9">
        <f t="shared" si="102"/>
        <v>900</v>
      </c>
      <c r="AU324" s="6">
        <v>8500</v>
      </c>
      <c r="AV324" s="6"/>
      <c r="AW324" s="12">
        <f t="shared" si="96"/>
        <v>0</v>
      </c>
      <c r="AX324" s="12"/>
      <c r="AY324" s="24">
        <v>0</v>
      </c>
      <c r="AZ324" s="16">
        <f t="shared" si="86"/>
        <v>0</v>
      </c>
      <c r="BA324" s="16">
        <f t="shared" si="87"/>
        <v>0</v>
      </c>
      <c r="BB324" s="16">
        <f t="shared" si="99"/>
        <v>10.368</v>
      </c>
      <c r="BC324" s="15">
        <v>2.5</v>
      </c>
      <c r="BD324" s="16"/>
      <c r="BE324" s="16">
        <f t="shared" si="103"/>
        <v>2.5</v>
      </c>
      <c r="BF324" s="15">
        <v>7</v>
      </c>
      <c r="BG324" s="15"/>
      <c r="BH324" s="15">
        <v>4.5</v>
      </c>
      <c r="BI324" s="15"/>
      <c r="BJ324" s="6"/>
      <c r="BK324" s="6"/>
      <c r="BL324" s="12" t="e">
        <f t="shared" si="88"/>
        <v>#DIV/0!</v>
      </c>
      <c r="BM324" s="23">
        <v>0.06</v>
      </c>
      <c r="BN324" s="23">
        <v>0.17</v>
      </c>
      <c r="BO324" s="22">
        <v>5</v>
      </c>
      <c r="BP324" s="23">
        <v>10</v>
      </c>
      <c r="BQ324" s="12"/>
      <c r="BR324" s="14">
        <f>BQ324*BJ324/1000</f>
        <v>0</v>
      </c>
      <c r="BS324" s="12"/>
      <c r="BT324" s="16"/>
      <c r="BU324" s="16"/>
      <c r="BV324" s="9"/>
      <c r="BW324" s="7">
        <v>761.8</v>
      </c>
      <c r="BX324" s="100">
        <f t="shared" si="97"/>
        <v>156.49999999999977</v>
      </c>
      <c r="BY324" s="19">
        <v>0.4</v>
      </c>
      <c r="BZ324" s="19"/>
      <c r="CA324" s="19"/>
      <c r="CB324" s="19"/>
      <c r="CC324" s="106">
        <v>8.3333333333333301E-2</v>
      </c>
      <c r="CD324" s="106">
        <f t="shared" si="98"/>
        <v>0</v>
      </c>
      <c r="CE324" s="24">
        <f t="shared" si="105"/>
        <v>0</v>
      </c>
      <c r="CF324" s="110"/>
      <c r="CG324" s="110"/>
    </row>
    <row r="325" spans="2:85">
      <c r="B325" s="64">
        <v>43785</v>
      </c>
      <c r="C325" s="6" t="s">
        <v>33</v>
      </c>
      <c r="D325" s="9">
        <v>62748</v>
      </c>
      <c r="E325" s="10">
        <f t="shared" si="89"/>
        <v>272</v>
      </c>
      <c r="F325" s="11">
        <f t="shared" si="90"/>
        <v>3.1481481481481479</v>
      </c>
      <c r="G325" s="11"/>
      <c r="H325" s="18"/>
      <c r="I325" s="27"/>
      <c r="J325" s="6">
        <v>500</v>
      </c>
      <c r="K325" s="6">
        <f t="shared" si="104"/>
        <v>250</v>
      </c>
      <c r="L325" s="24">
        <f>IF(ISERROR(K325*E325/1000),"--",K325*E325/1000)</f>
        <v>68</v>
      </c>
      <c r="M325" s="24">
        <v>325</v>
      </c>
      <c r="N325" s="14"/>
      <c r="O325" s="13"/>
      <c r="P325" s="9"/>
      <c r="Q325" s="10" t="str">
        <f t="shared" si="84"/>
        <v>--</v>
      </c>
      <c r="R325" s="9"/>
      <c r="S325" s="10" t="str">
        <f t="shared" si="85"/>
        <v>--</v>
      </c>
      <c r="T325" s="9"/>
      <c r="U325" s="10" t="str">
        <f t="shared" si="106"/>
        <v>--</v>
      </c>
      <c r="V325" s="11"/>
      <c r="W325" s="18"/>
      <c r="X325" s="22"/>
      <c r="Y325" s="6"/>
      <c r="Z325" s="6">
        <f t="shared" si="91"/>
        <v>0</v>
      </c>
      <c r="AA325" s="24">
        <f>IF(ISERROR(Z325*E325/1000),"--",Z325*E325/1000)</f>
        <v>0</v>
      </c>
      <c r="AB325" s="9"/>
      <c r="AC325" s="6"/>
      <c r="AD325" s="24" t="str">
        <f t="shared" si="100"/>
        <v xml:space="preserve">  </v>
      </c>
      <c r="AE325" s="6">
        <v>3250</v>
      </c>
      <c r="AF325" s="6"/>
      <c r="AG325" s="12">
        <f t="shared" si="92"/>
        <v>0</v>
      </c>
      <c r="AH325" s="24" t="str">
        <f t="shared" si="93"/>
        <v xml:space="preserve">  </v>
      </c>
      <c r="AI325" s="12">
        <f>IF(ISERROR(L325*1000/(2*AE325*578)),"  ",L325*1000/(2*AE325*578))</f>
        <v>1.8099547511312219E-2</v>
      </c>
      <c r="AJ325" s="6"/>
      <c r="AK325" s="6"/>
      <c r="AL325" s="6" t="str">
        <f t="shared" si="101"/>
        <v xml:space="preserve">  </v>
      </c>
      <c r="AM325" s="6">
        <v>3750</v>
      </c>
      <c r="AN325" s="6"/>
      <c r="AO325" s="12">
        <f t="shared" si="94"/>
        <v>0</v>
      </c>
      <c r="AP325" s="24" t="str">
        <f t="shared" si="95"/>
        <v xml:space="preserve">  </v>
      </c>
      <c r="AQ325" s="12">
        <f>IF(ISERROR(L325*1000/(2*AM325*578)),"  ",L325*1000/(2*AM325*578))</f>
        <v>1.5686274509803921E-2</v>
      </c>
      <c r="AR325" s="6"/>
      <c r="AS325" s="9"/>
      <c r="AT325" s="9" t="str">
        <f t="shared" si="102"/>
        <v xml:space="preserve">  </v>
      </c>
      <c r="AU325" s="6">
        <v>8500</v>
      </c>
      <c r="AV325" s="6"/>
      <c r="AW325" s="12">
        <f t="shared" si="96"/>
        <v>0</v>
      </c>
      <c r="AX325" s="12"/>
      <c r="AY325" s="24">
        <v>0</v>
      </c>
      <c r="AZ325" s="16">
        <f t="shared" si="86"/>
        <v>0</v>
      </c>
      <c r="BA325" s="16">
        <f t="shared" si="87"/>
        <v>0</v>
      </c>
      <c r="BB325" s="16">
        <f t="shared" si="99"/>
        <v>10.368</v>
      </c>
      <c r="BC325" s="15"/>
      <c r="BD325" s="16"/>
      <c r="BE325" s="16" t="str">
        <f t="shared" si="103"/>
        <v xml:space="preserve">  </v>
      </c>
      <c r="BF325" s="15"/>
      <c r="BG325" s="15"/>
      <c r="BH325" s="15"/>
      <c r="BI325" s="15"/>
      <c r="BJ325" s="6"/>
      <c r="BK325" s="6"/>
      <c r="BL325" s="12" t="e">
        <f t="shared" si="88"/>
        <v>#DIV/0!</v>
      </c>
      <c r="BM325" s="23"/>
      <c r="BN325" s="23"/>
      <c r="BO325" s="22"/>
      <c r="BP325" s="23"/>
      <c r="BQ325" s="12"/>
      <c r="BR325" s="14">
        <f>BQ325*BJ325/1000</f>
        <v>0</v>
      </c>
      <c r="BS325" s="12"/>
      <c r="BT325" s="16"/>
      <c r="BU325" s="16"/>
      <c r="BV325" s="9"/>
      <c r="BW325" s="7">
        <v>764.93</v>
      </c>
      <c r="BX325" s="100">
        <f t="shared" si="97"/>
        <v>157.000000000005</v>
      </c>
      <c r="BY325" s="19"/>
      <c r="BZ325" s="19"/>
      <c r="CA325" s="19"/>
      <c r="CB325" s="19"/>
      <c r="CC325" s="106">
        <v>8.3333333333333301E-2</v>
      </c>
      <c r="CD325" s="106">
        <f t="shared" si="98"/>
        <v>0</v>
      </c>
      <c r="CE325" s="24">
        <f t="shared" si="105"/>
        <v>0</v>
      </c>
      <c r="CF325" s="110"/>
      <c r="CG325" s="110"/>
    </row>
    <row r="326" spans="2:85">
      <c r="B326" s="64">
        <v>43786</v>
      </c>
      <c r="C326" s="6" t="s">
        <v>33</v>
      </c>
      <c r="D326" s="9">
        <v>63020</v>
      </c>
      <c r="E326" s="10">
        <f t="shared" si="89"/>
        <v>273</v>
      </c>
      <c r="F326" s="11">
        <f t="shared" si="90"/>
        <v>3.1597222222222219</v>
      </c>
      <c r="G326" s="11"/>
      <c r="H326" s="18"/>
      <c r="I326" s="27"/>
      <c r="J326" s="6">
        <v>500</v>
      </c>
      <c r="K326" s="6">
        <f t="shared" si="104"/>
        <v>250</v>
      </c>
      <c r="L326" s="24">
        <f>IF(ISERROR(K326*E326/1000),"--",K326*E326/1000)</f>
        <v>68.25</v>
      </c>
      <c r="M326" s="24">
        <v>325</v>
      </c>
      <c r="N326" s="14"/>
      <c r="O326" s="13"/>
      <c r="P326" s="9"/>
      <c r="Q326" s="10" t="str">
        <f t="shared" ref="Q326:Q370" si="107">IF((P327-P326)&lt;=0,"--",P327-P326)</f>
        <v>--</v>
      </c>
      <c r="R326" s="9"/>
      <c r="S326" s="10" t="str">
        <f t="shared" ref="S326:S370" si="108">IF((R327-R326)&lt;=0,"--",R327-R326)</f>
        <v>--</v>
      </c>
      <c r="T326" s="9"/>
      <c r="U326" s="10" t="str">
        <f t="shared" si="106"/>
        <v>--</v>
      </c>
      <c r="V326" s="11"/>
      <c r="W326" s="23"/>
      <c r="X326" s="22"/>
      <c r="Y326" s="6"/>
      <c r="Z326" s="6">
        <f t="shared" si="91"/>
        <v>0</v>
      </c>
      <c r="AA326" s="24">
        <f>IF(ISERROR(Z326*E326/1000),"--",Z326*E326/1000)</f>
        <v>0</v>
      </c>
      <c r="AB326" s="9"/>
      <c r="AC326" s="6"/>
      <c r="AD326" s="24" t="str">
        <f t="shared" si="100"/>
        <v xml:space="preserve">  </v>
      </c>
      <c r="AE326" s="6">
        <v>3250</v>
      </c>
      <c r="AF326" s="6"/>
      <c r="AG326" s="12">
        <f t="shared" si="92"/>
        <v>0</v>
      </c>
      <c r="AH326" s="24" t="str">
        <f t="shared" si="93"/>
        <v xml:space="preserve">  </v>
      </c>
      <c r="AI326" s="12">
        <f>IF(ISERROR(L326*1000/(2*AE326*578)),"  ",L326*1000/(2*AE326*578))</f>
        <v>1.8166089965397925E-2</v>
      </c>
      <c r="AJ326" s="6"/>
      <c r="AK326" s="6"/>
      <c r="AL326" s="6" t="str">
        <f t="shared" si="101"/>
        <v xml:space="preserve">  </v>
      </c>
      <c r="AM326" s="6">
        <v>3750</v>
      </c>
      <c r="AN326" s="6"/>
      <c r="AO326" s="12">
        <f t="shared" si="94"/>
        <v>0</v>
      </c>
      <c r="AP326" s="24" t="str">
        <f t="shared" si="95"/>
        <v xml:space="preserve">  </v>
      </c>
      <c r="AQ326" s="12">
        <f>IF(ISERROR(L326*1000/(2*AM326*578)),"  ",L326*1000/(2*AM326*578))</f>
        <v>1.5743944636678199E-2</v>
      </c>
      <c r="AR326" s="6"/>
      <c r="AS326" s="9"/>
      <c r="AT326" s="9" t="str">
        <f t="shared" si="102"/>
        <v xml:space="preserve">  </v>
      </c>
      <c r="AU326" s="6">
        <v>8500</v>
      </c>
      <c r="AV326" s="6"/>
      <c r="AW326" s="12">
        <f t="shared" si="96"/>
        <v>0</v>
      </c>
      <c r="AX326" s="12"/>
      <c r="AY326" s="24">
        <v>0</v>
      </c>
      <c r="AZ326" s="16">
        <f t="shared" ref="AZ326:AZ389" si="109">AY326*0.432</f>
        <v>0</v>
      </c>
      <c r="BA326" s="16">
        <f t="shared" ref="BA326:BA389" si="110">AZ326*AU326/1000</f>
        <v>0</v>
      </c>
      <c r="BB326" s="16">
        <f t="shared" si="99"/>
        <v>9.072000000000001</v>
      </c>
      <c r="BC326" s="15"/>
      <c r="BD326" s="16"/>
      <c r="BE326" s="16" t="str">
        <f t="shared" si="103"/>
        <v xml:space="preserve">  </v>
      </c>
      <c r="BF326" s="15"/>
      <c r="BG326" s="15"/>
      <c r="BH326" s="15"/>
      <c r="BI326" s="15"/>
      <c r="BJ326" s="6"/>
      <c r="BK326" s="6"/>
      <c r="BL326" s="12" t="e">
        <f t="shared" ref="BL326:BL389" si="111">BK326/BJ326</f>
        <v>#DIV/0!</v>
      </c>
      <c r="BM326" s="23"/>
      <c r="BN326" s="23"/>
      <c r="BO326" s="22"/>
      <c r="BP326" s="23"/>
      <c r="BQ326" s="12"/>
      <c r="BR326" s="14">
        <f>BQ326*BJ326/1000</f>
        <v>0</v>
      </c>
      <c r="BS326" s="12"/>
      <c r="BT326" s="16"/>
      <c r="BU326" s="16"/>
      <c r="BV326" s="9"/>
      <c r="BW326" s="7">
        <v>768.07</v>
      </c>
      <c r="BX326" s="100">
        <f t="shared" si="97"/>
        <v>156.49999999999977</v>
      </c>
      <c r="BY326" s="19"/>
      <c r="BZ326" s="19"/>
      <c r="CA326" s="19"/>
      <c r="CB326" s="19"/>
      <c r="CC326" s="106">
        <v>8.3333333333333301E-2</v>
      </c>
      <c r="CD326" s="106">
        <f t="shared" si="98"/>
        <v>0</v>
      </c>
      <c r="CE326" s="24">
        <f t="shared" si="105"/>
        <v>0</v>
      </c>
      <c r="CF326" s="110"/>
      <c r="CG326" s="110"/>
    </row>
    <row r="327" spans="2:85">
      <c r="B327" s="64">
        <v>43787</v>
      </c>
      <c r="C327" s="6" t="s">
        <v>33</v>
      </c>
      <c r="D327" s="9">
        <v>63293</v>
      </c>
      <c r="E327" s="10">
        <f t="shared" ref="E327:E391" si="112">IF((D328-D327)&lt;=0,"  ",D328-D327)</f>
        <v>324</v>
      </c>
      <c r="F327" s="11">
        <f t="shared" ref="F327:F391" si="113">IF(E327="  ","  ",E327/86.4)</f>
        <v>3.7499999999999996</v>
      </c>
      <c r="G327" s="11">
        <v>10</v>
      </c>
      <c r="H327" s="18">
        <v>8.06</v>
      </c>
      <c r="I327" s="27">
        <v>16</v>
      </c>
      <c r="J327" s="6">
        <v>500</v>
      </c>
      <c r="K327" s="6">
        <f t="shared" si="104"/>
        <v>250</v>
      </c>
      <c r="L327" s="24">
        <f>IF(ISERROR(K327*E327/1000),"--",K327*E327/1000)</f>
        <v>81</v>
      </c>
      <c r="M327" s="24">
        <v>325</v>
      </c>
      <c r="N327" s="14"/>
      <c r="O327" s="13"/>
      <c r="P327" s="9"/>
      <c r="Q327" s="10" t="str">
        <f t="shared" si="107"/>
        <v>--</v>
      </c>
      <c r="R327" s="9"/>
      <c r="S327" s="10" t="str">
        <f t="shared" si="108"/>
        <v>--</v>
      </c>
      <c r="T327" s="9"/>
      <c r="U327" s="10" t="str">
        <f t="shared" si="106"/>
        <v>--</v>
      </c>
      <c r="V327" s="11">
        <v>10</v>
      </c>
      <c r="W327" s="23">
        <v>7</v>
      </c>
      <c r="X327" s="22">
        <v>15.8</v>
      </c>
      <c r="Y327" s="6">
        <v>18</v>
      </c>
      <c r="Z327" s="6">
        <f t="shared" ref="Z327:Z370" si="114">Y327/2</f>
        <v>9</v>
      </c>
      <c r="AA327" s="24">
        <f>IF(ISERROR(Z327*E327/1000),"--",Z327*E327/1000)</f>
        <v>2.9159999999999999</v>
      </c>
      <c r="AB327" s="9">
        <v>500</v>
      </c>
      <c r="AC327" s="6">
        <v>550</v>
      </c>
      <c r="AD327" s="24">
        <f t="shared" si="100"/>
        <v>525</v>
      </c>
      <c r="AE327" s="6">
        <v>3750</v>
      </c>
      <c r="AF327" s="6"/>
      <c r="AG327" s="12">
        <f t="shared" ref="AG327:AG390" si="115">AF327/AE327</f>
        <v>0</v>
      </c>
      <c r="AH327" s="24">
        <f t="shared" ref="AH327:AH370" si="116">IF(ISERROR(AD327*1000/AE327),"  ",(AD327*1000/AE327))</f>
        <v>140</v>
      </c>
      <c r="AI327" s="12">
        <f>IF(ISERROR(L327*1000/(2*AE327*578)),"  ",L327*1000/(2*AE327*578))</f>
        <v>1.8685121107266434E-2</v>
      </c>
      <c r="AJ327" s="6">
        <v>550</v>
      </c>
      <c r="AK327" s="6">
        <v>600</v>
      </c>
      <c r="AL327" s="6">
        <f t="shared" si="101"/>
        <v>575</v>
      </c>
      <c r="AM327" s="6">
        <v>4500</v>
      </c>
      <c r="AN327" s="6"/>
      <c r="AO327" s="12">
        <f t="shared" ref="AO327:AO390" si="117">AN327/AM327</f>
        <v>0</v>
      </c>
      <c r="AP327" s="24">
        <f t="shared" ref="AP327:AP390" si="118">IF(ISERROR(AL327*1000/AM327),"  ",(AL327*1000/AM327))</f>
        <v>127.77777777777777</v>
      </c>
      <c r="AQ327" s="12">
        <f>IF(ISERROR(L327*1000/(2*AM327*578)),"  ",L327*1000/(2*AM327*578))</f>
        <v>1.5570934256055362E-2</v>
      </c>
      <c r="AR327" s="6">
        <v>1000</v>
      </c>
      <c r="AS327" s="9"/>
      <c r="AT327" s="9">
        <f t="shared" si="102"/>
        <v>1000</v>
      </c>
      <c r="AU327" s="6">
        <v>9750</v>
      </c>
      <c r="AV327" s="6"/>
      <c r="AW327" s="12">
        <f t="shared" ref="AW327:AW390" si="119">AV327/AU327</f>
        <v>0</v>
      </c>
      <c r="AX327" s="12"/>
      <c r="AY327" s="24">
        <v>45</v>
      </c>
      <c r="AZ327" s="16">
        <f t="shared" si="109"/>
        <v>19.440000000000001</v>
      </c>
      <c r="BA327" s="16">
        <f t="shared" si="110"/>
        <v>189.54</v>
      </c>
      <c r="BB327" s="16">
        <f t="shared" si="99"/>
        <v>10.368</v>
      </c>
      <c r="BC327" s="15">
        <v>3</v>
      </c>
      <c r="BD327" s="16">
        <v>2</v>
      </c>
      <c r="BE327" s="16">
        <f t="shared" si="103"/>
        <v>2.5</v>
      </c>
      <c r="BF327" s="15">
        <v>4.5</v>
      </c>
      <c r="BG327" s="15"/>
      <c r="BH327" s="15">
        <v>6.5</v>
      </c>
      <c r="BI327" s="15"/>
      <c r="BJ327" s="6"/>
      <c r="BK327" s="6"/>
      <c r="BL327" s="12" t="e">
        <f t="shared" si="111"/>
        <v>#DIV/0!</v>
      </c>
      <c r="BM327" s="23">
        <v>0.05</v>
      </c>
      <c r="BN327" s="23">
        <v>0.2</v>
      </c>
      <c r="BO327" s="22">
        <v>5</v>
      </c>
      <c r="BP327" s="23">
        <v>10</v>
      </c>
      <c r="BQ327" s="12"/>
      <c r="BR327" s="14">
        <f>BQ327*BJ327/1000</f>
        <v>0</v>
      </c>
      <c r="BS327" s="12"/>
      <c r="BT327" s="16"/>
      <c r="BU327" s="16"/>
      <c r="BV327" s="9"/>
      <c r="BW327" s="26">
        <v>771.2</v>
      </c>
      <c r="BX327" s="100">
        <f t="shared" ref="BX327:BX390" si="120">IF((BW328-BW327)&lt;=0,"--",(BW328-BW327)*50)</f>
        <v>179.99999999999545</v>
      </c>
      <c r="BY327" s="19">
        <v>0.4</v>
      </c>
      <c r="BZ327" s="19"/>
      <c r="CA327" s="19"/>
      <c r="CB327" s="19"/>
      <c r="CC327" s="106">
        <v>8.3333333333333301E-2</v>
      </c>
      <c r="CD327" s="106">
        <f t="shared" si="98"/>
        <v>0</v>
      </c>
      <c r="CE327" s="24">
        <f t="shared" si="105"/>
        <v>0</v>
      </c>
      <c r="CF327" s="110"/>
      <c r="CG327" s="110"/>
    </row>
    <row r="328" spans="2:85">
      <c r="B328" s="64">
        <v>43788</v>
      </c>
      <c r="C328" s="6" t="s">
        <v>33</v>
      </c>
      <c r="D328" s="9">
        <v>63617</v>
      </c>
      <c r="E328" s="10">
        <f t="shared" si="112"/>
        <v>328</v>
      </c>
      <c r="F328" s="11">
        <f t="shared" si="113"/>
        <v>3.7962962962962958</v>
      </c>
      <c r="G328" s="11">
        <v>8</v>
      </c>
      <c r="H328" s="18">
        <v>7.85</v>
      </c>
      <c r="I328" s="27">
        <v>15.9</v>
      </c>
      <c r="J328" s="6">
        <v>821</v>
      </c>
      <c r="K328" s="6">
        <f t="shared" si="104"/>
        <v>410.5</v>
      </c>
      <c r="L328" s="24">
        <f>IF(ISERROR(K328*E328/1000),"--",K328*E328/1000)</f>
        <v>134.64400000000001</v>
      </c>
      <c r="M328" s="24">
        <v>325</v>
      </c>
      <c r="N328" s="14"/>
      <c r="O328" s="13"/>
      <c r="P328" s="9"/>
      <c r="Q328" s="10" t="str">
        <f t="shared" si="107"/>
        <v>--</v>
      </c>
      <c r="R328" s="9"/>
      <c r="S328" s="10" t="str">
        <f t="shared" si="108"/>
        <v>--</v>
      </c>
      <c r="T328" s="9"/>
      <c r="U328" s="10" t="str">
        <f t="shared" si="106"/>
        <v>--</v>
      </c>
      <c r="V328" s="11">
        <v>15</v>
      </c>
      <c r="W328" s="23">
        <v>7.16</v>
      </c>
      <c r="X328" s="22">
        <v>16.3</v>
      </c>
      <c r="Y328" s="6">
        <v>11</v>
      </c>
      <c r="Z328" s="6">
        <f t="shared" si="114"/>
        <v>5.5</v>
      </c>
      <c r="AA328" s="24">
        <f>IF(ISERROR(Z328*E328/1000),"--",Z328*E328/1000)</f>
        <v>1.804</v>
      </c>
      <c r="AB328" s="9">
        <v>600</v>
      </c>
      <c r="AC328" s="6">
        <v>550</v>
      </c>
      <c r="AD328" s="24">
        <f t="shared" si="100"/>
        <v>575</v>
      </c>
      <c r="AE328" s="6">
        <v>3750</v>
      </c>
      <c r="AF328" s="6"/>
      <c r="AG328" s="12">
        <f t="shared" si="115"/>
        <v>0</v>
      </c>
      <c r="AH328" s="24">
        <f t="shared" si="116"/>
        <v>153.33333333333334</v>
      </c>
      <c r="AI328" s="12">
        <f>IF(ISERROR(L328*1000/(2*AE328*578)),"  ",L328*1000/(2*AE328*578))</f>
        <v>3.1059746251441752E-2</v>
      </c>
      <c r="AJ328" s="6">
        <v>600</v>
      </c>
      <c r="AK328" s="6">
        <v>600</v>
      </c>
      <c r="AL328" s="6">
        <f t="shared" si="101"/>
        <v>600</v>
      </c>
      <c r="AM328" s="6">
        <v>4500</v>
      </c>
      <c r="AN328" s="6"/>
      <c r="AO328" s="12">
        <f t="shared" si="117"/>
        <v>0</v>
      </c>
      <c r="AP328" s="24">
        <f t="shared" si="118"/>
        <v>133.33333333333334</v>
      </c>
      <c r="AQ328" s="12">
        <f>IF(ISERROR(L328*1000/(2*AM328*578)),"  ",L328*1000/(2*AM328*578))</f>
        <v>2.5883121876201461E-2</v>
      </c>
      <c r="AR328" s="6">
        <v>1000</v>
      </c>
      <c r="AS328" s="9"/>
      <c r="AT328" s="9">
        <f t="shared" si="102"/>
        <v>1000</v>
      </c>
      <c r="AU328" s="6">
        <v>9750</v>
      </c>
      <c r="AV328" s="6"/>
      <c r="AW328" s="12">
        <f t="shared" si="119"/>
        <v>0</v>
      </c>
      <c r="AX328" s="12"/>
      <c r="AY328" s="24">
        <v>45</v>
      </c>
      <c r="AZ328" s="16">
        <f t="shared" si="109"/>
        <v>19.440000000000001</v>
      </c>
      <c r="BA328" s="16">
        <f t="shared" si="110"/>
        <v>189.54</v>
      </c>
      <c r="BB328" s="16">
        <f t="shared" si="99"/>
        <v>11.664</v>
      </c>
      <c r="BC328" s="15">
        <v>2.5</v>
      </c>
      <c r="BD328" s="16">
        <v>2</v>
      </c>
      <c r="BE328" s="16">
        <f t="shared" si="103"/>
        <v>2.25</v>
      </c>
      <c r="BF328" s="15">
        <v>3</v>
      </c>
      <c r="BG328" s="15"/>
      <c r="BH328" s="15">
        <v>6.5</v>
      </c>
      <c r="BI328" s="15"/>
      <c r="BJ328" s="6"/>
      <c r="BK328" s="6"/>
      <c r="BL328" s="12" t="e">
        <f t="shared" si="111"/>
        <v>#DIV/0!</v>
      </c>
      <c r="BM328" s="23">
        <v>0.03</v>
      </c>
      <c r="BN328" s="23">
        <v>0.18</v>
      </c>
      <c r="BO328" s="22">
        <v>5</v>
      </c>
      <c r="BP328" s="23">
        <v>10</v>
      </c>
      <c r="BQ328" s="12"/>
      <c r="BR328" s="14">
        <f>BQ328*BJ328/1000</f>
        <v>0</v>
      </c>
      <c r="BS328" s="12"/>
      <c r="BT328" s="16"/>
      <c r="BU328" s="16"/>
      <c r="BV328" s="9"/>
      <c r="BW328" s="26">
        <v>774.8</v>
      </c>
      <c r="BX328" s="100">
        <f t="shared" si="120"/>
        <v>165.00000000000341</v>
      </c>
      <c r="BY328" s="19">
        <v>0.4</v>
      </c>
      <c r="BZ328" s="19"/>
      <c r="CA328" s="19"/>
      <c r="CB328" s="19"/>
      <c r="CC328" s="106">
        <v>8.3333333333333301E-2</v>
      </c>
      <c r="CD328" s="106">
        <f t="shared" ref="CD328:CD370" si="121">IF(CC329-CC328&lt;0,0,CC329-CC328)</f>
        <v>0</v>
      </c>
      <c r="CE328" s="24">
        <f t="shared" si="105"/>
        <v>0</v>
      </c>
      <c r="CF328" s="110"/>
      <c r="CG328" s="110"/>
    </row>
    <row r="329" spans="2:85">
      <c r="B329" s="64">
        <v>43789</v>
      </c>
      <c r="C329" s="6" t="s">
        <v>33</v>
      </c>
      <c r="D329" s="9">
        <v>63945</v>
      </c>
      <c r="E329" s="10">
        <f t="shared" si="112"/>
        <v>317</v>
      </c>
      <c r="F329" s="11">
        <f t="shared" si="113"/>
        <v>3.6689814814814814</v>
      </c>
      <c r="G329" s="11">
        <v>8</v>
      </c>
      <c r="H329" s="18">
        <v>7.73</v>
      </c>
      <c r="I329" s="27">
        <v>15.1</v>
      </c>
      <c r="J329" s="6">
        <v>821</v>
      </c>
      <c r="K329" s="6">
        <f t="shared" si="104"/>
        <v>410.5</v>
      </c>
      <c r="L329" s="24">
        <f>IF(ISERROR(K329*E329/1000),"--",K329*E329/1000)</f>
        <v>130.1285</v>
      </c>
      <c r="M329" s="24">
        <v>325</v>
      </c>
      <c r="N329" s="14"/>
      <c r="O329" s="13"/>
      <c r="P329" s="9"/>
      <c r="Q329" s="10" t="str">
        <f t="shared" si="107"/>
        <v>--</v>
      </c>
      <c r="R329" s="9"/>
      <c r="S329" s="10" t="str">
        <f t="shared" si="108"/>
        <v>--</v>
      </c>
      <c r="T329" s="9"/>
      <c r="U329" s="10" t="str">
        <f t="shared" si="106"/>
        <v>--</v>
      </c>
      <c r="V329" s="11">
        <v>10</v>
      </c>
      <c r="W329" s="23">
        <v>7.24</v>
      </c>
      <c r="X329" s="22">
        <v>16.2</v>
      </c>
      <c r="Y329" s="6">
        <v>11</v>
      </c>
      <c r="Z329" s="6">
        <f t="shared" si="114"/>
        <v>5.5</v>
      </c>
      <c r="AA329" s="24">
        <f>IF(ISERROR(Z329*E329/1000),"--",Z329*E329/1000)</f>
        <v>1.7435</v>
      </c>
      <c r="AB329" s="9">
        <v>650</v>
      </c>
      <c r="AC329" s="6">
        <v>600</v>
      </c>
      <c r="AD329" s="24">
        <f t="shared" si="100"/>
        <v>625</v>
      </c>
      <c r="AE329" s="6">
        <v>3750</v>
      </c>
      <c r="AF329" s="6"/>
      <c r="AG329" s="12">
        <f t="shared" si="115"/>
        <v>0</v>
      </c>
      <c r="AH329" s="24">
        <f t="shared" si="116"/>
        <v>166.66666666666666</v>
      </c>
      <c r="AI329" s="12">
        <f>IF(ISERROR(L329*1000/(2*AE329*578)),"  ",L329*1000/(2*AE329*578))</f>
        <v>3.0018108419838523E-2</v>
      </c>
      <c r="AJ329" s="6">
        <v>600</v>
      </c>
      <c r="AK329" s="6">
        <v>600</v>
      </c>
      <c r="AL329" s="6">
        <f t="shared" si="101"/>
        <v>600</v>
      </c>
      <c r="AM329" s="6">
        <v>4500</v>
      </c>
      <c r="AN329" s="6"/>
      <c r="AO329" s="12">
        <f t="shared" si="117"/>
        <v>0</v>
      </c>
      <c r="AP329" s="24">
        <f t="shared" si="118"/>
        <v>133.33333333333334</v>
      </c>
      <c r="AQ329" s="12">
        <f>IF(ISERROR(L329*1000/(2*AM329*578)),"  ",L329*1000/(2*AM329*578))</f>
        <v>2.5015090349865435E-2</v>
      </c>
      <c r="AR329" s="6">
        <v>900</v>
      </c>
      <c r="AS329" s="9"/>
      <c r="AT329" s="9">
        <f t="shared" si="102"/>
        <v>900</v>
      </c>
      <c r="AU329" s="6">
        <v>9750</v>
      </c>
      <c r="AV329" s="6"/>
      <c r="AW329" s="12">
        <f t="shared" si="119"/>
        <v>0</v>
      </c>
      <c r="AX329" s="12"/>
      <c r="AY329" s="24">
        <v>45</v>
      </c>
      <c r="AZ329" s="16">
        <f t="shared" si="109"/>
        <v>19.440000000000001</v>
      </c>
      <c r="BA329" s="16">
        <f t="shared" si="110"/>
        <v>189.54</v>
      </c>
      <c r="BB329" s="16">
        <f t="shared" si="99"/>
        <v>11.664</v>
      </c>
      <c r="BC329" s="15">
        <v>3</v>
      </c>
      <c r="BD329" s="16"/>
      <c r="BE329" s="16">
        <f t="shared" si="103"/>
        <v>3</v>
      </c>
      <c r="BF329" s="15">
        <v>4</v>
      </c>
      <c r="BG329" s="15"/>
      <c r="BH329" s="15">
        <v>6.5</v>
      </c>
      <c r="BI329" s="15"/>
      <c r="BJ329" s="6"/>
      <c r="BK329" s="6"/>
      <c r="BL329" s="12" t="e">
        <f t="shared" si="111"/>
        <v>#DIV/0!</v>
      </c>
      <c r="BM329" s="23">
        <v>0.04</v>
      </c>
      <c r="BN329" s="23">
        <v>0.18</v>
      </c>
      <c r="BO329" s="22">
        <v>5</v>
      </c>
      <c r="BP329" s="23">
        <v>10</v>
      </c>
      <c r="BQ329" s="12"/>
      <c r="BR329" s="14">
        <f>BQ329*BJ329/1000</f>
        <v>0</v>
      </c>
      <c r="BS329" s="12"/>
      <c r="BT329" s="16"/>
      <c r="BU329" s="16"/>
      <c r="BV329" s="9"/>
      <c r="BW329" s="7">
        <v>778.1</v>
      </c>
      <c r="BX329" s="100">
        <f t="shared" si="120"/>
        <v>159.99999999999659</v>
      </c>
      <c r="BY329" s="19">
        <v>0.4</v>
      </c>
      <c r="BZ329" s="19"/>
      <c r="CA329" s="19"/>
      <c r="CB329" s="19"/>
      <c r="CC329" s="106">
        <v>8.3333333333333301E-2</v>
      </c>
      <c r="CD329" s="106">
        <f t="shared" si="121"/>
        <v>0</v>
      </c>
      <c r="CE329" s="24">
        <f t="shared" si="105"/>
        <v>0</v>
      </c>
      <c r="CF329" s="110"/>
      <c r="CG329" s="110"/>
    </row>
    <row r="330" spans="2:85">
      <c r="B330" s="64">
        <v>43790</v>
      </c>
      <c r="C330" s="6" t="s">
        <v>33</v>
      </c>
      <c r="D330" s="9">
        <v>64262</v>
      </c>
      <c r="E330" s="10">
        <f t="shared" si="112"/>
        <v>312</v>
      </c>
      <c r="F330" s="11">
        <f t="shared" si="113"/>
        <v>3.6111111111111107</v>
      </c>
      <c r="G330" s="11">
        <v>0</v>
      </c>
      <c r="H330" s="18">
        <v>8.5</v>
      </c>
      <c r="I330" s="27">
        <v>15.3</v>
      </c>
      <c r="J330" s="6">
        <v>821</v>
      </c>
      <c r="K330" s="6">
        <f t="shared" si="104"/>
        <v>410.5</v>
      </c>
      <c r="L330" s="24">
        <f>IF(ISERROR(K330*E330/1000),"--",K330*E330/1000)</f>
        <v>128.07599999999999</v>
      </c>
      <c r="M330" s="24">
        <v>325</v>
      </c>
      <c r="N330" s="14"/>
      <c r="O330" s="13"/>
      <c r="P330" s="9"/>
      <c r="Q330" s="10" t="str">
        <f t="shared" si="107"/>
        <v>--</v>
      </c>
      <c r="R330" s="9"/>
      <c r="S330" s="10" t="str">
        <f t="shared" si="108"/>
        <v>--</v>
      </c>
      <c r="T330" s="9"/>
      <c r="U330" s="10" t="str">
        <f t="shared" si="106"/>
        <v>--</v>
      </c>
      <c r="V330" s="11">
        <v>15</v>
      </c>
      <c r="W330" s="23">
        <v>7.12</v>
      </c>
      <c r="X330" s="22">
        <v>16.399999999999999</v>
      </c>
      <c r="Y330" s="6">
        <v>11</v>
      </c>
      <c r="Z330" s="6">
        <f t="shared" si="114"/>
        <v>5.5</v>
      </c>
      <c r="AA330" s="24">
        <f>IF(ISERROR(Z330*E330/1000),"--",Z330*E330/1000)</f>
        <v>1.716</v>
      </c>
      <c r="AB330" s="9">
        <v>450</v>
      </c>
      <c r="AC330" s="6">
        <v>550</v>
      </c>
      <c r="AD330" s="24">
        <f t="shared" si="100"/>
        <v>500</v>
      </c>
      <c r="AE330" s="6">
        <v>3750</v>
      </c>
      <c r="AF330" s="6"/>
      <c r="AG330" s="12">
        <f t="shared" si="115"/>
        <v>0</v>
      </c>
      <c r="AH330" s="24">
        <f t="shared" si="116"/>
        <v>133.33333333333334</v>
      </c>
      <c r="AI330" s="12">
        <f>IF(ISERROR(L330*1000/(2*AE330*578)),"  ",L330*1000/(2*AE330*578))</f>
        <v>2.9544636678200693E-2</v>
      </c>
      <c r="AJ330" s="6">
        <v>500</v>
      </c>
      <c r="AK330" s="6">
        <v>550</v>
      </c>
      <c r="AL330" s="6">
        <f t="shared" si="101"/>
        <v>525</v>
      </c>
      <c r="AM330" s="6">
        <v>4500</v>
      </c>
      <c r="AN330" s="6"/>
      <c r="AO330" s="12">
        <f t="shared" si="117"/>
        <v>0</v>
      </c>
      <c r="AP330" s="24">
        <f t="shared" si="118"/>
        <v>116.66666666666667</v>
      </c>
      <c r="AQ330" s="12">
        <f>IF(ISERROR(L330*1000/(2*AM330*578)),"  ",L330*1000/(2*AM330*578))</f>
        <v>2.4620530565167244E-2</v>
      </c>
      <c r="AR330" s="6">
        <v>700</v>
      </c>
      <c r="AS330" s="9"/>
      <c r="AT330" s="9">
        <f t="shared" si="102"/>
        <v>700</v>
      </c>
      <c r="AU330" s="6">
        <v>9750</v>
      </c>
      <c r="AV330" s="6"/>
      <c r="AW330" s="12">
        <f t="shared" si="119"/>
        <v>0</v>
      </c>
      <c r="AX330" s="12"/>
      <c r="AY330" s="24">
        <v>45</v>
      </c>
      <c r="AZ330" s="16">
        <f t="shared" si="109"/>
        <v>19.440000000000001</v>
      </c>
      <c r="BA330" s="16">
        <f t="shared" si="110"/>
        <v>189.54</v>
      </c>
      <c r="BB330" s="16">
        <f t="shared" si="99"/>
        <v>12.96</v>
      </c>
      <c r="BC330" s="15">
        <v>3</v>
      </c>
      <c r="BD330" s="16">
        <v>3</v>
      </c>
      <c r="BE330" s="16">
        <f t="shared" si="103"/>
        <v>3</v>
      </c>
      <c r="BF330" s="15">
        <v>5.5</v>
      </c>
      <c r="BG330" s="15"/>
      <c r="BH330" s="15">
        <v>6.5</v>
      </c>
      <c r="BI330" s="15"/>
      <c r="BJ330" s="6"/>
      <c r="BK330" s="6"/>
      <c r="BL330" s="12" t="e">
        <f t="shared" si="111"/>
        <v>#DIV/0!</v>
      </c>
      <c r="BM330" s="23">
        <v>0.04</v>
      </c>
      <c r="BN330" s="23">
        <v>0.21</v>
      </c>
      <c r="BO330" s="22">
        <v>5</v>
      </c>
      <c r="BP330" s="23">
        <v>10</v>
      </c>
      <c r="BQ330" s="12"/>
      <c r="BR330" s="14">
        <f>BQ330*BJ330/1000</f>
        <v>0</v>
      </c>
      <c r="BS330" s="12"/>
      <c r="BT330" s="16"/>
      <c r="BU330" s="16"/>
      <c r="BV330" s="9"/>
      <c r="BW330" s="26">
        <v>781.3</v>
      </c>
      <c r="BX330" s="100">
        <f t="shared" si="120"/>
        <v>145.00000000000455</v>
      </c>
      <c r="BY330" s="19">
        <v>0.4</v>
      </c>
      <c r="BZ330" s="19"/>
      <c r="CA330" s="19"/>
      <c r="CB330" s="19"/>
      <c r="CC330" s="106">
        <v>8.3333333333333301E-2</v>
      </c>
      <c r="CD330" s="106">
        <f t="shared" si="121"/>
        <v>0</v>
      </c>
      <c r="CE330" s="24">
        <f t="shared" si="105"/>
        <v>0</v>
      </c>
      <c r="CF330" s="110"/>
      <c r="CG330" s="110"/>
    </row>
    <row r="331" spans="2:85">
      <c r="B331" s="64">
        <v>43791</v>
      </c>
      <c r="C331" s="6" t="s">
        <v>33</v>
      </c>
      <c r="D331" s="9">
        <v>64574</v>
      </c>
      <c r="E331" s="10">
        <f t="shared" si="112"/>
        <v>208</v>
      </c>
      <c r="F331" s="11">
        <f t="shared" si="113"/>
        <v>2.4074074074074074</v>
      </c>
      <c r="G331" s="11">
        <v>8</v>
      </c>
      <c r="H331" s="18">
        <v>8.6199999999999992</v>
      </c>
      <c r="I331" s="27">
        <v>15.7</v>
      </c>
      <c r="J331" s="6">
        <v>821</v>
      </c>
      <c r="K331" s="6">
        <f t="shared" si="104"/>
        <v>410.5</v>
      </c>
      <c r="L331" s="24">
        <f>IF(ISERROR(K331*E331/1000),"--",K331*E331/1000)</f>
        <v>85.384</v>
      </c>
      <c r="M331" s="24">
        <v>325</v>
      </c>
      <c r="N331" s="12"/>
      <c r="O331" s="13"/>
      <c r="P331" s="9"/>
      <c r="Q331" s="10" t="str">
        <f t="shared" si="107"/>
        <v>--</v>
      </c>
      <c r="R331" s="9"/>
      <c r="S331" s="10" t="str">
        <f t="shared" si="108"/>
        <v>--</v>
      </c>
      <c r="T331" s="9"/>
      <c r="U331" s="10" t="str">
        <f t="shared" si="106"/>
        <v>--</v>
      </c>
      <c r="V331" s="11">
        <v>15</v>
      </c>
      <c r="W331" s="23">
        <v>7.05</v>
      </c>
      <c r="X331" s="22">
        <v>17.5</v>
      </c>
      <c r="Y331" s="6">
        <v>11</v>
      </c>
      <c r="Z331" s="6">
        <f t="shared" si="114"/>
        <v>5.5</v>
      </c>
      <c r="AA331" s="24">
        <f>IF(ISERROR(Z331*E331/1000),"--",Z331*E331/1000)</f>
        <v>1.1439999999999999</v>
      </c>
      <c r="AB331" s="9">
        <v>450</v>
      </c>
      <c r="AC331" s="6">
        <v>400</v>
      </c>
      <c r="AD331" s="24">
        <f t="shared" si="100"/>
        <v>425</v>
      </c>
      <c r="AE331" s="6">
        <v>3750</v>
      </c>
      <c r="AF331" s="6"/>
      <c r="AG331" s="12">
        <f t="shared" si="115"/>
        <v>0</v>
      </c>
      <c r="AH331" s="24">
        <f t="shared" si="116"/>
        <v>113.33333333333333</v>
      </c>
      <c r="AI331" s="12">
        <f>IF(ISERROR(L331*1000/(2*AE331*578)),"  ",L331*1000/(2*AE331*578))</f>
        <v>1.9696424452133796E-2</v>
      </c>
      <c r="AJ331" s="6">
        <v>450</v>
      </c>
      <c r="AK331" s="6">
        <v>400</v>
      </c>
      <c r="AL331" s="6">
        <f t="shared" si="101"/>
        <v>425</v>
      </c>
      <c r="AM331" s="6">
        <v>4500</v>
      </c>
      <c r="AN331" s="6"/>
      <c r="AO331" s="12">
        <f t="shared" si="117"/>
        <v>0</v>
      </c>
      <c r="AP331" s="24">
        <f t="shared" si="118"/>
        <v>94.444444444444443</v>
      </c>
      <c r="AQ331" s="12">
        <f>IF(ISERROR(L331*1000/(2*AM331*578)),"  ",L331*1000/(2*AM331*578))</f>
        <v>1.6413687043444827E-2</v>
      </c>
      <c r="AR331" s="6">
        <v>650</v>
      </c>
      <c r="AS331" s="9"/>
      <c r="AT331" s="9">
        <f t="shared" si="102"/>
        <v>650</v>
      </c>
      <c r="AU331" s="6">
        <v>9750</v>
      </c>
      <c r="AV331" s="6"/>
      <c r="AW331" s="12">
        <f t="shared" si="119"/>
        <v>0</v>
      </c>
      <c r="AX331" s="12"/>
      <c r="AY331" s="24">
        <v>45</v>
      </c>
      <c r="AZ331" s="16">
        <f t="shared" si="109"/>
        <v>19.440000000000001</v>
      </c>
      <c r="BA331" s="16">
        <f t="shared" si="110"/>
        <v>189.54</v>
      </c>
      <c r="BB331" s="16">
        <f t="shared" si="99"/>
        <v>12.96</v>
      </c>
      <c r="BC331" s="15">
        <v>3.5</v>
      </c>
      <c r="BD331" s="16"/>
      <c r="BE331" s="16">
        <f t="shared" si="103"/>
        <v>3.5</v>
      </c>
      <c r="BF331" s="15">
        <v>3</v>
      </c>
      <c r="BG331" s="15"/>
      <c r="BH331" s="15">
        <v>6.5</v>
      </c>
      <c r="BI331" s="15"/>
      <c r="BJ331" s="6"/>
      <c r="BK331" s="6"/>
      <c r="BL331" s="12" t="e">
        <f t="shared" si="111"/>
        <v>#DIV/0!</v>
      </c>
      <c r="BM331" s="23">
        <v>0.03</v>
      </c>
      <c r="BN331" s="23">
        <v>0.19</v>
      </c>
      <c r="BO331" s="22">
        <v>5</v>
      </c>
      <c r="BP331" s="23">
        <v>10</v>
      </c>
      <c r="BQ331" s="12"/>
      <c r="BR331" s="14">
        <f>BQ331*BJ331/1000</f>
        <v>0</v>
      </c>
      <c r="BS331" s="12"/>
      <c r="BT331" s="16"/>
      <c r="BU331" s="16"/>
      <c r="BV331" s="9"/>
      <c r="BW331" s="26">
        <v>784.2</v>
      </c>
      <c r="BX331" s="100">
        <f t="shared" si="120"/>
        <v>144.99999999999886</v>
      </c>
      <c r="BY331" s="19">
        <v>0.4</v>
      </c>
      <c r="BZ331" s="19"/>
      <c r="CA331" s="19"/>
      <c r="CB331" s="19"/>
      <c r="CC331" s="106">
        <v>8.3333333333333301E-2</v>
      </c>
      <c r="CD331" s="106">
        <f t="shared" si="121"/>
        <v>0</v>
      </c>
      <c r="CE331" s="24">
        <f t="shared" si="105"/>
        <v>0</v>
      </c>
      <c r="CF331" s="110"/>
      <c r="CG331" s="110"/>
    </row>
    <row r="332" spans="2:85">
      <c r="B332" s="64">
        <v>43792</v>
      </c>
      <c r="C332" s="6" t="s">
        <v>34</v>
      </c>
      <c r="D332" s="9">
        <v>64782</v>
      </c>
      <c r="E332" s="10">
        <f t="shared" si="112"/>
        <v>208</v>
      </c>
      <c r="F332" s="11">
        <f t="shared" si="113"/>
        <v>2.4074074074074074</v>
      </c>
      <c r="G332" s="11"/>
      <c r="H332" s="18"/>
      <c r="I332" s="27"/>
      <c r="J332" s="6">
        <v>821</v>
      </c>
      <c r="K332" s="6">
        <f t="shared" si="104"/>
        <v>410.5</v>
      </c>
      <c r="L332" s="24">
        <f>IF(ISERROR(K332*E332/1000),"--",K332*E332/1000)</f>
        <v>85.384</v>
      </c>
      <c r="M332" s="24">
        <v>325</v>
      </c>
      <c r="N332" s="12"/>
      <c r="O332" s="13"/>
      <c r="P332" s="9"/>
      <c r="Q332" s="10" t="str">
        <f t="shared" si="107"/>
        <v>--</v>
      </c>
      <c r="R332" s="9"/>
      <c r="S332" s="10" t="str">
        <f t="shared" si="108"/>
        <v>--</v>
      </c>
      <c r="T332" s="9"/>
      <c r="U332" s="10" t="str">
        <f t="shared" si="106"/>
        <v>--</v>
      </c>
      <c r="V332" s="11"/>
      <c r="W332" s="23"/>
      <c r="X332" s="22"/>
      <c r="Y332" s="6">
        <v>11</v>
      </c>
      <c r="Z332" s="6">
        <f t="shared" si="114"/>
        <v>5.5</v>
      </c>
      <c r="AA332" s="24">
        <f>IF(ISERROR(Z332*E332/1000),"--",Z332*E332/1000)</f>
        <v>1.1439999999999999</v>
      </c>
      <c r="AB332" s="9"/>
      <c r="AC332" s="6"/>
      <c r="AD332" s="24" t="str">
        <f t="shared" si="100"/>
        <v xml:space="preserve">  </v>
      </c>
      <c r="AE332" s="6">
        <v>3750</v>
      </c>
      <c r="AF332" s="6"/>
      <c r="AG332" s="12">
        <f t="shared" si="115"/>
        <v>0</v>
      </c>
      <c r="AH332" s="24" t="str">
        <f t="shared" si="116"/>
        <v xml:space="preserve">  </v>
      </c>
      <c r="AI332" s="12">
        <f>IF(ISERROR(L332*1000/(2*AE332*578)),"  ",L332*1000/(2*AE332*578))</f>
        <v>1.9696424452133796E-2</v>
      </c>
      <c r="AJ332" s="6"/>
      <c r="AK332" s="6"/>
      <c r="AL332" s="6" t="str">
        <f t="shared" si="101"/>
        <v xml:space="preserve">  </v>
      </c>
      <c r="AM332" s="6">
        <v>4500</v>
      </c>
      <c r="AN332" s="6"/>
      <c r="AO332" s="12">
        <f t="shared" si="117"/>
        <v>0</v>
      </c>
      <c r="AP332" s="24" t="str">
        <f t="shared" si="118"/>
        <v xml:space="preserve">  </v>
      </c>
      <c r="AQ332" s="12">
        <f>IF(ISERROR(L332*1000/(2*AM332*578)),"  ",L332*1000/(2*AM332*578))</f>
        <v>1.6413687043444827E-2</v>
      </c>
      <c r="AR332" s="6"/>
      <c r="AS332" s="9"/>
      <c r="AT332" s="9" t="str">
        <f t="shared" si="102"/>
        <v xml:space="preserve">  </v>
      </c>
      <c r="AU332" s="6">
        <v>9750</v>
      </c>
      <c r="AV332" s="6"/>
      <c r="AW332" s="12">
        <f t="shared" si="119"/>
        <v>0</v>
      </c>
      <c r="AX332" s="12"/>
      <c r="AY332" s="24">
        <v>0</v>
      </c>
      <c r="AZ332" s="16">
        <f t="shared" si="109"/>
        <v>0</v>
      </c>
      <c r="BA332" s="16">
        <f t="shared" si="110"/>
        <v>0</v>
      </c>
      <c r="BB332" s="16">
        <f t="shared" si="99"/>
        <v>11.664</v>
      </c>
      <c r="BC332" s="15"/>
      <c r="BD332" s="16"/>
      <c r="BE332" s="16" t="str">
        <f t="shared" si="103"/>
        <v xml:space="preserve">  </v>
      </c>
      <c r="BF332" s="15"/>
      <c r="BG332" s="15"/>
      <c r="BH332" s="15"/>
      <c r="BI332" s="15"/>
      <c r="BJ332" s="6"/>
      <c r="BK332" s="6"/>
      <c r="BL332" s="12" t="e">
        <f t="shared" si="111"/>
        <v>#DIV/0!</v>
      </c>
      <c r="BM332" s="23"/>
      <c r="BN332" s="23"/>
      <c r="BO332" s="22"/>
      <c r="BP332" s="23"/>
      <c r="BQ332" s="12"/>
      <c r="BR332" s="14">
        <f>BQ332*BJ332/1000</f>
        <v>0</v>
      </c>
      <c r="BS332" s="12"/>
      <c r="BT332" s="16"/>
      <c r="BU332" s="16"/>
      <c r="BV332" s="9"/>
      <c r="BW332" s="26">
        <v>787.1</v>
      </c>
      <c r="BX332" s="100">
        <f t="shared" si="120"/>
        <v>147.49999999999659</v>
      </c>
      <c r="BY332" s="19"/>
      <c r="BZ332" s="19"/>
      <c r="CA332" s="19"/>
      <c r="CB332" s="19"/>
      <c r="CC332" s="106">
        <v>8.3333333333333301E-2</v>
      </c>
      <c r="CD332" s="106">
        <f t="shared" si="121"/>
        <v>0</v>
      </c>
      <c r="CE332" s="24">
        <f t="shared" si="105"/>
        <v>0</v>
      </c>
      <c r="CF332" s="110"/>
      <c r="CG332" s="110"/>
    </row>
    <row r="333" spans="2:85">
      <c r="B333" s="64">
        <v>43793</v>
      </c>
      <c r="C333" s="6" t="s">
        <v>34</v>
      </c>
      <c r="D333" s="9">
        <v>64990</v>
      </c>
      <c r="E333" s="10">
        <f t="shared" si="112"/>
        <v>208</v>
      </c>
      <c r="F333" s="11">
        <f t="shared" si="113"/>
        <v>2.4074074074074074</v>
      </c>
      <c r="G333" s="11"/>
      <c r="H333" s="18"/>
      <c r="I333" s="27"/>
      <c r="J333" s="6">
        <v>821</v>
      </c>
      <c r="K333" s="6">
        <f t="shared" si="104"/>
        <v>410.5</v>
      </c>
      <c r="L333" s="24">
        <f>IF(ISERROR(K333*E333/1000),"--",K333*E333/1000)</f>
        <v>85.384</v>
      </c>
      <c r="M333" s="24">
        <v>325</v>
      </c>
      <c r="N333" s="12"/>
      <c r="O333" s="13"/>
      <c r="P333" s="9"/>
      <c r="Q333" s="10" t="str">
        <f t="shared" si="107"/>
        <v>--</v>
      </c>
      <c r="R333" s="9"/>
      <c r="S333" s="10" t="str">
        <f t="shared" si="108"/>
        <v>--</v>
      </c>
      <c r="T333" s="9"/>
      <c r="U333" s="10" t="str">
        <f t="shared" si="106"/>
        <v>--</v>
      </c>
      <c r="V333" s="11"/>
      <c r="W333" s="23"/>
      <c r="X333" s="22"/>
      <c r="Y333" s="6">
        <v>11</v>
      </c>
      <c r="Z333" s="6">
        <f t="shared" si="114"/>
        <v>5.5</v>
      </c>
      <c r="AA333" s="24">
        <f>IF(ISERROR(Z333*E333/1000),"--",Z333*E333/1000)</f>
        <v>1.1439999999999999</v>
      </c>
      <c r="AB333" s="9"/>
      <c r="AC333" s="6"/>
      <c r="AD333" s="24" t="str">
        <f t="shared" si="100"/>
        <v xml:space="preserve">  </v>
      </c>
      <c r="AE333" s="6">
        <v>3750</v>
      </c>
      <c r="AF333" s="6"/>
      <c r="AG333" s="12">
        <f t="shared" si="115"/>
        <v>0</v>
      </c>
      <c r="AH333" s="24" t="str">
        <f t="shared" si="116"/>
        <v xml:space="preserve">  </v>
      </c>
      <c r="AI333" s="12">
        <f>IF(ISERROR(L333*1000/(2*AE333*578)),"  ",L333*1000/(2*AE333*578))</f>
        <v>1.9696424452133796E-2</v>
      </c>
      <c r="AJ333" s="6"/>
      <c r="AK333" s="6"/>
      <c r="AL333" s="6" t="str">
        <f t="shared" si="101"/>
        <v xml:space="preserve">  </v>
      </c>
      <c r="AM333" s="6">
        <v>4500</v>
      </c>
      <c r="AN333" s="6"/>
      <c r="AO333" s="12">
        <f t="shared" si="117"/>
        <v>0</v>
      </c>
      <c r="AP333" s="24" t="str">
        <f t="shared" si="118"/>
        <v xml:space="preserve">  </v>
      </c>
      <c r="AQ333" s="12">
        <f>IF(ISERROR(L333*1000/(2*AM333*578)),"  ",L333*1000/(2*AM333*578))</f>
        <v>1.6413687043444827E-2</v>
      </c>
      <c r="AR333" s="6"/>
      <c r="AS333" s="9"/>
      <c r="AT333" s="9" t="str">
        <f t="shared" si="102"/>
        <v xml:space="preserve">  </v>
      </c>
      <c r="AU333" s="6">
        <v>9750</v>
      </c>
      <c r="AV333" s="6"/>
      <c r="AW333" s="12">
        <f t="shared" si="119"/>
        <v>0</v>
      </c>
      <c r="AX333" s="12"/>
      <c r="AY333" s="24">
        <v>0</v>
      </c>
      <c r="AZ333" s="16">
        <f t="shared" si="109"/>
        <v>0</v>
      </c>
      <c r="BA333" s="16">
        <f t="shared" si="110"/>
        <v>0</v>
      </c>
      <c r="BB333" s="16">
        <f t="shared" si="99"/>
        <v>11.664</v>
      </c>
      <c r="BC333" s="15"/>
      <c r="BD333" s="16"/>
      <c r="BE333" s="16" t="str">
        <f t="shared" si="103"/>
        <v xml:space="preserve">  </v>
      </c>
      <c r="BF333" s="15"/>
      <c r="BG333" s="15"/>
      <c r="BH333" s="15"/>
      <c r="BI333" s="15"/>
      <c r="BJ333" s="6"/>
      <c r="BK333" s="6"/>
      <c r="BL333" s="12" t="e">
        <f t="shared" si="111"/>
        <v>#DIV/0!</v>
      </c>
      <c r="BM333" s="23"/>
      <c r="BN333" s="23"/>
      <c r="BO333" s="22"/>
      <c r="BP333" s="23"/>
      <c r="BQ333" s="12"/>
      <c r="BR333" s="14">
        <f>BQ333*BJ333/1000</f>
        <v>0</v>
      </c>
      <c r="BS333" s="12"/>
      <c r="BT333" s="16"/>
      <c r="BU333" s="16"/>
      <c r="BV333" s="9"/>
      <c r="BW333" s="26">
        <v>790.05</v>
      </c>
      <c r="BX333" s="100">
        <f t="shared" si="120"/>
        <v>147.50000000000227</v>
      </c>
      <c r="BY333" s="19"/>
      <c r="BZ333" s="19"/>
      <c r="CA333" s="19"/>
      <c r="CB333" s="19"/>
      <c r="CC333" s="106">
        <v>8.3333333333333301E-2</v>
      </c>
      <c r="CD333" s="106">
        <f t="shared" si="121"/>
        <v>0</v>
      </c>
      <c r="CE333" s="24">
        <f t="shared" si="105"/>
        <v>0</v>
      </c>
      <c r="CF333" s="110"/>
      <c r="CG333" s="110"/>
    </row>
    <row r="334" spans="2:85">
      <c r="B334" s="64">
        <v>43794</v>
      </c>
      <c r="C334" s="6" t="s">
        <v>34</v>
      </c>
      <c r="D334" s="9">
        <v>65198</v>
      </c>
      <c r="E334" s="10">
        <f t="shared" si="112"/>
        <v>246</v>
      </c>
      <c r="F334" s="11">
        <f t="shared" si="113"/>
        <v>2.8472222222222219</v>
      </c>
      <c r="G334" s="11">
        <v>0</v>
      </c>
      <c r="H334" s="18">
        <v>7.84</v>
      </c>
      <c r="I334" s="27">
        <v>14.4</v>
      </c>
      <c r="J334" s="6">
        <v>821</v>
      </c>
      <c r="K334" s="6">
        <f t="shared" si="104"/>
        <v>410.5</v>
      </c>
      <c r="L334" s="24">
        <f>IF(ISERROR(K334*E334/1000),"--",K334*E334/1000)</f>
        <v>100.983</v>
      </c>
      <c r="M334" s="24">
        <v>325</v>
      </c>
      <c r="N334" s="12"/>
      <c r="O334" s="13"/>
      <c r="P334" s="9"/>
      <c r="Q334" s="10" t="str">
        <f t="shared" si="107"/>
        <v>--</v>
      </c>
      <c r="R334" s="9"/>
      <c r="S334" s="10" t="str">
        <f t="shared" si="108"/>
        <v>--</v>
      </c>
      <c r="T334" s="9"/>
      <c r="U334" s="10" t="str">
        <f t="shared" si="106"/>
        <v>--</v>
      </c>
      <c r="V334" s="11">
        <v>5</v>
      </c>
      <c r="W334" s="23">
        <v>7.02</v>
      </c>
      <c r="X334" s="22">
        <v>15.6</v>
      </c>
      <c r="Y334" s="6">
        <v>11</v>
      </c>
      <c r="Z334" s="6">
        <f t="shared" si="114"/>
        <v>5.5</v>
      </c>
      <c r="AA334" s="24">
        <f>IF(ISERROR(Z334*E334/1000),"--",Z334*E334/1000)</f>
        <v>1.353</v>
      </c>
      <c r="AB334" s="9">
        <v>300</v>
      </c>
      <c r="AC334" s="6">
        <v>400</v>
      </c>
      <c r="AD334" s="24">
        <f t="shared" si="100"/>
        <v>350</v>
      </c>
      <c r="AE334" s="6">
        <v>3750</v>
      </c>
      <c r="AF334" s="6"/>
      <c r="AG334" s="12">
        <f t="shared" si="115"/>
        <v>0</v>
      </c>
      <c r="AH334" s="24">
        <f t="shared" si="116"/>
        <v>93.333333333333329</v>
      </c>
      <c r="AI334" s="12">
        <f>IF(ISERROR(L334*1000/(2*AE334*578)),"  ",L334*1000/(2*AE334*578))</f>
        <v>2.3294809688581313E-2</v>
      </c>
      <c r="AJ334" s="6">
        <v>350</v>
      </c>
      <c r="AK334" s="6">
        <v>450</v>
      </c>
      <c r="AL334" s="6">
        <f t="shared" si="101"/>
        <v>400</v>
      </c>
      <c r="AM334" s="6">
        <v>4500</v>
      </c>
      <c r="AN334" s="6"/>
      <c r="AO334" s="12">
        <f t="shared" si="117"/>
        <v>0</v>
      </c>
      <c r="AP334" s="24">
        <f t="shared" si="118"/>
        <v>88.888888888888886</v>
      </c>
      <c r="AQ334" s="12">
        <f>IF(ISERROR(L334*1000/(2*AM334*578)),"  ",L334*1000/(2*AM334*578))</f>
        <v>1.9412341407151097E-2</v>
      </c>
      <c r="AR334" s="6">
        <v>900</v>
      </c>
      <c r="AS334" s="9"/>
      <c r="AT334" s="9">
        <f t="shared" si="102"/>
        <v>900</v>
      </c>
      <c r="AU334" s="6">
        <v>9750</v>
      </c>
      <c r="AV334" s="6"/>
      <c r="AW334" s="12">
        <f t="shared" si="119"/>
        <v>0</v>
      </c>
      <c r="AX334" s="12"/>
      <c r="AY334" s="24">
        <v>45</v>
      </c>
      <c r="AZ334" s="16">
        <f t="shared" si="109"/>
        <v>19.440000000000001</v>
      </c>
      <c r="BA334" s="16">
        <f t="shared" si="110"/>
        <v>189.54</v>
      </c>
      <c r="BB334" s="16">
        <f t="shared" si="99"/>
        <v>12.96</v>
      </c>
      <c r="BC334" s="15">
        <v>1.5</v>
      </c>
      <c r="BD334" s="16">
        <v>1.5</v>
      </c>
      <c r="BE334" s="16">
        <f t="shared" si="103"/>
        <v>1.5</v>
      </c>
      <c r="BF334" s="15">
        <v>4</v>
      </c>
      <c r="BG334" s="15"/>
      <c r="BH334" s="15">
        <v>6.5</v>
      </c>
      <c r="BI334" s="15"/>
      <c r="BJ334" s="6"/>
      <c r="BK334" s="6"/>
      <c r="BL334" s="12" t="e">
        <f t="shared" si="111"/>
        <v>#DIV/0!</v>
      </c>
      <c r="BM334" s="23">
        <v>0.05</v>
      </c>
      <c r="BN334" s="23">
        <v>0.18</v>
      </c>
      <c r="BO334" s="22">
        <v>5</v>
      </c>
      <c r="BP334" s="23">
        <v>10</v>
      </c>
      <c r="BQ334" s="12"/>
      <c r="BR334" s="14">
        <f>BQ334*BJ334/1000</f>
        <v>0</v>
      </c>
      <c r="BS334" s="12"/>
      <c r="BT334" s="16"/>
      <c r="BU334" s="16"/>
      <c r="BV334" s="9"/>
      <c r="BW334" s="7">
        <v>793</v>
      </c>
      <c r="BX334" s="100">
        <f t="shared" si="120"/>
        <v>144.99999999999886</v>
      </c>
      <c r="BY334" s="19">
        <v>0.4</v>
      </c>
      <c r="BZ334" s="19"/>
      <c r="CA334" s="19"/>
      <c r="CB334" s="19"/>
      <c r="CC334" s="106">
        <v>8.3333333333333301E-2</v>
      </c>
      <c r="CD334" s="106">
        <f t="shared" si="121"/>
        <v>0</v>
      </c>
      <c r="CE334" s="24">
        <f t="shared" si="105"/>
        <v>0</v>
      </c>
      <c r="CF334" s="110"/>
      <c r="CG334" s="110"/>
    </row>
    <row r="335" spans="2:85">
      <c r="B335" s="64">
        <v>43795</v>
      </c>
      <c r="C335" s="6" t="s">
        <v>34</v>
      </c>
      <c r="D335" s="9">
        <v>65444</v>
      </c>
      <c r="E335" s="10">
        <f t="shared" si="112"/>
        <v>160</v>
      </c>
      <c r="F335" s="11">
        <f t="shared" si="113"/>
        <v>1.8518518518518516</v>
      </c>
      <c r="G335" s="11">
        <v>9</v>
      </c>
      <c r="H335" s="18">
        <v>7.54</v>
      </c>
      <c r="I335" s="27">
        <v>14.8</v>
      </c>
      <c r="J335" s="6">
        <v>821</v>
      </c>
      <c r="K335" s="6">
        <f t="shared" si="104"/>
        <v>410.5</v>
      </c>
      <c r="L335" s="24">
        <f>IF(ISERROR(K335*E335/1000),"--",K335*E335/1000)</f>
        <v>65.680000000000007</v>
      </c>
      <c r="M335" s="24">
        <v>325</v>
      </c>
      <c r="N335" s="12"/>
      <c r="O335" s="13"/>
      <c r="P335" s="9"/>
      <c r="Q335" s="10" t="str">
        <f t="shared" si="107"/>
        <v>--</v>
      </c>
      <c r="R335" s="9"/>
      <c r="S335" s="10" t="str">
        <f t="shared" si="108"/>
        <v>--</v>
      </c>
      <c r="T335" s="9"/>
      <c r="U335" s="10" t="str">
        <f t="shared" si="106"/>
        <v>--</v>
      </c>
      <c r="V335" s="11">
        <v>5</v>
      </c>
      <c r="W335" s="23">
        <v>7.02</v>
      </c>
      <c r="X335" s="22">
        <v>13.4</v>
      </c>
      <c r="Y335" s="6">
        <v>11</v>
      </c>
      <c r="Z335" s="6">
        <f t="shared" si="114"/>
        <v>5.5</v>
      </c>
      <c r="AA335" s="24">
        <f>IF(ISERROR(Z335*E335/1000),"--",Z335*E335/1000)</f>
        <v>0.88</v>
      </c>
      <c r="AB335" s="9">
        <v>450</v>
      </c>
      <c r="AC335" s="6">
        <v>400</v>
      </c>
      <c r="AD335" s="24">
        <f t="shared" si="100"/>
        <v>425</v>
      </c>
      <c r="AE335" s="6">
        <v>3750</v>
      </c>
      <c r="AF335" s="6"/>
      <c r="AG335" s="12">
        <f t="shared" si="115"/>
        <v>0</v>
      </c>
      <c r="AH335" s="24">
        <f t="shared" si="116"/>
        <v>113.33333333333333</v>
      </c>
      <c r="AI335" s="12">
        <f>IF(ISERROR(L335*1000/(2*AE335*578)),"  ",L335*1000/(2*AE335*578))</f>
        <v>1.5151095732410611E-2</v>
      </c>
      <c r="AJ335" s="6">
        <v>450</v>
      </c>
      <c r="AK335" s="6">
        <v>450</v>
      </c>
      <c r="AL335" s="6">
        <f t="shared" si="101"/>
        <v>450</v>
      </c>
      <c r="AM335" s="6">
        <v>4500</v>
      </c>
      <c r="AN335" s="6"/>
      <c r="AO335" s="12">
        <f t="shared" si="117"/>
        <v>0</v>
      </c>
      <c r="AP335" s="24">
        <f t="shared" si="118"/>
        <v>100</v>
      </c>
      <c r="AQ335" s="12">
        <f>IF(ISERROR(L335*1000/(2*AM335*578)),"  ",L335*1000/(2*AM335*578))</f>
        <v>1.2625913110342175E-2</v>
      </c>
      <c r="AR335" s="6">
        <v>750</v>
      </c>
      <c r="AS335" s="9"/>
      <c r="AT335" s="9">
        <f t="shared" si="102"/>
        <v>750</v>
      </c>
      <c r="AU335" s="6">
        <v>9750</v>
      </c>
      <c r="AV335" s="6"/>
      <c r="AW335" s="12">
        <f t="shared" si="119"/>
        <v>0</v>
      </c>
      <c r="AX335" s="12"/>
      <c r="AY335" s="24">
        <v>45</v>
      </c>
      <c r="AZ335" s="16">
        <f t="shared" si="109"/>
        <v>19.440000000000001</v>
      </c>
      <c r="BA335" s="16">
        <f t="shared" si="110"/>
        <v>189.54</v>
      </c>
      <c r="BB335" s="16">
        <f t="shared" si="99"/>
        <v>12.96</v>
      </c>
      <c r="BC335" s="15">
        <v>2.5</v>
      </c>
      <c r="BD335" s="16">
        <v>2.5</v>
      </c>
      <c r="BE335" s="16">
        <f t="shared" si="103"/>
        <v>2.5</v>
      </c>
      <c r="BF335" s="32">
        <v>4.5</v>
      </c>
      <c r="BG335" s="32"/>
      <c r="BH335" s="32">
        <v>6.5</v>
      </c>
      <c r="BI335" s="32"/>
      <c r="BJ335" s="6"/>
      <c r="BK335" s="6"/>
      <c r="BL335" s="12" t="e">
        <f t="shared" si="111"/>
        <v>#DIV/0!</v>
      </c>
      <c r="BM335" s="23">
        <v>0.09</v>
      </c>
      <c r="BN335" s="23">
        <v>0.21</v>
      </c>
      <c r="BO335" s="22">
        <v>5</v>
      </c>
      <c r="BP335" s="23">
        <v>10</v>
      </c>
      <c r="BQ335" s="12"/>
      <c r="BR335" s="14">
        <f>BQ335*BJ335/1000</f>
        <v>0</v>
      </c>
      <c r="BS335" s="12"/>
      <c r="BT335" s="16"/>
      <c r="BU335" s="16"/>
      <c r="BV335" s="9"/>
      <c r="BW335" s="7">
        <v>795.9</v>
      </c>
      <c r="BX335" s="100">
        <f t="shared" si="120"/>
        <v>150</v>
      </c>
      <c r="BY335" s="19">
        <v>0.4</v>
      </c>
      <c r="BZ335" s="19"/>
      <c r="CA335" s="19"/>
      <c r="CB335" s="19"/>
      <c r="CC335" s="106">
        <v>8.3333333333333301E-2</v>
      </c>
      <c r="CD335" s="106">
        <f t="shared" si="121"/>
        <v>0</v>
      </c>
      <c r="CE335" s="24">
        <f t="shared" si="105"/>
        <v>0</v>
      </c>
      <c r="CF335" s="110"/>
      <c r="CG335" s="110"/>
    </row>
    <row r="336" spans="2:85">
      <c r="B336" s="64">
        <v>43796</v>
      </c>
      <c r="C336" s="6" t="s">
        <v>34</v>
      </c>
      <c r="D336" s="9">
        <v>65604</v>
      </c>
      <c r="E336" s="10">
        <f t="shared" si="112"/>
        <v>318</v>
      </c>
      <c r="F336" s="11">
        <f t="shared" si="113"/>
        <v>3.6805555555555554</v>
      </c>
      <c r="G336" s="11">
        <v>0</v>
      </c>
      <c r="H336" s="18">
        <v>7.25</v>
      </c>
      <c r="I336" s="27">
        <v>15</v>
      </c>
      <c r="J336" s="6">
        <v>821</v>
      </c>
      <c r="K336" s="6">
        <f t="shared" si="104"/>
        <v>410.5</v>
      </c>
      <c r="L336" s="24">
        <f>IF(ISERROR(K336*E336/1000),"--",K336*E336/1000)</f>
        <v>130.53899999999999</v>
      </c>
      <c r="M336" s="24">
        <v>325</v>
      </c>
      <c r="N336" s="12"/>
      <c r="O336" s="13"/>
      <c r="P336" s="9"/>
      <c r="Q336" s="10" t="str">
        <f t="shared" si="107"/>
        <v>--</v>
      </c>
      <c r="R336" s="9"/>
      <c r="S336" s="10" t="str">
        <f t="shared" si="108"/>
        <v>--</v>
      </c>
      <c r="T336" s="9"/>
      <c r="U336" s="10" t="str">
        <f t="shared" si="106"/>
        <v>--</v>
      </c>
      <c r="V336" s="11">
        <v>5</v>
      </c>
      <c r="W336" s="17">
        <v>6.89</v>
      </c>
      <c r="X336" s="6">
        <v>14.8</v>
      </c>
      <c r="Y336" s="6">
        <v>11</v>
      </c>
      <c r="Z336" s="6">
        <f t="shared" si="114"/>
        <v>5.5</v>
      </c>
      <c r="AA336" s="24">
        <f>IF(ISERROR(Z336*E336/1000),"--",Z336*E336/1000)</f>
        <v>1.7490000000000001</v>
      </c>
      <c r="AB336" s="9">
        <v>400</v>
      </c>
      <c r="AC336" s="6">
        <v>400</v>
      </c>
      <c r="AD336" s="24">
        <f t="shared" si="100"/>
        <v>400</v>
      </c>
      <c r="AE336" s="6">
        <v>3750</v>
      </c>
      <c r="AF336" s="6"/>
      <c r="AG336" s="12">
        <f t="shared" si="115"/>
        <v>0</v>
      </c>
      <c r="AH336" s="24">
        <f t="shared" si="116"/>
        <v>106.66666666666667</v>
      </c>
      <c r="AI336" s="12">
        <f>IF(ISERROR(L336*1000/(2*AE336*578)),"  ",L336*1000/(2*AE336*578))</f>
        <v>3.0112802768166087E-2</v>
      </c>
      <c r="AJ336" s="6">
        <v>450</v>
      </c>
      <c r="AK336" s="6">
        <v>450</v>
      </c>
      <c r="AL336" s="6">
        <f t="shared" si="101"/>
        <v>450</v>
      </c>
      <c r="AM336" s="6">
        <v>4500</v>
      </c>
      <c r="AN336" s="6"/>
      <c r="AO336" s="12">
        <f t="shared" si="117"/>
        <v>0</v>
      </c>
      <c r="AP336" s="24">
        <f t="shared" si="118"/>
        <v>100</v>
      </c>
      <c r="AQ336" s="12">
        <f>IF(ISERROR(L336*1000/(2*AM336*578)),"  ",L336*1000/(2*AM336*578))</f>
        <v>2.5094002306805072E-2</v>
      </c>
      <c r="AR336" s="6">
        <v>600</v>
      </c>
      <c r="AS336" s="9"/>
      <c r="AT336" s="9">
        <f t="shared" si="102"/>
        <v>600</v>
      </c>
      <c r="AU336" s="6">
        <v>9750</v>
      </c>
      <c r="AV336" s="6"/>
      <c r="AW336" s="12">
        <f t="shared" si="119"/>
        <v>0</v>
      </c>
      <c r="AX336" s="12"/>
      <c r="AY336" s="24">
        <v>45</v>
      </c>
      <c r="AZ336" s="16">
        <f t="shared" si="109"/>
        <v>19.440000000000001</v>
      </c>
      <c r="BA336" s="16">
        <f t="shared" si="110"/>
        <v>189.54</v>
      </c>
      <c r="BB336" s="16">
        <f t="shared" si="99"/>
        <v>12.96</v>
      </c>
      <c r="BC336" s="15">
        <v>2.5</v>
      </c>
      <c r="BD336" s="16"/>
      <c r="BE336" s="16">
        <f t="shared" si="103"/>
        <v>2.5</v>
      </c>
      <c r="BF336" s="15">
        <v>4.5</v>
      </c>
      <c r="BG336" s="15"/>
      <c r="BH336" s="15">
        <v>6.5</v>
      </c>
      <c r="BI336" s="15"/>
      <c r="BJ336" s="6"/>
      <c r="BK336" s="6"/>
      <c r="BL336" s="12" t="e">
        <f t="shared" si="111"/>
        <v>#DIV/0!</v>
      </c>
      <c r="BM336" s="12">
        <v>0.12</v>
      </c>
      <c r="BN336" s="12">
        <v>0.19</v>
      </c>
      <c r="BO336" s="16">
        <v>5</v>
      </c>
      <c r="BP336" s="12">
        <v>10</v>
      </c>
      <c r="BQ336" s="12"/>
      <c r="BR336" s="14">
        <f>BQ336*BJ336/1000</f>
        <v>0</v>
      </c>
      <c r="BS336" s="12"/>
      <c r="BT336" s="16"/>
      <c r="BU336" s="16"/>
      <c r="BV336" s="9"/>
      <c r="BW336" s="7">
        <v>798.9</v>
      </c>
      <c r="BX336" s="100">
        <f t="shared" si="120"/>
        <v>157.49999999999886</v>
      </c>
      <c r="BY336" s="19">
        <v>0.4</v>
      </c>
      <c r="BZ336" s="19"/>
      <c r="CA336" s="19"/>
      <c r="CB336" s="19"/>
      <c r="CC336" s="106">
        <v>8.3333333333333301E-2</v>
      </c>
      <c r="CD336" s="106">
        <f t="shared" si="121"/>
        <v>0</v>
      </c>
      <c r="CE336" s="24">
        <f t="shared" si="105"/>
        <v>0</v>
      </c>
      <c r="CF336" s="110"/>
      <c r="CG336" s="110"/>
    </row>
    <row r="337" spans="1:85">
      <c r="B337" s="64">
        <v>43797</v>
      </c>
      <c r="C337" s="6" t="s">
        <v>33</v>
      </c>
      <c r="D337" s="9">
        <v>65922</v>
      </c>
      <c r="E337" s="10">
        <f t="shared" si="112"/>
        <v>271</v>
      </c>
      <c r="F337" s="11">
        <f t="shared" si="113"/>
        <v>3.136574074074074</v>
      </c>
      <c r="G337" s="11">
        <v>0</v>
      </c>
      <c r="H337" s="18">
        <v>7.65</v>
      </c>
      <c r="I337" s="27">
        <v>14.2</v>
      </c>
      <c r="J337" s="6">
        <v>821</v>
      </c>
      <c r="K337" s="6">
        <f t="shared" si="104"/>
        <v>410.5</v>
      </c>
      <c r="L337" s="24">
        <f>IF(ISERROR(K337*E337/1000),"--",K337*E337/1000)</f>
        <v>111.24550000000001</v>
      </c>
      <c r="M337" s="24">
        <v>325</v>
      </c>
      <c r="N337" s="12"/>
      <c r="O337" s="13"/>
      <c r="P337" s="9"/>
      <c r="Q337" s="10" t="str">
        <f t="shared" si="107"/>
        <v>--</v>
      </c>
      <c r="R337" s="9"/>
      <c r="S337" s="10" t="str">
        <f t="shared" si="108"/>
        <v>--</v>
      </c>
      <c r="T337" s="9"/>
      <c r="U337" s="10" t="str">
        <f t="shared" si="106"/>
        <v>--</v>
      </c>
      <c r="V337" s="11">
        <v>15</v>
      </c>
      <c r="W337" s="17">
        <v>6.99</v>
      </c>
      <c r="X337" s="6">
        <v>14.7</v>
      </c>
      <c r="Y337" s="6">
        <v>11</v>
      </c>
      <c r="Z337" s="6">
        <f t="shared" si="114"/>
        <v>5.5</v>
      </c>
      <c r="AA337" s="24">
        <f>IF(ISERROR(Z337*E337/1000),"--",Z337*E337/1000)</f>
        <v>1.4904999999999999</v>
      </c>
      <c r="AB337" s="9">
        <v>400</v>
      </c>
      <c r="AC337" s="6">
        <v>400</v>
      </c>
      <c r="AD337" s="24">
        <f t="shared" si="100"/>
        <v>400</v>
      </c>
      <c r="AE337" s="6">
        <v>3750</v>
      </c>
      <c r="AF337" s="6"/>
      <c r="AG337" s="12">
        <f t="shared" si="115"/>
        <v>0</v>
      </c>
      <c r="AH337" s="24">
        <f t="shared" si="116"/>
        <v>106.66666666666667</v>
      </c>
      <c r="AI337" s="12">
        <f>IF(ISERROR(L337*1000/(2*AE337*578)),"  ",L337*1000/(2*AE337*578))</f>
        <v>2.5662168396770473E-2</v>
      </c>
      <c r="AJ337" s="6">
        <v>400</v>
      </c>
      <c r="AK337" s="6">
        <v>450</v>
      </c>
      <c r="AL337" s="6">
        <f t="shared" si="101"/>
        <v>425</v>
      </c>
      <c r="AM337" s="6">
        <v>4500</v>
      </c>
      <c r="AN337" s="6"/>
      <c r="AO337" s="12">
        <f t="shared" si="117"/>
        <v>0</v>
      </c>
      <c r="AP337" s="24">
        <f t="shared" si="118"/>
        <v>94.444444444444443</v>
      </c>
      <c r="AQ337" s="12">
        <f>IF(ISERROR(L337*1000/(2*AM337*578)),"  ",L337*1000/(2*AM337*578))</f>
        <v>2.1385140330642059E-2</v>
      </c>
      <c r="AR337" s="6">
        <v>450</v>
      </c>
      <c r="AS337" s="9"/>
      <c r="AT337" s="9">
        <f t="shared" si="102"/>
        <v>450</v>
      </c>
      <c r="AU337" s="6">
        <v>9750</v>
      </c>
      <c r="AV337" s="6"/>
      <c r="AW337" s="12">
        <f t="shared" si="119"/>
        <v>0</v>
      </c>
      <c r="AX337" s="12"/>
      <c r="AY337" s="24">
        <v>45</v>
      </c>
      <c r="AZ337" s="16">
        <f t="shared" si="109"/>
        <v>19.440000000000001</v>
      </c>
      <c r="BA337" s="16">
        <f t="shared" si="110"/>
        <v>189.54</v>
      </c>
      <c r="BB337" s="16">
        <f t="shared" si="99"/>
        <v>12.96</v>
      </c>
      <c r="BC337" s="15">
        <v>2.5</v>
      </c>
      <c r="BD337" s="16"/>
      <c r="BE337" s="16">
        <f t="shared" si="103"/>
        <v>2.5</v>
      </c>
      <c r="BF337" s="15">
        <v>5</v>
      </c>
      <c r="BG337" s="15"/>
      <c r="BH337" s="15">
        <v>6.5</v>
      </c>
      <c r="BI337" s="15"/>
      <c r="BJ337" s="6"/>
      <c r="BK337" s="6"/>
      <c r="BL337" s="12" t="e">
        <f t="shared" si="111"/>
        <v>#DIV/0!</v>
      </c>
      <c r="BM337" s="12">
        <v>0.16</v>
      </c>
      <c r="BN337" s="12">
        <v>0.22</v>
      </c>
      <c r="BO337" s="16">
        <v>5</v>
      </c>
      <c r="BP337" s="12">
        <v>10</v>
      </c>
      <c r="BQ337" s="12"/>
      <c r="BR337" s="14">
        <f>BQ337*BJ337/1000</f>
        <v>0</v>
      </c>
      <c r="BS337" s="12"/>
      <c r="BT337" s="16"/>
      <c r="BU337" s="16"/>
      <c r="BV337" s="9"/>
      <c r="BW337" s="7">
        <v>802.05</v>
      </c>
      <c r="BX337" s="100">
        <f t="shared" si="120"/>
        <v>157.50000000000455</v>
      </c>
      <c r="BY337" s="19">
        <v>0.4</v>
      </c>
      <c r="BZ337" s="19"/>
      <c r="CA337" s="19"/>
      <c r="CB337" s="19"/>
      <c r="CC337" s="106">
        <v>8.3333333333333301E-2</v>
      </c>
      <c r="CD337" s="106">
        <f t="shared" si="121"/>
        <v>0</v>
      </c>
      <c r="CE337" s="24">
        <f t="shared" si="105"/>
        <v>0</v>
      </c>
      <c r="CF337" s="110"/>
      <c r="CG337" s="110"/>
    </row>
    <row r="338" spans="1:85">
      <c r="B338" s="64">
        <v>43798</v>
      </c>
      <c r="C338" s="6" t="s">
        <v>34</v>
      </c>
      <c r="D338" s="9">
        <v>66193</v>
      </c>
      <c r="E338" s="10">
        <f t="shared" si="112"/>
        <v>195</v>
      </c>
      <c r="F338" s="11">
        <f t="shared" si="113"/>
        <v>2.2569444444444442</v>
      </c>
      <c r="G338" s="11">
        <v>8</v>
      </c>
      <c r="H338" s="18">
        <v>7.19</v>
      </c>
      <c r="I338" s="27">
        <v>16.2</v>
      </c>
      <c r="J338" s="6">
        <v>821</v>
      </c>
      <c r="K338" s="6">
        <f t="shared" si="104"/>
        <v>410.5</v>
      </c>
      <c r="L338" s="24">
        <f>IF(ISERROR(K338*E338/1000),"--",K338*E338/1000)</f>
        <v>80.047499999999999</v>
      </c>
      <c r="M338" s="24">
        <v>325</v>
      </c>
      <c r="N338" s="12"/>
      <c r="O338" s="13"/>
      <c r="P338" s="9"/>
      <c r="Q338" s="10" t="str">
        <f t="shared" si="107"/>
        <v>--</v>
      </c>
      <c r="R338" s="9"/>
      <c r="S338" s="10" t="str">
        <f t="shared" si="108"/>
        <v>--</v>
      </c>
      <c r="T338" s="9"/>
      <c r="U338" s="10" t="str">
        <f t="shared" si="106"/>
        <v>--</v>
      </c>
      <c r="V338" s="11">
        <v>15</v>
      </c>
      <c r="W338" s="17">
        <v>7.05</v>
      </c>
      <c r="X338" s="6">
        <v>15.1</v>
      </c>
      <c r="Y338" s="6">
        <v>11</v>
      </c>
      <c r="Z338" s="6">
        <f t="shared" si="114"/>
        <v>5.5</v>
      </c>
      <c r="AA338" s="24">
        <f>IF(ISERROR(Z338*E338/1000),"--",Z338*E338/1000)</f>
        <v>1.0725</v>
      </c>
      <c r="AB338" s="9">
        <v>350</v>
      </c>
      <c r="AC338" s="6">
        <v>500</v>
      </c>
      <c r="AD338" s="24">
        <f t="shared" si="100"/>
        <v>425</v>
      </c>
      <c r="AE338" s="6">
        <v>3750</v>
      </c>
      <c r="AF338" s="6"/>
      <c r="AG338" s="12">
        <f t="shared" si="115"/>
        <v>0</v>
      </c>
      <c r="AH338" s="24">
        <f t="shared" si="116"/>
        <v>113.33333333333333</v>
      </c>
      <c r="AI338" s="12">
        <f>IF(ISERROR(L338*1000/(2*AE338*578)),"  ",L338*1000/(2*AE338*578))</f>
        <v>1.8465397923875432E-2</v>
      </c>
      <c r="AJ338" s="6">
        <v>400</v>
      </c>
      <c r="AK338" s="6">
        <v>550</v>
      </c>
      <c r="AL338" s="6">
        <f t="shared" si="101"/>
        <v>475</v>
      </c>
      <c r="AM338" s="6">
        <v>4500</v>
      </c>
      <c r="AN338" s="6"/>
      <c r="AO338" s="12">
        <f t="shared" si="117"/>
        <v>0</v>
      </c>
      <c r="AP338" s="24">
        <f t="shared" si="118"/>
        <v>105.55555555555556</v>
      </c>
      <c r="AQ338" s="12">
        <f>IF(ISERROR(L338*1000/(2*AM338*578)),"  ",L338*1000/(2*AM338*578))</f>
        <v>1.5387831603229526E-2</v>
      </c>
      <c r="AR338" s="6">
        <v>1000</v>
      </c>
      <c r="AS338" s="9"/>
      <c r="AT338" s="9">
        <f t="shared" si="102"/>
        <v>1000</v>
      </c>
      <c r="AU338" s="6">
        <v>9750</v>
      </c>
      <c r="AV338" s="6"/>
      <c r="AW338" s="12">
        <f t="shared" si="119"/>
        <v>0</v>
      </c>
      <c r="AX338" s="12"/>
      <c r="AY338" s="24">
        <v>35</v>
      </c>
      <c r="AZ338" s="16">
        <f t="shared" si="109"/>
        <v>15.12</v>
      </c>
      <c r="BA338" s="16">
        <f t="shared" si="110"/>
        <v>147.41999999999999</v>
      </c>
      <c r="BB338" s="16">
        <f t="shared" si="99"/>
        <v>12.672000000000001</v>
      </c>
      <c r="BC338" s="15">
        <v>2</v>
      </c>
      <c r="BD338" s="16"/>
      <c r="BE338" s="16">
        <f t="shared" si="103"/>
        <v>2</v>
      </c>
      <c r="BF338" s="15">
        <v>5</v>
      </c>
      <c r="BG338" s="15"/>
      <c r="BH338" s="15">
        <v>6.5</v>
      </c>
      <c r="BI338" s="15"/>
      <c r="BJ338" s="6"/>
      <c r="BK338" s="6"/>
      <c r="BL338" s="12" t="e">
        <f t="shared" si="111"/>
        <v>#DIV/0!</v>
      </c>
      <c r="BM338" s="12">
        <v>0.22</v>
      </c>
      <c r="BN338" s="12">
        <v>0.39</v>
      </c>
      <c r="BO338" s="16">
        <v>5</v>
      </c>
      <c r="BP338" s="12">
        <v>10</v>
      </c>
      <c r="BQ338" s="12"/>
      <c r="BR338" s="14">
        <f>BQ338*BJ338/1000</f>
        <v>0</v>
      </c>
      <c r="BS338" s="12"/>
      <c r="BT338" s="16"/>
      <c r="BU338" s="16"/>
      <c r="BV338" s="9"/>
      <c r="BW338" s="7">
        <v>805.2</v>
      </c>
      <c r="BX338" s="100">
        <f t="shared" si="120"/>
        <v>134.99999999999659</v>
      </c>
      <c r="BY338" s="19">
        <v>0.4</v>
      </c>
      <c r="BZ338" s="19"/>
      <c r="CA338" s="19"/>
      <c r="CB338" s="19"/>
      <c r="CC338" s="106">
        <v>8.3333333333333301E-2</v>
      </c>
      <c r="CD338" s="106">
        <f t="shared" si="121"/>
        <v>0</v>
      </c>
      <c r="CE338" s="24">
        <f t="shared" si="105"/>
        <v>0</v>
      </c>
      <c r="CF338" s="110"/>
      <c r="CG338" s="110"/>
    </row>
    <row r="339" spans="1:85">
      <c r="B339" s="64">
        <v>43799</v>
      </c>
      <c r="C339" s="6" t="s">
        <v>33</v>
      </c>
      <c r="D339" s="9">
        <v>66388</v>
      </c>
      <c r="E339" s="10">
        <f t="shared" si="112"/>
        <v>195</v>
      </c>
      <c r="F339" s="11">
        <f t="shared" si="113"/>
        <v>2.2569444444444442</v>
      </c>
      <c r="G339" s="11"/>
      <c r="H339" s="18"/>
      <c r="I339" s="27"/>
      <c r="J339" s="6">
        <v>821</v>
      </c>
      <c r="K339" s="6">
        <f t="shared" si="104"/>
        <v>410.5</v>
      </c>
      <c r="L339" s="24">
        <f>IF(ISERROR(K339*E339/1000),"--",K339*E339/1000)</f>
        <v>80.047499999999999</v>
      </c>
      <c r="M339" s="24">
        <v>325</v>
      </c>
      <c r="N339" s="12"/>
      <c r="O339" s="13"/>
      <c r="P339" s="9"/>
      <c r="Q339" s="10" t="str">
        <f t="shared" si="107"/>
        <v>--</v>
      </c>
      <c r="R339" s="9"/>
      <c r="S339" s="10" t="str">
        <f t="shared" si="108"/>
        <v>--</v>
      </c>
      <c r="T339" s="9"/>
      <c r="U339" s="10" t="str">
        <f t="shared" si="106"/>
        <v>--</v>
      </c>
      <c r="V339" s="11"/>
      <c r="W339" s="17"/>
      <c r="X339" s="6"/>
      <c r="Y339" s="6">
        <v>11</v>
      </c>
      <c r="Z339" s="6">
        <f t="shared" si="114"/>
        <v>5.5</v>
      </c>
      <c r="AA339" s="24">
        <f>IF(ISERROR(Z339*E339/1000),"--",Z339*E339/1000)</f>
        <v>1.0725</v>
      </c>
      <c r="AB339" s="9"/>
      <c r="AC339" s="6"/>
      <c r="AD339" s="24" t="str">
        <f t="shared" si="100"/>
        <v xml:space="preserve">  </v>
      </c>
      <c r="AE339" s="6">
        <v>3750</v>
      </c>
      <c r="AF339" s="6"/>
      <c r="AG339" s="12">
        <f t="shared" si="115"/>
        <v>0</v>
      </c>
      <c r="AH339" s="24" t="str">
        <f t="shared" si="116"/>
        <v xml:space="preserve">  </v>
      </c>
      <c r="AI339" s="12">
        <f>IF(ISERROR(L339*1000/(2*AE339*578)),"  ",L339*1000/(2*AE339*578))</f>
        <v>1.8465397923875432E-2</v>
      </c>
      <c r="AJ339" s="6"/>
      <c r="AK339" s="6"/>
      <c r="AL339" s="6" t="str">
        <f t="shared" si="101"/>
        <v xml:space="preserve">  </v>
      </c>
      <c r="AM339" s="6">
        <v>4500</v>
      </c>
      <c r="AN339" s="6"/>
      <c r="AO339" s="12">
        <f t="shared" si="117"/>
        <v>0</v>
      </c>
      <c r="AP339" s="24" t="str">
        <f t="shared" si="118"/>
        <v xml:space="preserve">  </v>
      </c>
      <c r="AQ339" s="12">
        <f>IF(ISERROR(L339*1000/(2*AM339*578)),"  ",L339*1000/(2*AM339*578))</f>
        <v>1.5387831603229526E-2</v>
      </c>
      <c r="AR339" s="6"/>
      <c r="AS339" s="9"/>
      <c r="AT339" s="9" t="str">
        <f t="shared" si="102"/>
        <v xml:space="preserve">  </v>
      </c>
      <c r="AU339" s="6">
        <v>9750</v>
      </c>
      <c r="AV339" s="6"/>
      <c r="AW339" s="12">
        <f t="shared" si="119"/>
        <v>0</v>
      </c>
      <c r="AX339" s="12"/>
      <c r="AY339" s="24">
        <v>0</v>
      </c>
      <c r="AZ339" s="16">
        <f t="shared" si="109"/>
        <v>0</v>
      </c>
      <c r="BA339" s="16">
        <f t="shared" si="110"/>
        <v>0</v>
      </c>
      <c r="BB339" s="16">
        <f t="shared" si="99"/>
        <v>12.672000000000001</v>
      </c>
      <c r="BC339" s="15"/>
      <c r="BD339" s="16"/>
      <c r="BE339" s="16" t="str">
        <f t="shared" si="103"/>
        <v xml:space="preserve">  </v>
      </c>
      <c r="BF339" s="15"/>
      <c r="BG339" s="15"/>
      <c r="BH339" s="15"/>
      <c r="BI339" s="15"/>
      <c r="BJ339" s="6"/>
      <c r="BK339" s="6"/>
      <c r="BL339" s="12" t="e">
        <f t="shared" si="111"/>
        <v>#DIV/0!</v>
      </c>
      <c r="BM339" s="12"/>
      <c r="BN339" s="12"/>
      <c r="BO339" s="16"/>
      <c r="BP339" s="12"/>
      <c r="BQ339" s="12"/>
      <c r="BR339" s="14">
        <f>BQ339*BJ339/1000</f>
        <v>0</v>
      </c>
      <c r="BS339" s="12"/>
      <c r="BT339" s="16"/>
      <c r="BU339" s="16"/>
      <c r="BV339" s="9"/>
      <c r="BW339" s="7">
        <v>807.9</v>
      </c>
      <c r="BX339" s="100">
        <f t="shared" si="120"/>
        <v>135.00000000000227</v>
      </c>
      <c r="BY339" s="19"/>
      <c r="BZ339" s="19"/>
      <c r="CA339" s="19"/>
      <c r="CB339" s="19"/>
      <c r="CC339" s="106">
        <v>8.3333333333333301E-2</v>
      </c>
      <c r="CD339" s="106">
        <f t="shared" si="121"/>
        <v>0</v>
      </c>
      <c r="CE339" s="24">
        <f t="shared" si="105"/>
        <v>0</v>
      </c>
      <c r="CF339" s="110"/>
      <c r="CG339" s="110"/>
    </row>
    <row r="340" spans="1:85">
      <c r="B340" s="64">
        <v>43800</v>
      </c>
      <c r="C340" s="6" t="s">
        <v>33</v>
      </c>
      <c r="D340" s="9">
        <v>66583</v>
      </c>
      <c r="E340" s="10">
        <f t="shared" si="112"/>
        <v>195</v>
      </c>
      <c r="F340" s="11">
        <f t="shared" si="113"/>
        <v>2.2569444444444442</v>
      </c>
      <c r="G340" s="11"/>
      <c r="H340" s="18"/>
      <c r="I340" s="27"/>
      <c r="J340" s="6">
        <v>821</v>
      </c>
      <c r="K340" s="6">
        <f t="shared" si="104"/>
        <v>410.5</v>
      </c>
      <c r="L340" s="24">
        <f>IF(ISERROR(K340*E340/1000),"--",K340*E340/1000)</f>
        <v>80.047499999999999</v>
      </c>
      <c r="M340" s="24">
        <v>325</v>
      </c>
      <c r="N340" s="12"/>
      <c r="O340" s="13"/>
      <c r="P340" s="9"/>
      <c r="Q340" s="10" t="str">
        <f t="shared" si="107"/>
        <v>--</v>
      </c>
      <c r="R340" s="9"/>
      <c r="S340" s="10" t="str">
        <f t="shared" si="108"/>
        <v>--</v>
      </c>
      <c r="T340" s="9"/>
      <c r="U340" s="10" t="str">
        <f t="shared" si="106"/>
        <v>--</v>
      </c>
      <c r="V340" s="11"/>
      <c r="W340" s="23"/>
      <c r="X340" s="22"/>
      <c r="Y340" s="6">
        <v>11</v>
      </c>
      <c r="Z340" s="6">
        <f t="shared" si="114"/>
        <v>5.5</v>
      </c>
      <c r="AA340" s="24">
        <f>IF(ISERROR(Z340*E340/1000),"--",Z340*E340/1000)</f>
        <v>1.0725</v>
      </c>
      <c r="AB340" s="9"/>
      <c r="AC340" s="6"/>
      <c r="AD340" s="24" t="str">
        <f t="shared" si="100"/>
        <v xml:space="preserve">  </v>
      </c>
      <c r="AE340" s="6">
        <v>3750</v>
      </c>
      <c r="AF340" s="6"/>
      <c r="AG340" s="12">
        <f t="shared" si="115"/>
        <v>0</v>
      </c>
      <c r="AH340" s="24" t="str">
        <f t="shared" si="116"/>
        <v xml:space="preserve">  </v>
      </c>
      <c r="AI340" s="12">
        <f>IF(ISERROR(L340*1000/(2*AE340*578)),"  ",L340*1000/(2*AE340*578))</f>
        <v>1.8465397923875432E-2</v>
      </c>
      <c r="AJ340" s="6"/>
      <c r="AK340" s="6"/>
      <c r="AL340" s="6" t="str">
        <f t="shared" si="101"/>
        <v xml:space="preserve">  </v>
      </c>
      <c r="AM340" s="6">
        <v>4500</v>
      </c>
      <c r="AN340" s="6"/>
      <c r="AO340" s="12">
        <f t="shared" si="117"/>
        <v>0</v>
      </c>
      <c r="AP340" s="24" t="str">
        <f t="shared" si="118"/>
        <v xml:space="preserve">  </v>
      </c>
      <c r="AQ340" s="12">
        <f>IF(ISERROR(L340*1000/(2*AM340*578)),"  ",L340*1000/(2*AM340*578))</f>
        <v>1.5387831603229526E-2</v>
      </c>
      <c r="AR340" s="6"/>
      <c r="AS340" s="9"/>
      <c r="AT340" s="9" t="str">
        <f t="shared" si="102"/>
        <v xml:space="preserve">  </v>
      </c>
      <c r="AU340" s="6">
        <v>9750</v>
      </c>
      <c r="AV340" s="6"/>
      <c r="AW340" s="12">
        <f t="shared" si="119"/>
        <v>0</v>
      </c>
      <c r="AX340" s="12"/>
      <c r="AY340" s="24">
        <v>0</v>
      </c>
      <c r="AZ340" s="16">
        <f t="shared" si="109"/>
        <v>0</v>
      </c>
      <c r="BA340" s="16">
        <f t="shared" si="110"/>
        <v>0</v>
      </c>
      <c r="BB340" s="16">
        <f t="shared" si="99"/>
        <v>12.672000000000001</v>
      </c>
      <c r="BC340" s="15"/>
      <c r="BD340" s="16"/>
      <c r="BE340" s="16" t="str">
        <f t="shared" si="103"/>
        <v xml:space="preserve">  </v>
      </c>
      <c r="BF340" s="15"/>
      <c r="BG340" s="15"/>
      <c r="BH340" s="15"/>
      <c r="BI340" s="15"/>
      <c r="BJ340" s="6"/>
      <c r="BK340" s="6"/>
      <c r="BL340" s="12" t="e">
        <f t="shared" si="111"/>
        <v>#DIV/0!</v>
      </c>
      <c r="BM340" s="23"/>
      <c r="BN340" s="23"/>
      <c r="BO340" s="22"/>
      <c r="BP340" s="23"/>
      <c r="BQ340" s="12"/>
      <c r="BR340" s="14">
        <f>BQ340*BJ340/1000</f>
        <v>0</v>
      </c>
      <c r="BS340" s="12"/>
      <c r="BT340" s="16"/>
      <c r="BU340" s="16"/>
      <c r="BV340" s="14"/>
      <c r="BW340" s="26">
        <v>810.6</v>
      </c>
      <c r="BX340" s="100">
        <f t="shared" si="120"/>
        <v>134.99999999999659</v>
      </c>
      <c r="BY340" s="19"/>
      <c r="BZ340" s="19"/>
      <c r="CA340" s="19"/>
      <c r="CB340" s="19"/>
      <c r="CC340" s="106">
        <v>8.3333333333333301E-2</v>
      </c>
      <c r="CD340" s="106">
        <f t="shared" si="121"/>
        <v>0</v>
      </c>
      <c r="CE340" s="24">
        <f t="shared" si="105"/>
        <v>0</v>
      </c>
      <c r="CF340" s="110"/>
      <c r="CG340" s="110"/>
    </row>
    <row r="341" spans="1:85" s="86" customFormat="1" ht="13.5" thickBot="1">
      <c r="A341" s="85"/>
      <c r="B341" s="64">
        <v>43801</v>
      </c>
      <c r="C341" s="6" t="s">
        <v>33</v>
      </c>
      <c r="D341" s="9">
        <v>66778</v>
      </c>
      <c r="E341" s="10">
        <f t="shared" si="112"/>
        <v>206</v>
      </c>
      <c r="F341" s="11">
        <f t="shared" si="113"/>
        <v>2.3842592592592591</v>
      </c>
      <c r="G341" s="11">
        <v>0</v>
      </c>
      <c r="H341" s="18">
        <v>7.51</v>
      </c>
      <c r="I341" s="27">
        <v>15.8</v>
      </c>
      <c r="J341" s="6">
        <v>821</v>
      </c>
      <c r="K341" s="6">
        <f t="shared" si="104"/>
        <v>410.5</v>
      </c>
      <c r="L341" s="24">
        <f>IF(ISERROR(K341*E341/1000),"--",K341*E341/1000)</f>
        <v>84.563000000000002</v>
      </c>
      <c r="M341" s="24">
        <v>325</v>
      </c>
      <c r="N341" s="12"/>
      <c r="O341" s="13"/>
      <c r="P341" s="14"/>
      <c r="Q341" s="10" t="str">
        <f t="shared" si="107"/>
        <v>--</v>
      </c>
      <c r="R341" s="9"/>
      <c r="S341" s="10" t="str">
        <f t="shared" si="108"/>
        <v>--</v>
      </c>
      <c r="T341" s="9"/>
      <c r="U341" s="10" t="str">
        <f t="shared" si="106"/>
        <v>--</v>
      </c>
      <c r="V341" s="11">
        <v>0</v>
      </c>
      <c r="W341" s="18">
        <v>6.96</v>
      </c>
      <c r="X341" s="27">
        <v>17.100000000000001</v>
      </c>
      <c r="Y341" s="6">
        <v>11</v>
      </c>
      <c r="Z341" s="6">
        <f t="shared" si="114"/>
        <v>5.5</v>
      </c>
      <c r="AA341" s="24">
        <f>IF(ISERROR(Z341*E341/1000),"--",Z341*E341/1000)</f>
        <v>1.133</v>
      </c>
      <c r="AB341" s="9">
        <v>550</v>
      </c>
      <c r="AC341" s="6">
        <v>650</v>
      </c>
      <c r="AD341" s="24">
        <f t="shared" si="100"/>
        <v>600</v>
      </c>
      <c r="AE341" s="6">
        <v>3750</v>
      </c>
      <c r="AF341" s="6"/>
      <c r="AG341" s="12">
        <f t="shared" si="115"/>
        <v>0</v>
      </c>
      <c r="AH341" s="24">
        <f t="shared" si="116"/>
        <v>160</v>
      </c>
      <c r="AI341" s="12">
        <f>IF(ISERROR(L341*1000/(2*AE341*578)),"  ",L341*1000/(2*AE341*578))</f>
        <v>1.9507035755478661E-2</v>
      </c>
      <c r="AJ341" s="6">
        <v>550</v>
      </c>
      <c r="AK341" s="6">
        <v>650</v>
      </c>
      <c r="AL341" s="6">
        <f t="shared" si="101"/>
        <v>600</v>
      </c>
      <c r="AM341" s="6">
        <v>4500</v>
      </c>
      <c r="AN341" s="6"/>
      <c r="AO341" s="12">
        <f t="shared" si="117"/>
        <v>0</v>
      </c>
      <c r="AP341" s="24">
        <f t="shared" si="118"/>
        <v>133.33333333333334</v>
      </c>
      <c r="AQ341" s="12">
        <f>IF(ISERROR(L341*1000/(2*AM341*578)),"  ",L341*1000/(2*AM341*578))</f>
        <v>1.6255863129565552E-2</v>
      </c>
      <c r="AR341" s="6">
        <v>1000</v>
      </c>
      <c r="AS341" s="9"/>
      <c r="AT341" s="9">
        <f t="shared" si="102"/>
        <v>1000</v>
      </c>
      <c r="AU341" s="6">
        <v>9750</v>
      </c>
      <c r="AV341" s="6"/>
      <c r="AW341" s="12">
        <f t="shared" si="119"/>
        <v>0</v>
      </c>
      <c r="AX341" s="12"/>
      <c r="AY341" s="24">
        <v>0</v>
      </c>
      <c r="AZ341" s="16">
        <f t="shared" si="109"/>
        <v>0</v>
      </c>
      <c r="BA341" s="16">
        <f t="shared" si="110"/>
        <v>0</v>
      </c>
      <c r="BB341" s="16">
        <f t="shared" ref="BB341:BB404" si="122">AVERAGE(AZ327:AZ341)</f>
        <v>12.672000000000001</v>
      </c>
      <c r="BC341" s="15">
        <v>2.5</v>
      </c>
      <c r="BD341" s="16"/>
      <c r="BE341" s="16">
        <f t="shared" si="103"/>
        <v>2.5</v>
      </c>
      <c r="BF341" s="15">
        <v>5</v>
      </c>
      <c r="BG341" s="15"/>
      <c r="BH341" s="15">
        <v>9</v>
      </c>
      <c r="BI341" s="15"/>
      <c r="BJ341" s="6"/>
      <c r="BK341" s="6"/>
      <c r="BL341" s="12" t="e">
        <f t="shared" si="111"/>
        <v>#DIV/0!</v>
      </c>
      <c r="BM341" s="18">
        <v>0.09</v>
      </c>
      <c r="BN341" s="18">
        <v>0.18</v>
      </c>
      <c r="BO341" s="27">
        <v>5</v>
      </c>
      <c r="BP341" s="18">
        <v>10</v>
      </c>
      <c r="BQ341" s="12"/>
      <c r="BR341" s="14">
        <f>BQ341*BJ341/1000</f>
        <v>0</v>
      </c>
      <c r="BS341" s="12"/>
      <c r="BT341" s="16"/>
      <c r="BU341" s="16"/>
      <c r="BV341" s="14"/>
      <c r="BW341" s="26">
        <v>813.3</v>
      </c>
      <c r="BX341" s="100">
        <f t="shared" si="120"/>
        <v>135.00000000000227</v>
      </c>
      <c r="BY341" s="19">
        <v>0.4</v>
      </c>
      <c r="BZ341" s="19"/>
      <c r="CA341" s="19"/>
      <c r="CB341" s="19"/>
      <c r="CC341" s="106">
        <v>8.3333333333333301E-2</v>
      </c>
      <c r="CD341" s="106">
        <f t="shared" si="121"/>
        <v>0</v>
      </c>
      <c r="CE341" s="24">
        <f t="shared" si="105"/>
        <v>0</v>
      </c>
      <c r="CF341" s="110"/>
      <c r="CG341" s="110"/>
    </row>
    <row r="342" spans="1:85">
      <c r="B342" s="64">
        <v>43802</v>
      </c>
      <c r="C342" s="6" t="s">
        <v>33</v>
      </c>
      <c r="D342" s="9">
        <v>66984</v>
      </c>
      <c r="E342" s="10">
        <f t="shared" si="112"/>
        <v>205</v>
      </c>
      <c r="F342" s="11">
        <f t="shared" si="113"/>
        <v>2.3726851851851851</v>
      </c>
      <c r="G342" s="11">
        <v>8</v>
      </c>
      <c r="H342" s="26">
        <v>7.64</v>
      </c>
      <c r="I342" s="27">
        <v>15.5</v>
      </c>
      <c r="J342" s="6">
        <v>1135</v>
      </c>
      <c r="K342" s="6">
        <f t="shared" si="104"/>
        <v>567.5</v>
      </c>
      <c r="L342" s="24">
        <f>IF(ISERROR(K342*E342/1000),"--",K342*E342/1000)</f>
        <v>116.33750000000001</v>
      </c>
      <c r="M342" s="24">
        <v>325</v>
      </c>
      <c r="N342" s="12"/>
      <c r="O342" s="13"/>
      <c r="P342" s="9"/>
      <c r="Q342" s="10" t="str">
        <f t="shared" si="107"/>
        <v>--</v>
      </c>
      <c r="R342" s="9"/>
      <c r="S342" s="10" t="str">
        <f t="shared" si="108"/>
        <v>--</v>
      </c>
      <c r="T342" s="9"/>
      <c r="U342" s="10" t="str">
        <f t="shared" si="106"/>
        <v>--</v>
      </c>
      <c r="V342" s="11">
        <v>10</v>
      </c>
      <c r="W342" s="18">
        <v>7.01</v>
      </c>
      <c r="X342" s="27">
        <v>16.100000000000001</v>
      </c>
      <c r="Y342" s="6">
        <v>20</v>
      </c>
      <c r="Z342" s="6">
        <f t="shared" si="114"/>
        <v>10</v>
      </c>
      <c r="AA342" s="24">
        <f>IF(ISERROR(Z342*E342/1000),"--",Z342*E342/1000)</f>
        <v>2.0499999999999998</v>
      </c>
      <c r="AB342" s="9">
        <v>600</v>
      </c>
      <c r="AC342" s="62">
        <v>700</v>
      </c>
      <c r="AD342" s="24">
        <f t="shared" si="100"/>
        <v>650</v>
      </c>
      <c r="AE342" s="6">
        <v>3750</v>
      </c>
      <c r="AF342" s="6"/>
      <c r="AG342" s="12">
        <f t="shared" si="115"/>
        <v>0</v>
      </c>
      <c r="AH342" s="24">
        <f t="shared" si="116"/>
        <v>173.33333333333334</v>
      </c>
      <c r="AI342" s="12">
        <f>IF(ISERROR(L342*1000/(2*AE342*578)),"  ",L342*1000/(2*AE342*578))</f>
        <v>2.6836793540945789E-2</v>
      </c>
      <c r="AJ342" s="62">
        <v>700</v>
      </c>
      <c r="AK342" s="62">
        <v>700</v>
      </c>
      <c r="AL342" s="6">
        <f t="shared" si="101"/>
        <v>700</v>
      </c>
      <c r="AM342" s="6">
        <v>3750</v>
      </c>
      <c r="AN342" s="6"/>
      <c r="AO342" s="12">
        <f t="shared" si="117"/>
        <v>0</v>
      </c>
      <c r="AP342" s="24">
        <f t="shared" si="118"/>
        <v>186.66666666666666</v>
      </c>
      <c r="AQ342" s="12">
        <f>IF(ISERROR(L342*1000/(2*AM342*578)),"  ",L342*1000/(2*AM342*578))</f>
        <v>2.6836793540945789E-2</v>
      </c>
      <c r="AR342" s="62">
        <v>850</v>
      </c>
      <c r="AS342" s="9"/>
      <c r="AT342" s="9">
        <f t="shared" si="102"/>
        <v>850</v>
      </c>
      <c r="AU342" s="6">
        <v>6750</v>
      </c>
      <c r="AV342" s="6"/>
      <c r="AW342" s="12">
        <f t="shared" si="119"/>
        <v>0</v>
      </c>
      <c r="AX342" s="12"/>
      <c r="AY342" s="24">
        <v>0</v>
      </c>
      <c r="AZ342" s="16">
        <f t="shared" si="109"/>
        <v>0</v>
      </c>
      <c r="BA342" s="16">
        <f t="shared" si="110"/>
        <v>0</v>
      </c>
      <c r="BB342" s="16">
        <f t="shared" si="122"/>
        <v>11.376000000000001</v>
      </c>
      <c r="BC342" s="15">
        <v>2</v>
      </c>
      <c r="BD342" s="41"/>
      <c r="BE342" s="16">
        <f t="shared" si="103"/>
        <v>2</v>
      </c>
      <c r="BF342" s="15">
        <v>5</v>
      </c>
      <c r="BG342" s="15"/>
      <c r="BH342" s="15">
        <v>10</v>
      </c>
      <c r="BI342" s="15"/>
      <c r="BJ342" s="6">
        <v>11250</v>
      </c>
      <c r="BK342" s="6"/>
      <c r="BL342" s="12">
        <f t="shared" si="111"/>
        <v>0</v>
      </c>
      <c r="BM342" s="18">
        <v>0.12</v>
      </c>
      <c r="BN342" s="18">
        <v>0.32</v>
      </c>
      <c r="BO342" s="27">
        <v>10</v>
      </c>
      <c r="BP342" s="18">
        <v>10</v>
      </c>
      <c r="BQ342" s="12"/>
      <c r="BR342" s="14">
        <f>BQ342*BJ342/1000</f>
        <v>0</v>
      </c>
      <c r="BS342" s="12"/>
      <c r="BT342" s="16"/>
      <c r="BU342" s="16"/>
      <c r="BV342" s="9"/>
      <c r="BW342" s="7">
        <v>816</v>
      </c>
      <c r="BX342" s="100">
        <f t="shared" si="120"/>
        <v>160.00000000000227</v>
      </c>
      <c r="BY342" s="19">
        <v>0.25800000000000001</v>
      </c>
      <c r="BZ342" s="19"/>
      <c r="CA342" s="19"/>
      <c r="CB342" s="19"/>
      <c r="CC342" s="106">
        <v>8.3333333333333301E-2</v>
      </c>
      <c r="CD342" s="106">
        <f t="shared" si="121"/>
        <v>0</v>
      </c>
      <c r="CE342" s="24">
        <f t="shared" si="105"/>
        <v>0</v>
      </c>
      <c r="CF342" s="110"/>
      <c r="CG342" s="110"/>
    </row>
    <row r="343" spans="1:85">
      <c r="B343" s="64">
        <v>43803</v>
      </c>
      <c r="C343" s="6" t="s">
        <v>33</v>
      </c>
      <c r="D343" s="9">
        <v>67189</v>
      </c>
      <c r="E343" s="10">
        <f t="shared" si="112"/>
        <v>238</v>
      </c>
      <c r="F343" s="11">
        <f t="shared" si="113"/>
        <v>2.7546296296296293</v>
      </c>
      <c r="G343" s="11">
        <v>0</v>
      </c>
      <c r="H343" s="26">
        <v>7.53</v>
      </c>
      <c r="I343" s="27">
        <v>18.100000000000001</v>
      </c>
      <c r="J343" s="6">
        <v>1135</v>
      </c>
      <c r="K343" s="6">
        <f t="shared" si="104"/>
        <v>567.5</v>
      </c>
      <c r="L343" s="24">
        <f>IF(ISERROR(K343*E343/1000),"--",K343*E343/1000)</f>
        <v>135.065</v>
      </c>
      <c r="M343" s="24">
        <v>325</v>
      </c>
      <c r="N343" s="12"/>
      <c r="O343" s="13"/>
      <c r="P343" s="9"/>
      <c r="Q343" s="10" t="str">
        <f t="shared" si="107"/>
        <v>--</v>
      </c>
      <c r="R343" s="9"/>
      <c r="S343" s="10" t="str">
        <f t="shared" si="108"/>
        <v>--</v>
      </c>
      <c r="T343" s="9"/>
      <c r="U343" s="10" t="str">
        <f t="shared" si="106"/>
        <v>--</v>
      </c>
      <c r="V343" s="11">
        <v>5</v>
      </c>
      <c r="W343" s="18">
        <v>7.16</v>
      </c>
      <c r="X343" s="27">
        <v>17.2</v>
      </c>
      <c r="Y343" s="6">
        <v>20</v>
      </c>
      <c r="Z343" s="6">
        <f t="shared" si="114"/>
        <v>10</v>
      </c>
      <c r="AA343" s="24">
        <f>IF(ISERROR(Z343*E343/1000),"--",Z343*E343/1000)</f>
        <v>2.38</v>
      </c>
      <c r="AB343" s="9">
        <v>650</v>
      </c>
      <c r="AC343" s="9">
        <v>650</v>
      </c>
      <c r="AD343" s="24">
        <f t="shared" si="100"/>
        <v>650</v>
      </c>
      <c r="AE343" s="6">
        <v>3750</v>
      </c>
      <c r="AF343" s="6"/>
      <c r="AG343" s="12">
        <f t="shared" si="115"/>
        <v>0</v>
      </c>
      <c r="AH343" s="24">
        <f t="shared" si="116"/>
        <v>173.33333333333334</v>
      </c>
      <c r="AI343" s="12">
        <f>IF(ISERROR(L343*1000/(2*AE343*578)),"  ",L343*1000/(2*AE343*578))</f>
        <v>3.1156862745098039E-2</v>
      </c>
      <c r="AJ343" s="9">
        <v>650</v>
      </c>
      <c r="AK343" s="9">
        <v>700</v>
      </c>
      <c r="AL343" s="6">
        <f t="shared" si="101"/>
        <v>675</v>
      </c>
      <c r="AM343" s="6">
        <v>3750</v>
      </c>
      <c r="AN343" s="6"/>
      <c r="AO343" s="12">
        <f t="shared" si="117"/>
        <v>0</v>
      </c>
      <c r="AP343" s="24">
        <f t="shared" si="118"/>
        <v>180</v>
      </c>
      <c r="AQ343" s="12">
        <f>IF(ISERROR(L343*1000/(2*AM343*578)),"  ",L343*1000/(2*AM343*578))</f>
        <v>3.1156862745098039E-2</v>
      </c>
      <c r="AR343" s="9">
        <v>1000</v>
      </c>
      <c r="AS343" s="9"/>
      <c r="AT343" s="9">
        <f t="shared" si="102"/>
        <v>1000</v>
      </c>
      <c r="AU343" s="6">
        <v>6750</v>
      </c>
      <c r="AV343" s="6"/>
      <c r="AW343" s="12">
        <f t="shared" si="119"/>
        <v>0</v>
      </c>
      <c r="AX343" s="12"/>
      <c r="AY343" s="24">
        <v>0</v>
      </c>
      <c r="AZ343" s="16">
        <f t="shared" si="109"/>
        <v>0</v>
      </c>
      <c r="BA343" s="16">
        <f t="shared" si="110"/>
        <v>0</v>
      </c>
      <c r="BB343" s="16">
        <f t="shared" si="122"/>
        <v>10.080000000000002</v>
      </c>
      <c r="BC343" s="15">
        <v>2.5</v>
      </c>
      <c r="BD343" s="16">
        <v>2</v>
      </c>
      <c r="BE343" s="16">
        <f t="shared" si="103"/>
        <v>2.25</v>
      </c>
      <c r="BF343" s="15">
        <v>5</v>
      </c>
      <c r="BG343" s="15"/>
      <c r="BH343" s="15">
        <v>10</v>
      </c>
      <c r="BI343" s="15"/>
      <c r="BJ343" s="6">
        <v>11250</v>
      </c>
      <c r="BK343" s="6"/>
      <c r="BL343" s="12">
        <f t="shared" si="111"/>
        <v>0</v>
      </c>
      <c r="BM343" s="18">
        <v>0.09</v>
      </c>
      <c r="BN343" s="18">
        <v>0.21</v>
      </c>
      <c r="BO343" s="27">
        <v>5</v>
      </c>
      <c r="BP343" s="18">
        <v>10</v>
      </c>
      <c r="BQ343" s="12"/>
      <c r="BR343" s="14">
        <f>BQ343*BJ343/1000</f>
        <v>0</v>
      </c>
      <c r="BS343" s="12"/>
      <c r="BT343" s="16"/>
      <c r="BU343" s="16"/>
      <c r="BV343" s="9"/>
      <c r="BW343" s="7">
        <v>819.2</v>
      </c>
      <c r="BX343" s="100">
        <f t="shared" si="120"/>
        <v>159.99999999999659</v>
      </c>
      <c r="BY343" s="19"/>
      <c r="BZ343" s="19"/>
      <c r="CA343" s="19"/>
      <c r="CB343" s="19"/>
      <c r="CC343" s="106">
        <v>8.3333333333333301E-2</v>
      </c>
      <c r="CD343" s="106">
        <f t="shared" si="121"/>
        <v>0</v>
      </c>
      <c r="CE343" s="24">
        <f t="shared" si="105"/>
        <v>0</v>
      </c>
      <c r="CF343" s="110"/>
      <c r="CG343" s="110"/>
    </row>
    <row r="344" spans="1:85">
      <c r="B344" s="64">
        <v>43804</v>
      </c>
      <c r="C344" s="6" t="s">
        <v>33</v>
      </c>
      <c r="D344" s="9">
        <v>67427</v>
      </c>
      <c r="E344" s="10">
        <f t="shared" si="112"/>
        <v>213</v>
      </c>
      <c r="F344" s="11">
        <f t="shared" si="113"/>
        <v>2.4652777777777777</v>
      </c>
      <c r="G344" s="11">
        <v>0</v>
      </c>
      <c r="H344" s="17">
        <v>7.62</v>
      </c>
      <c r="I344" s="21">
        <v>14.3</v>
      </c>
      <c r="J344" s="6">
        <v>1135</v>
      </c>
      <c r="K344" s="6">
        <f t="shared" si="104"/>
        <v>567.5</v>
      </c>
      <c r="L344" s="24">
        <f>IF(ISERROR(K344*E344/1000),"--",K344*E344/1000)</f>
        <v>120.8775</v>
      </c>
      <c r="M344" s="24">
        <v>325</v>
      </c>
      <c r="N344" s="12"/>
      <c r="O344" s="13"/>
      <c r="P344" s="9"/>
      <c r="Q344" s="10" t="str">
        <f t="shared" si="107"/>
        <v>--</v>
      </c>
      <c r="R344" s="9"/>
      <c r="S344" s="10" t="str">
        <f t="shared" si="108"/>
        <v>--</v>
      </c>
      <c r="T344" s="9"/>
      <c r="U344" s="10" t="str">
        <f t="shared" si="106"/>
        <v>--</v>
      </c>
      <c r="V344" s="11">
        <v>10</v>
      </c>
      <c r="W344" s="17">
        <v>7.2</v>
      </c>
      <c r="X344" s="17">
        <v>15.2</v>
      </c>
      <c r="Y344" s="6">
        <v>20</v>
      </c>
      <c r="Z344" s="6">
        <f t="shared" si="114"/>
        <v>10</v>
      </c>
      <c r="AA344" s="24">
        <f>IF(ISERROR(Z344*E344/1000),"--",Z344*E344/1000)</f>
        <v>2.13</v>
      </c>
      <c r="AB344" s="9">
        <v>700</v>
      </c>
      <c r="AC344" s="9">
        <v>700</v>
      </c>
      <c r="AD344" s="24">
        <f t="shared" si="100"/>
        <v>700</v>
      </c>
      <c r="AE344" s="6">
        <v>3750</v>
      </c>
      <c r="AF344" s="6"/>
      <c r="AG344" s="12">
        <f t="shared" si="115"/>
        <v>0</v>
      </c>
      <c r="AH344" s="24">
        <f t="shared" si="116"/>
        <v>186.66666666666666</v>
      </c>
      <c r="AI344" s="12">
        <f>IF(ISERROR(L344*1000/(2*AE344*578)),"  ",L344*1000/(2*AE344*578))</f>
        <v>2.7884083044982699E-2</v>
      </c>
      <c r="AJ344" s="9">
        <v>700</v>
      </c>
      <c r="AK344" s="9">
        <v>800</v>
      </c>
      <c r="AL344" s="6">
        <f t="shared" si="101"/>
        <v>750</v>
      </c>
      <c r="AM344" s="6">
        <v>3750</v>
      </c>
      <c r="AN344" s="6"/>
      <c r="AO344" s="12">
        <f t="shared" si="117"/>
        <v>0</v>
      </c>
      <c r="AP344" s="24">
        <f t="shared" si="118"/>
        <v>200</v>
      </c>
      <c r="AQ344" s="12">
        <f>IF(ISERROR(L344*1000/(2*AM344*578)),"  ",L344*1000/(2*AM344*578))</f>
        <v>2.7884083044982699E-2</v>
      </c>
      <c r="AR344" s="9">
        <v>1000</v>
      </c>
      <c r="AS344" s="9"/>
      <c r="AT344" s="9">
        <f t="shared" si="102"/>
        <v>1000</v>
      </c>
      <c r="AU344" s="6">
        <v>6750</v>
      </c>
      <c r="AV344" s="6"/>
      <c r="AW344" s="12">
        <f t="shared" si="119"/>
        <v>0</v>
      </c>
      <c r="AX344" s="12"/>
      <c r="AY344" s="24">
        <v>0</v>
      </c>
      <c r="AZ344" s="16">
        <f t="shared" si="109"/>
        <v>0</v>
      </c>
      <c r="BA344" s="16">
        <f t="shared" si="110"/>
        <v>0</v>
      </c>
      <c r="BB344" s="16">
        <f t="shared" si="122"/>
        <v>8.7839999999999989</v>
      </c>
      <c r="BC344" s="15">
        <v>2</v>
      </c>
      <c r="BD344" s="21">
        <v>2</v>
      </c>
      <c r="BE344" s="16">
        <f t="shared" si="103"/>
        <v>2</v>
      </c>
      <c r="BF344" s="15">
        <v>5.5</v>
      </c>
      <c r="BG344" s="15"/>
      <c r="BH344" s="15">
        <v>10</v>
      </c>
      <c r="BI344" s="15"/>
      <c r="BJ344" s="6">
        <v>11250</v>
      </c>
      <c r="BK344" s="6"/>
      <c r="BL344" s="12">
        <f t="shared" si="111"/>
        <v>0</v>
      </c>
      <c r="BM344" s="17">
        <v>0.12</v>
      </c>
      <c r="BN344" s="17">
        <v>0.27</v>
      </c>
      <c r="BO344" s="21">
        <v>5</v>
      </c>
      <c r="BP344" s="17">
        <v>10</v>
      </c>
      <c r="BQ344" s="12"/>
      <c r="BR344" s="14">
        <f>BQ344*BJ344/1000</f>
        <v>0</v>
      </c>
      <c r="BS344" s="12"/>
      <c r="BT344" s="16"/>
      <c r="BU344" s="16"/>
      <c r="BV344" s="9"/>
      <c r="BW344" s="7">
        <v>822.4</v>
      </c>
      <c r="BX344" s="100">
        <f t="shared" si="120"/>
        <v>159.00000000000318</v>
      </c>
      <c r="BY344" s="19">
        <v>0.32700000000000001</v>
      </c>
      <c r="BZ344" s="19"/>
      <c r="CA344" s="19"/>
      <c r="CB344" s="19"/>
      <c r="CC344" s="106">
        <v>8.3333333333333301E-2</v>
      </c>
      <c r="CD344" s="106">
        <f t="shared" si="121"/>
        <v>0</v>
      </c>
      <c r="CE344" s="24">
        <f t="shared" si="105"/>
        <v>0</v>
      </c>
      <c r="CF344" s="110"/>
      <c r="CG344" s="110"/>
    </row>
    <row r="345" spans="1:85">
      <c r="B345" s="64">
        <v>43805</v>
      </c>
      <c r="C345" s="6" t="s">
        <v>33</v>
      </c>
      <c r="D345" s="9">
        <v>67640</v>
      </c>
      <c r="E345" s="10">
        <f t="shared" si="112"/>
        <v>212</v>
      </c>
      <c r="F345" s="11">
        <f t="shared" si="113"/>
        <v>2.4537037037037037</v>
      </c>
      <c r="G345" s="11">
        <v>0</v>
      </c>
      <c r="H345" s="18">
        <v>8.51</v>
      </c>
      <c r="I345" s="27">
        <v>17.8</v>
      </c>
      <c r="J345" s="6">
        <v>1135</v>
      </c>
      <c r="K345" s="6">
        <f t="shared" si="104"/>
        <v>567.5</v>
      </c>
      <c r="L345" s="24">
        <f>IF(ISERROR(K345*E345/1000),"--",K345*E345/1000)</f>
        <v>120.31</v>
      </c>
      <c r="M345" s="24">
        <v>325</v>
      </c>
      <c r="N345" s="12"/>
      <c r="O345" s="13"/>
      <c r="P345" s="9"/>
      <c r="Q345" s="10" t="str">
        <f t="shared" si="107"/>
        <v>--</v>
      </c>
      <c r="R345" s="9"/>
      <c r="S345" s="10" t="str">
        <f t="shared" si="108"/>
        <v>--</v>
      </c>
      <c r="T345" s="9"/>
      <c r="U345" s="10" t="str">
        <f t="shared" si="106"/>
        <v>--</v>
      </c>
      <c r="V345" s="11">
        <v>10</v>
      </c>
      <c r="W345" s="18">
        <v>7.28</v>
      </c>
      <c r="X345" s="22">
        <v>17.7</v>
      </c>
      <c r="Y345" s="6">
        <v>20</v>
      </c>
      <c r="Z345" s="6">
        <f t="shared" si="114"/>
        <v>10</v>
      </c>
      <c r="AA345" s="24">
        <f>IF(ISERROR(Z345*E345/1000),"--",Z345*E345/1000)</f>
        <v>2.12</v>
      </c>
      <c r="AB345" s="9">
        <v>750</v>
      </c>
      <c r="AC345" s="9">
        <v>700</v>
      </c>
      <c r="AD345" s="24">
        <f t="shared" ref="AD345:AD370" si="123">IF(ISERROR(AVERAGE(AB345:AC345)),"  ",AVERAGE(AB345:AC345))</f>
        <v>725</v>
      </c>
      <c r="AE345" s="6">
        <v>3750</v>
      </c>
      <c r="AF345" s="6"/>
      <c r="AG345" s="12">
        <f t="shared" si="115"/>
        <v>0</v>
      </c>
      <c r="AH345" s="24">
        <f t="shared" si="116"/>
        <v>193.33333333333334</v>
      </c>
      <c r="AI345" s="12">
        <f>IF(ISERROR(L345*1000/(2*AE345*578)),"  ",L345*1000/(2*AE345*578))</f>
        <v>2.7753171856978086E-2</v>
      </c>
      <c r="AJ345" s="9">
        <v>800</v>
      </c>
      <c r="AK345" s="9">
        <v>750</v>
      </c>
      <c r="AL345" s="6">
        <f t="shared" ref="AL345:AL370" si="124">IF(ISERROR(AVERAGE(AJ345:AK345)),"  ",AVERAGE(AJ345:AK345))</f>
        <v>775</v>
      </c>
      <c r="AM345" s="6">
        <v>3750</v>
      </c>
      <c r="AN345" s="6"/>
      <c r="AO345" s="12">
        <f t="shared" si="117"/>
        <v>0</v>
      </c>
      <c r="AP345" s="24">
        <f t="shared" si="118"/>
        <v>206.66666666666666</v>
      </c>
      <c r="AQ345" s="12">
        <f>IF(ISERROR(L345*1000/(2*AM345*578)),"  ",L345*1000/(2*AM345*578))</f>
        <v>2.7753171856978086E-2</v>
      </c>
      <c r="AR345" s="9">
        <v>900</v>
      </c>
      <c r="AS345" s="9"/>
      <c r="AT345" s="9">
        <f t="shared" ref="AT345:AT370" si="125">IF(ISERROR(AVERAGE(AR345:AS345)),"  ",AVERAGE(AR345:AS345))</f>
        <v>900</v>
      </c>
      <c r="AU345" s="6">
        <v>6750</v>
      </c>
      <c r="AV345" s="6"/>
      <c r="AW345" s="12">
        <f t="shared" si="119"/>
        <v>0</v>
      </c>
      <c r="AX345" s="12"/>
      <c r="AY345" s="24">
        <v>0</v>
      </c>
      <c r="AZ345" s="16">
        <f t="shared" si="109"/>
        <v>0</v>
      </c>
      <c r="BA345" s="16">
        <f t="shared" si="110"/>
        <v>0</v>
      </c>
      <c r="BB345" s="16">
        <f t="shared" si="122"/>
        <v>7.4880000000000004</v>
      </c>
      <c r="BC345" s="15">
        <v>2.5</v>
      </c>
      <c r="BD345" s="16"/>
      <c r="BE345" s="16">
        <f t="shared" ref="BE345:BE370" si="126">IF(ISERROR(AVERAGE(BC345:BD345)),"  ",AVERAGE(BC345:BD345))</f>
        <v>2.5</v>
      </c>
      <c r="BF345" s="15">
        <v>5</v>
      </c>
      <c r="BG345" s="15"/>
      <c r="BH345" s="15">
        <v>10</v>
      </c>
      <c r="BI345" s="15"/>
      <c r="BJ345" s="6">
        <v>11250</v>
      </c>
      <c r="BK345" s="6"/>
      <c r="BL345" s="12">
        <f t="shared" si="111"/>
        <v>0</v>
      </c>
      <c r="BM345" s="23">
        <v>0.08</v>
      </c>
      <c r="BN345" s="23">
        <v>0.21</v>
      </c>
      <c r="BO345" s="22">
        <v>5</v>
      </c>
      <c r="BP345" s="23">
        <v>10</v>
      </c>
      <c r="BQ345" s="12"/>
      <c r="BR345" s="14">
        <f>BQ345*BJ345/1000</f>
        <v>0</v>
      </c>
      <c r="BS345" s="12"/>
      <c r="BT345" s="16"/>
      <c r="BU345" s="16"/>
      <c r="BV345" s="9"/>
      <c r="BW345" s="7">
        <v>825.58</v>
      </c>
      <c r="BX345" s="100">
        <f t="shared" si="120"/>
        <v>158.9999999999975</v>
      </c>
      <c r="BY345" s="19"/>
      <c r="BZ345" s="19"/>
      <c r="CA345" s="19"/>
      <c r="CB345" s="19"/>
      <c r="CC345" s="106">
        <v>8.3333333333333301E-2</v>
      </c>
      <c r="CD345" s="106">
        <f t="shared" si="121"/>
        <v>0</v>
      </c>
      <c r="CE345" s="24">
        <f t="shared" si="105"/>
        <v>0</v>
      </c>
      <c r="CF345" s="110"/>
      <c r="CG345" s="110"/>
    </row>
    <row r="346" spans="1:85">
      <c r="B346" s="64">
        <v>43806</v>
      </c>
      <c r="C346" s="6" t="s">
        <v>33</v>
      </c>
      <c r="D346" s="9">
        <v>67852</v>
      </c>
      <c r="E346" s="10">
        <f t="shared" si="112"/>
        <v>212</v>
      </c>
      <c r="F346" s="11">
        <f t="shared" si="113"/>
        <v>2.4537037037037037</v>
      </c>
      <c r="G346" s="11"/>
      <c r="H346" s="18"/>
      <c r="I346" s="27"/>
      <c r="J346" s="6">
        <v>1135</v>
      </c>
      <c r="K346" s="6">
        <f t="shared" si="104"/>
        <v>567.5</v>
      </c>
      <c r="L346" s="24">
        <f>IF(ISERROR(K346*E346/1000),"--",K346*E346/1000)</f>
        <v>120.31</v>
      </c>
      <c r="M346" s="24">
        <v>325</v>
      </c>
      <c r="N346" s="12"/>
      <c r="O346" s="13"/>
      <c r="P346" s="9"/>
      <c r="Q346" s="10" t="str">
        <f t="shared" si="107"/>
        <v>--</v>
      </c>
      <c r="R346" s="9"/>
      <c r="S346" s="10" t="str">
        <f t="shared" si="108"/>
        <v>--</v>
      </c>
      <c r="T346" s="9"/>
      <c r="U346" s="10" t="str">
        <f t="shared" si="106"/>
        <v>--</v>
      </c>
      <c r="V346" s="11"/>
      <c r="W346" s="18"/>
      <c r="X346" s="22"/>
      <c r="Y346" s="6">
        <v>20</v>
      </c>
      <c r="Z346" s="6">
        <f t="shared" si="114"/>
        <v>10</v>
      </c>
      <c r="AA346" s="24">
        <f>IF(ISERROR(Z346*E346/1000),"--",Z346*E346/1000)</f>
        <v>2.12</v>
      </c>
      <c r="AB346" s="9"/>
      <c r="AC346" s="9"/>
      <c r="AD346" s="24" t="str">
        <f t="shared" si="123"/>
        <v xml:space="preserve">  </v>
      </c>
      <c r="AE346" s="6">
        <v>3750</v>
      </c>
      <c r="AF346" s="6"/>
      <c r="AG346" s="12">
        <f t="shared" si="115"/>
        <v>0</v>
      </c>
      <c r="AH346" s="24" t="str">
        <f t="shared" si="116"/>
        <v xml:space="preserve">  </v>
      </c>
      <c r="AI346" s="12">
        <f>IF(ISERROR(L346*1000/(2*AE346*578)),"  ",L346*1000/(2*AE346*578))</f>
        <v>2.7753171856978086E-2</v>
      </c>
      <c r="AJ346" s="9"/>
      <c r="AK346" s="9"/>
      <c r="AL346" s="6" t="str">
        <f t="shared" si="124"/>
        <v xml:space="preserve">  </v>
      </c>
      <c r="AM346" s="6">
        <v>3750</v>
      </c>
      <c r="AN346" s="6"/>
      <c r="AO346" s="12">
        <f t="shared" si="117"/>
        <v>0</v>
      </c>
      <c r="AP346" s="24" t="str">
        <f t="shared" si="118"/>
        <v xml:space="preserve">  </v>
      </c>
      <c r="AQ346" s="12">
        <f>IF(ISERROR(L346*1000/(2*AM346*578)),"  ",L346*1000/(2*AM346*578))</f>
        <v>2.7753171856978086E-2</v>
      </c>
      <c r="AR346" s="9"/>
      <c r="AS346" s="9"/>
      <c r="AT346" s="9" t="str">
        <f t="shared" si="125"/>
        <v xml:space="preserve">  </v>
      </c>
      <c r="AU346" s="6">
        <v>6750</v>
      </c>
      <c r="AV346" s="6"/>
      <c r="AW346" s="12">
        <f t="shared" si="119"/>
        <v>0</v>
      </c>
      <c r="AX346" s="12"/>
      <c r="AY346" s="24">
        <v>0</v>
      </c>
      <c r="AZ346" s="16">
        <f t="shared" si="109"/>
        <v>0</v>
      </c>
      <c r="BA346" s="16">
        <f t="shared" si="110"/>
        <v>0</v>
      </c>
      <c r="BB346" s="16">
        <f t="shared" si="122"/>
        <v>6.1920000000000011</v>
      </c>
      <c r="BC346" s="15"/>
      <c r="BD346" s="16"/>
      <c r="BE346" s="16" t="str">
        <f t="shared" si="126"/>
        <v xml:space="preserve">  </v>
      </c>
      <c r="BF346" s="15"/>
      <c r="BG346" s="15"/>
      <c r="BH346" s="15"/>
      <c r="BI346" s="15"/>
      <c r="BJ346" s="6">
        <v>11250</v>
      </c>
      <c r="BK346" s="6"/>
      <c r="BL346" s="12">
        <f t="shared" si="111"/>
        <v>0</v>
      </c>
      <c r="BM346" s="23"/>
      <c r="BN346" s="23"/>
      <c r="BO346" s="22"/>
      <c r="BP346" s="23"/>
      <c r="BQ346" s="12"/>
      <c r="BR346" s="14">
        <f>BQ346*BJ346/1000</f>
        <v>0</v>
      </c>
      <c r="BS346" s="12"/>
      <c r="BT346" s="16"/>
      <c r="BU346" s="16"/>
      <c r="BV346" s="9"/>
      <c r="BW346" s="7">
        <v>828.76</v>
      </c>
      <c r="BX346" s="100">
        <f t="shared" si="120"/>
        <v>159.00000000000318</v>
      </c>
      <c r="BY346" s="19"/>
      <c r="BZ346" s="19"/>
      <c r="CA346" s="19"/>
      <c r="CB346" s="19"/>
      <c r="CC346" s="106">
        <v>8.3333333333333301E-2</v>
      </c>
      <c r="CD346" s="106">
        <f t="shared" si="121"/>
        <v>0</v>
      </c>
      <c r="CE346" s="24">
        <f t="shared" si="105"/>
        <v>0</v>
      </c>
      <c r="CF346" s="110"/>
      <c r="CG346" s="110"/>
    </row>
    <row r="347" spans="1:85">
      <c r="B347" s="64">
        <v>43807</v>
      </c>
      <c r="C347" s="6" t="s">
        <v>33</v>
      </c>
      <c r="D347" s="9">
        <v>68064</v>
      </c>
      <c r="E347" s="10">
        <f t="shared" si="112"/>
        <v>213</v>
      </c>
      <c r="F347" s="11">
        <f t="shared" si="113"/>
        <v>2.4652777777777777</v>
      </c>
      <c r="G347" s="11"/>
      <c r="H347" s="18"/>
      <c r="I347" s="27"/>
      <c r="J347" s="6">
        <v>1135</v>
      </c>
      <c r="K347" s="6">
        <f t="shared" si="104"/>
        <v>567.5</v>
      </c>
      <c r="L347" s="24">
        <f>IF(ISERROR(K347*E347/1000),"--",K347*E347/1000)</f>
        <v>120.8775</v>
      </c>
      <c r="M347" s="24">
        <v>325</v>
      </c>
      <c r="N347" s="12"/>
      <c r="O347" s="13"/>
      <c r="P347" s="9"/>
      <c r="Q347" s="10" t="str">
        <f t="shared" si="107"/>
        <v>--</v>
      </c>
      <c r="R347" s="9"/>
      <c r="S347" s="10" t="str">
        <f t="shared" si="108"/>
        <v>--</v>
      </c>
      <c r="T347" s="9"/>
      <c r="U347" s="10" t="str">
        <f t="shared" si="106"/>
        <v>--</v>
      </c>
      <c r="V347" s="11"/>
      <c r="W347" s="18"/>
      <c r="X347" s="22"/>
      <c r="Y347" s="6">
        <v>20</v>
      </c>
      <c r="Z347" s="6">
        <f t="shared" si="114"/>
        <v>10</v>
      </c>
      <c r="AA347" s="24">
        <f>IF(ISERROR(Z347*E347/1000),"--",Z347*E347/1000)</f>
        <v>2.13</v>
      </c>
      <c r="AB347" s="9"/>
      <c r="AC347" s="9"/>
      <c r="AD347" s="24" t="str">
        <f t="shared" si="123"/>
        <v xml:space="preserve">  </v>
      </c>
      <c r="AE347" s="6">
        <v>3750</v>
      </c>
      <c r="AF347" s="6"/>
      <c r="AG347" s="12">
        <f t="shared" si="115"/>
        <v>0</v>
      </c>
      <c r="AH347" s="24" t="str">
        <f t="shared" si="116"/>
        <v xml:space="preserve">  </v>
      </c>
      <c r="AI347" s="12">
        <f>IF(ISERROR(L347*1000/(2*AE347*578)),"  ",L347*1000/(2*AE347*578))</f>
        <v>2.7884083044982699E-2</v>
      </c>
      <c r="AJ347" s="9"/>
      <c r="AK347" s="9"/>
      <c r="AL347" s="6" t="str">
        <f t="shared" si="124"/>
        <v xml:space="preserve">  </v>
      </c>
      <c r="AM347" s="6">
        <v>3750</v>
      </c>
      <c r="AN347" s="6"/>
      <c r="AO347" s="12">
        <f t="shared" si="117"/>
        <v>0</v>
      </c>
      <c r="AP347" s="24" t="str">
        <f t="shared" si="118"/>
        <v xml:space="preserve">  </v>
      </c>
      <c r="AQ347" s="12">
        <f>IF(ISERROR(L347*1000/(2*AM347*578)),"  ",L347*1000/(2*AM347*578))</f>
        <v>2.7884083044982699E-2</v>
      </c>
      <c r="AR347" s="9"/>
      <c r="AS347" s="9"/>
      <c r="AT347" s="9" t="str">
        <f t="shared" si="125"/>
        <v xml:space="preserve">  </v>
      </c>
      <c r="AU347" s="6">
        <v>6750</v>
      </c>
      <c r="AV347" s="6"/>
      <c r="AW347" s="12">
        <f t="shared" si="119"/>
        <v>0</v>
      </c>
      <c r="AX347" s="12"/>
      <c r="AY347" s="24">
        <v>0</v>
      </c>
      <c r="AZ347" s="16">
        <f t="shared" si="109"/>
        <v>0</v>
      </c>
      <c r="BA347" s="16">
        <f t="shared" si="110"/>
        <v>0</v>
      </c>
      <c r="BB347" s="16">
        <f t="shared" si="122"/>
        <v>6.1920000000000011</v>
      </c>
      <c r="BC347" s="15"/>
      <c r="BD347" s="16"/>
      <c r="BE347" s="16" t="str">
        <f t="shared" si="126"/>
        <v xml:space="preserve">  </v>
      </c>
      <c r="BF347" s="15"/>
      <c r="BG347" s="15"/>
      <c r="BH347" s="15"/>
      <c r="BI347" s="15"/>
      <c r="BJ347" s="6">
        <v>11250</v>
      </c>
      <c r="BK347" s="6"/>
      <c r="BL347" s="12">
        <f t="shared" si="111"/>
        <v>0</v>
      </c>
      <c r="BM347" s="23"/>
      <c r="BN347" s="23"/>
      <c r="BO347" s="22"/>
      <c r="BP347" s="23"/>
      <c r="BQ347" s="12"/>
      <c r="BR347" s="14">
        <f>BQ347*BJ347/1000</f>
        <v>0</v>
      </c>
      <c r="BS347" s="12"/>
      <c r="BT347" s="16"/>
      <c r="BU347" s="16"/>
      <c r="BV347" s="9"/>
      <c r="BW347" s="7">
        <v>831.94</v>
      </c>
      <c r="BX347" s="100">
        <f t="shared" si="120"/>
        <v>157.99999999999841</v>
      </c>
      <c r="BY347" s="19"/>
      <c r="BZ347" s="19"/>
      <c r="CA347" s="19"/>
      <c r="CB347" s="19"/>
      <c r="CC347" s="106">
        <v>8.3333333333333301E-2</v>
      </c>
      <c r="CD347" s="106">
        <f t="shared" si="121"/>
        <v>0</v>
      </c>
      <c r="CE347" s="24">
        <f t="shared" si="105"/>
        <v>0</v>
      </c>
      <c r="CF347" s="110"/>
      <c r="CG347" s="110"/>
    </row>
    <row r="348" spans="1:85">
      <c r="B348" s="64">
        <v>43808</v>
      </c>
      <c r="C348" s="6" t="s">
        <v>33</v>
      </c>
      <c r="D348" s="9">
        <v>68277</v>
      </c>
      <c r="E348" s="10">
        <f t="shared" si="112"/>
        <v>311</v>
      </c>
      <c r="F348" s="11">
        <f t="shared" si="113"/>
        <v>3.5995370370370368</v>
      </c>
      <c r="G348" s="11">
        <v>0</v>
      </c>
      <c r="H348" s="18">
        <v>8.4</v>
      </c>
      <c r="I348" s="30">
        <v>16.5</v>
      </c>
      <c r="J348" s="6">
        <v>841</v>
      </c>
      <c r="K348" s="6">
        <f t="shared" si="104"/>
        <v>420.5</v>
      </c>
      <c r="L348" s="24">
        <f>IF(ISERROR(K348*E348/1000),"--",K348*E348/1000)</f>
        <v>130.77549999999999</v>
      </c>
      <c r="M348" s="24">
        <v>325</v>
      </c>
      <c r="N348" s="12"/>
      <c r="O348" s="13"/>
      <c r="P348" s="9"/>
      <c r="Q348" s="10" t="str">
        <f t="shared" si="107"/>
        <v>--</v>
      </c>
      <c r="R348" s="9"/>
      <c r="S348" s="10" t="str">
        <f t="shared" si="108"/>
        <v>--</v>
      </c>
      <c r="T348" s="9"/>
      <c r="U348" s="10" t="str">
        <f t="shared" si="106"/>
        <v>--</v>
      </c>
      <c r="V348" s="11">
        <v>0</v>
      </c>
      <c r="W348" s="23">
        <v>7.19</v>
      </c>
      <c r="X348" s="22">
        <v>18.5</v>
      </c>
      <c r="Y348" s="6">
        <v>26</v>
      </c>
      <c r="Z348" s="6">
        <f t="shared" si="114"/>
        <v>13</v>
      </c>
      <c r="AA348" s="24">
        <f>IF(ISERROR(Z348*E348/1000),"--",Z348*E348/1000)</f>
        <v>4.0430000000000001</v>
      </c>
      <c r="AB348" s="9">
        <v>850</v>
      </c>
      <c r="AC348" s="6">
        <v>700</v>
      </c>
      <c r="AD348" s="24">
        <f t="shared" si="123"/>
        <v>775</v>
      </c>
      <c r="AE348" s="6">
        <v>4375</v>
      </c>
      <c r="AF348" s="6"/>
      <c r="AG348" s="12">
        <f t="shared" si="115"/>
        <v>0</v>
      </c>
      <c r="AH348" s="24">
        <f t="shared" si="116"/>
        <v>177.14285714285714</v>
      </c>
      <c r="AI348" s="12">
        <f>IF(ISERROR(L348*1000/(2*AE348*578)),"  ",L348*1000/(2*AE348*578))</f>
        <v>2.5857736035590707E-2</v>
      </c>
      <c r="AJ348" s="6">
        <v>850</v>
      </c>
      <c r="AK348" s="6">
        <v>750</v>
      </c>
      <c r="AL348" s="6">
        <f t="shared" si="124"/>
        <v>800</v>
      </c>
      <c r="AM348" s="6">
        <v>4375</v>
      </c>
      <c r="AN348" s="6"/>
      <c r="AO348" s="12">
        <f t="shared" si="117"/>
        <v>0</v>
      </c>
      <c r="AP348" s="24">
        <f t="shared" si="118"/>
        <v>182.85714285714286</v>
      </c>
      <c r="AQ348" s="12">
        <f>IF(ISERROR(L348*1000/(2*AM348*578)),"  ",L348*1000/(2*AM348*578))</f>
        <v>2.5857736035590707E-2</v>
      </c>
      <c r="AR348" s="6">
        <v>1000</v>
      </c>
      <c r="AS348" s="9"/>
      <c r="AT348" s="9">
        <f t="shared" si="125"/>
        <v>1000</v>
      </c>
      <c r="AU348" s="6">
        <v>8125</v>
      </c>
      <c r="AV348" s="6"/>
      <c r="AW348" s="12">
        <f t="shared" si="119"/>
        <v>0</v>
      </c>
      <c r="AX348" s="12"/>
      <c r="AY348" s="24">
        <v>45</v>
      </c>
      <c r="AZ348" s="16">
        <f t="shared" si="109"/>
        <v>19.440000000000001</v>
      </c>
      <c r="BA348" s="16">
        <f t="shared" si="110"/>
        <v>157.94999999999999</v>
      </c>
      <c r="BB348" s="16">
        <f t="shared" si="122"/>
        <v>7.4880000000000004</v>
      </c>
      <c r="BC348" s="15">
        <v>2</v>
      </c>
      <c r="BD348" s="16">
        <v>2</v>
      </c>
      <c r="BE348" s="16">
        <f t="shared" si="126"/>
        <v>2</v>
      </c>
      <c r="BF348" s="15">
        <v>7</v>
      </c>
      <c r="BG348" s="15"/>
      <c r="BH348" s="15">
        <v>10</v>
      </c>
      <c r="BI348" s="15"/>
      <c r="BJ348" s="6">
        <v>11250</v>
      </c>
      <c r="BK348" s="6"/>
      <c r="BL348" s="12">
        <f t="shared" si="111"/>
        <v>0</v>
      </c>
      <c r="BM348" s="23">
        <v>0.12</v>
      </c>
      <c r="BN348" s="23">
        <v>0.15</v>
      </c>
      <c r="BO348" s="22">
        <v>5</v>
      </c>
      <c r="BP348" s="23">
        <v>10</v>
      </c>
      <c r="BQ348" s="12"/>
      <c r="BR348" s="14">
        <f>BQ348*BJ348/1000</f>
        <v>0</v>
      </c>
      <c r="BS348" s="12"/>
      <c r="BT348" s="16"/>
      <c r="BU348" s="16"/>
      <c r="BV348" s="9"/>
      <c r="BW348" s="7">
        <v>835.1</v>
      </c>
      <c r="BX348" s="100">
        <f t="shared" si="120"/>
        <v>155.00000000000114</v>
      </c>
      <c r="BY348" s="19">
        <v>0.33100000000000002</v>
      </c>
      <c r="BZ348" s="19"/>
      <c r="CA348" s="19"/>
      <c r="CB348" s="19"/>
      <c r="CC348" s="106">
        <v>8.3333333333333301E-2</v>
      </c>
      <c r="CD348" s="106">
        <f t="shared" si="121"/>
        <v>0</v>
      </c>
      <c r="CE348" s="24">
        <f t="shared" si="105"/>
        <v>0</v>
      </c>
      <c r="CF348" s="110"/>
      <c r="CG348" s="110"/>
    </row>
    <row r="349" spans="1:85">
      <c r="B349" s="64">
        <v>43809</v>
      </c>
      <c r="C349" s="6" t="s">
        <v>33</v>
      </c>
      <c r="D349" s="9">
        <v>68588</v>
      </c>
      <c r="E349" s="10">
        <f t="shared" si="112"/>
        <v>266</v>
      </c>
      <c r="F349" s="11">
        <f t="shared" si="113"/>
        <v>3.0787037037037037</v>
      </c>
      <c r="G349" s="11">
        <v>3</v>
      </c>
      <c r="H349" s="18">
        <v>8.2200000000000006</v>
      </c>
      <c r="I349" s="27">
        <v>18.2</v>
      </c>
      <c r="J349" s="6">
        <v>841</v>
      </c>
      <c r="K349" s="6">
        <f t="shared" si="104"/>
        <v>420.5</v>
      </c>
      <c r="L349" s="24">
        <f>IF(ISERROR(K349*E349/1000),"--",K349*E349/1000)</f>
        <v>111.85299999999999</v>
      </c>
      <c r="M349" s="24">
        <v>325</v>
      </c>
      <c r="N349" s="12"/>
      <c r="O349" s="13"/>
      <c r="P349" s="9"/>
      <c r="Q349" s="10" t="str">
        <f t="shared" si="107"/>
        <v>--</v>
      </c>
      <c r="R349" s="9"/>
      <c r="S349" s="10" t="str">
        <f t="shared" si="108"/>
        <v>--</v>
      </c>
      <c r="T349" s="9"/>
      <c r="U349" s="10" t="str">
        <f t="shared" si="106"/>
        <v>--</v>
      </c>
      <c r="V349" s="11">
        <v>15</v>
      </c>
      <c r="W349" s="23">
        <v>7.17</v>
      </c>
      <c r="X349" s="22">
        <v>17.899999999999999</v>
      </c>
      <c r="Y349" s="6">
        <v>26</v>
      </c>
      <c r="Z349" s="6">
        <f t="shared" si="114"/>
        <v>13</v>
      </c>
      <c r="AA349" s="24">
        <f>IF(ISERROR(Z349*E349/1000),"--",Z349*E349/1000)</f>
        <v>3.4580000000000002</v>
      </c>
      <c r="AB349" s="9">
        <v>850</v>
      </c>
      <c r="AC349" s="6">
        <v>750</v>
      </c>
      <c r="AD349" s="24">
        <f t="shared" si="123"/>
        <v>800</v>
      </c>
      <c r="AE349" s="6">
        <v>4375</v>
      </c>
      <c r="AF349" s="6"/>
      <c r="AG349" s="12">
        <f t="shared" si="115"/>
        <v>0</v>
      </c>
      <c r="AH349" s="24">
        <f t="shared" si="116"/>
        <v>182.85714285714286</v>
      </c>
      <c r="AI349" s="12">
        <f>IF(ISERROR(L349*1000/(2*AE349*578)),"  ",L349*1000/(2*AE349*578))</f>
        <v>2.2116262975778546E-2</v>
      </c>
      <c r="AJ349" s="6">
        <v>850</v>
      </c>
      <c r="AK349" s="6">
        <v>800</v>
      </c>
      <c r="AL349" s="6">
        <f t="shared" si="124"/>
        <v>825</v>
      </c>
      <c r="AM349" s="6">
        <v>4375</v>
      </c>
      <c r="AN349" s="6"/>
      <c r="AO349" s="12">
        <f t="shared" si="117"/>
        <v>0</v>
      </c>
      <c r="AP349" s="24">
        <f t="shared" si="118"/>
        <v>188.57142857142858</v>
      </c>
      <c r="AQ349" s="12">
        <f>IF(ISERROR(L349*1000/(2*AM349*578)),"  ",L349*1000/(2*AM349*578))</f>
        <v>2.2116262975778546E-2</v>
      </c>
      <c r="AR349" s="6">
        <v>900</v>
      </c>
      <c r="AS349" s="9"/>
      <c r="AT349" s="9">
        <f t="shared" si="125"/>
        <v>900</v>
      </c>
      <c r="AU349" s="6">
        <v>8125</v>
      </c>
      <c r="AV349" s="6"/>
      <c r="AW349" s="12">
        <f t="shared" si="119"/>
        <v>0</v>
      </c>
      <c r="AX349" s="12"/>
      <c r="AY349" s="24">
        <v>0</v>
      </c>
      <c r="AZ349" s="16">
        <f t="shared" si="109"/>
        <v>0</v>
      </c>
      <c r="BA349" s="16">
        <f t="shared" si="110"/>
        <v>0</v>
      </c>
      <c r="BB349" s="16">
        <f t="shared" si="122"/>
        <v>6.1920000000000011</v>
      </c>
      <c r="BC349" s="15">
        <v>2.5</v>
      </c>
      <c r="BD349" s="16">
        <v>2</v>
      </c>
      <c r="BE349" s="16">
        <f t="shared" si="126"/>
        <v>2.25</v>
      </c>
      <c r="BF349" s="15">
        <v>7.5</v>
      </c>
      <c r="BG349" s="15"/>
      <c r="BH349" s="15">
        <v>10</v>
      </c>
      <c r="BI349" s="15"/>
      <c r="BJ349" s="6">
        <v>11250</v>
      </c>
      <c r="BK349" s="6"/>
      <c r="BL349" s="12">
        <f t="shared" si="111"/>
        <v>0</v>
      </c>
      <c r="BM349" s="23">
        <v>0.08</v>
      </c>
      <c r="BN349" s="23">
        <v>0.18</v>
      </c>
      <c r="BO349" s="22">
        <v>5</v>
      </c>
      <c r="BP349" s="23">
        <v>10</v>
      </c>
      <c r="BQ349" s="12"/>
      <c r="BR349" s="14">
        <f>BQ349*BJ349/1000</f>
        <v>0</v>
      </c>
      <c r="BS349" s="12"/>
      <c r="BT349" s="16"/>
      <c r="BU349" s="16"/>
      <c r="BV349" s="9"/>
      <c r="BW349" s="7">
        <v>838.2</v>
      </c>
      <c r="BX349" s="100">
        <f t="shared" si="120"/>
        <v>164.99999999999773</v>
      </c>
      <c r="BY349" s="19">
        <v>0.33100000000000002</v>
      </c>
      <c r="BZ349" s="19"/>
      <c r="CA349" s="19"/>
      <c r="CB349" s="19"/>
      <c r="CC349" s="106">
        <v>8.3333333333333301E-2</v>
      </c>
      <c r="CD349" s="106">
        <f t="shared" si="121"/>
        <v>0</v>
      </c>
      <c r="CE349" s="24">
        <f t="shared" si="105"/>
        <v>0</v>
      </c>
      <c r="CF349" s="110"/>
      <c r="CG349" s="110"/>
    </row>
    <row r="350" spans="1:85">
      <c r="B350" s="64">
        <v>43810</v>
      </c>
      <c r="C350" s="6" t="s">
        <v>34</v>
      </c>
      <c r="D350" s="9">
        <v>68854</v>
      </c>
      <c r="E350" s="10">
        <f t="shared" si="112"/>
        <v>266</v>
      </c>
      <c r="F350" s="11">
        <f t="shared" si="113"/>
        <v>3.0787037037037037</v>
      </c>
      <c r="G350" s="11">
        <v>0</v>
      </c>
      <c r="H350" s="18">
        <v>8.2200000000000006</v>
      </c>
      <c r="I350" s="27">
        <v>16.8</v>
      </c>
      <c r="J350" s="6">
        <v>841</v>
      </c>
      <c r="K350" s="6">
        <f t="shared" si="104"/>
        <v>420.5</v>
      </c>
      <c r="L350" s="24">
        <f>IF(ISERROR(K350*E350/1000),"--",K350*E350/1000)</f>
        <v>111.85299999999999</v>
      </c>
      <c r="M350" s="24">
        <v>325</v>
      </c>
      <c r="N350" s="12"/>
      <c r="O350" s="13"/>
      <c r="P350" s="9"/>
      <c r="Q350" s="10" t="str">
        <f t="shared" si="107"/>
        <v>--</v>
      </c>
      <c r="R350" s="9"/>
      <c r="S350" s="10" t="str">
        <f t="shared" si="108"/>
        <v>--</v>
      </c>
      <c r="T350" s="9"/>
      <c r="U350" s="10" t="str">
        <f t="shared" si="106"/>
        <v>--</v>
      </c>
      <c r="V350" s="11">
        <v>10</v>
      </c>
      <c r="W350" s="23">
        <v>7.18</v>
      </c>
      <c r="X350" s="22">
        <v>17.7</v>
      </c>
      <c r="Y350" s="6">
        <v>26</v>
      </c>
      <c r="Z350" s="6">
        <f t="shared" si="114"/>
        <v>13</v>
      </c>
      <c r="AA350" s="24">
        <f>IF(ISERROR(Z350*E350/1000),"--",Z350*E350/1000)</f>
        <v>3.4580000000000002</v>
      </c>
      <c r="AB350" s="9">
        <v>700</v>
      </c>
      <c r="AC350" s="6">
        <v>750</v>
      </c>
      <c r="AD350" s="24">
        <f t="shared" si="123"/>
        <v>725</v>
      </c>
      <c r="AE350" s="6">
        <v>4375</v>
      </c>
      <c r="AF350" s="6"/>
      <c r="AG350" s="12">
        <f t="shared" si="115"/>
        <v>0</v>
      </c>
      <c r="AH350" s="24">
        <f t="shared" si="116"/>
        <v>165.71428571428572</v>
      </c>
      <c r="AI350" s="12">
        <f>IF(ISERROR(L350*1000/(2*AE350*578)),"  ",L350*1000/(2*AE350*578))</f>
        <v>2.2116262975778546E-2</v>
      </c>
      <c r="AJ350" s="6">
        <v>750</v>
      </c>
      <c r="AK350" s="6">
        <v>800</v>
      </c>
      <c r="AL350" s="6">
        <f t="shared" si="124"/>
        <v>775</v>
      </c>
      <c r="AM350" s="6">
        <v>4375</v>
      </c>
      <c r="AN350" s="6"/>
      <c r="AO350" s="12">
        <f t="shared" si="117"/>
        <v>0</v>
      </c>
      <c r="AP350" s="24">
        <f t="shared" si="118"/>
        <v>177.14285714285714</v>
      </c>
      <c r="AQ350" s="12">
        <f>IF(ISERROR(L350*1000/(2*AM350*578)),"  ",L350*1000/(2*AM350*578))</f>
        <v>2.2116262975778546E-2</v>
      </c>
      <c r="AR350" s="6">
        <v>1000</v>
      </c>
      <c r="AS350" s="9"/>
      <c r="AT350" s="9">
        <f t="shared" si="125"/>
        <v>1000</v>
      </c>
      <c r="AU350" s="6">
        <v>8125</v>
      </c>
      <c r="AV350" s="6"/>
      <c r="AW350" s="12">
        <f t="shared" si="119"/>
        <v>0</v>
      </c>
      <c r="AX350" s="12"/>
      <c r="AY350" s="24">
        <v>0</v>
      </c>
      <c r="AZ350" s="16">
        <f t="shared" si="109"/>
        <v>0</v>
      </c>
      <c r="BA350" s="16">
        <f t="shared" si="110"/>
        <v>0</v>
      </c>
      <c r="BB350" s="16">
        <f t="shared" si="122"/>
        <v>4.8959999999999999</v>
      </c>
      <c r="BC350" s="15">
        <v>2</v>
      </c>
      <c r="BD350" s="16">
        <v>2</v>
      </c>
      <c r="BE350" s="16">
        <f t="shared" si="126"/>
        <v>2</v>
      </c>
      <c r="BF350" s="15">
        <v>7.5</v>
      </c>
      <c r="BG350" s="15"/>
      <c r="BH350" s="15">
        <v>10</v>
      </c>
      <c r="BI350" s="15"/>
      <c r="BJ350" s="6">
        <v>11250</v>
      </c>
      <c r="BK350" s="6"/>
      <c r="BL350" s="12">
        <f t="shared" si="111"/>
        <v>0</v>
      </c>
      <c r="BM350" s="23">
        <v>0.09</v>
      </c>
      <c r="BN350" s="23">
        <v>0.23</v>
      </c>
      <c r="BO350" s="22">
        <v>5</v>
      </c>
      <c r="BP350" s="23">
        <v>10</v>
      </c>
      <c r="BQ350" s="12"/>
      <c r="BR350" s="14">
        <f>BQ350*BJ350/1000</f>
        <v>0</v>
      </c>
      <c r="BS350" s="12"/>
      <c r="BT350" s="16"/>
      <c r="BU350" s="16"/>
      <c r="BV350" s="9"/>
      <c r="BW350" s="7">
        <v>841.5</v>
      </c>
      <c r="BX350" s="100">
        <f t="shared" si="120"/>
        <v>155.00000000000114</v>
      </c>
      <c r="BY350" s="19">
        <v>0.33100000000000002</v>
      </c>
      <c r="BZ350" s="19"/>
      <c r="CA350" s="19"/>
      <c r="CB350" s="19"/>
      <c r="CC350" s="106">
        <v>8.3333333333333301E-2</v>
      </c>
      <c r="CD350" s="106">
        <f t="shared" si="121"/>
        <v>0</v>
      </c>
      <c r="CE350" s="24">
        <f t="shared" si="105"/>
        <v>0</v>
      </c>
      <c r="CF350" s="110"/>
      <c r="CG350" s="110"/>
    </row>
    <row r="351" spans="1:85">
      <c r="B351" s="64">
        <v>43811</v>
      </c>
      <c r="C351" s="6" t="s">
        <v>33</v>
      </c>
      <c r="D351" s="9">
        <v>69120</v>
      </c>
      <c r="E351" s="10">
        <f t="shared" si="112"/>
        <v>303</v>
      </c>
      <c r="F351" s="11">
        <f t="shared" si="113"/>
        <v>3.5069444444444442</v>
      </c>
      <c r="G351" s="11">
        <v>8</v>
      </c>
      <c r="H351" s="18">
        <v>8.26</v>
      </c>
      <c r="I351" s="27">
        <v>15.6</v>
      </c>
      <c r="J351" s="6">
        <v>841</v>
      </c>
      <c r="K351" s="6">
        <f t="shared" si="104"/>
        <v>420.5</v>
      </c>
      <c r="L351" s="24">
        <f>IF(ISERROR(K351*E351/1000),"--",K351*E351/1000)</f>
        <v>127.4115</v>
      </c>
      <c r="M351" s="24">
        <v>325</v>
      </c>
      <c r="N351" s="12"/>
      <c r="O351" s="13"/>
      <c r="P351" s="9"/>
      <c r="Q351" s="10" t="str">
        <f t="shared" si="107"/>
        <v>--</v>
      </c>
      <c r="R351" s="9"/>
      <c r="S351" s="10" t="str">
        <f t="shared" si="108"/>
        <v>--</v>
      </c>
      <c r="T351" s="9"/>
      <c r="U351" s="10" t="str">
        <f t="shared" si="106"/>
        <v>--</v>
      </c>
      <c r="V351" s="11">
        <v>10</v>
      </c>
      <c r="W351" s="23">
        <v>7.22</v>
      </c>
      <c r="X351" s="22">
        <v>16.2</v>
      </c>
      <c r="Y351" s="6">
        <v>26</v>
      </c>
      <c r="Z351" s="6">
        <f t="shared" si="114"/>
        <v>13</v>
      </c>
      <c r="AA351" s="24">
        <f>IF(ISERROR(Z351*E351/1000),"--",Z351*E351/1000)</f>
        <v>3.9390000000000001</v>
      </c>
      <c r="AB351" s="9">
        <v>750</v>
      </c>
      <c r="AC351" s="6">
        <v>700</v>
      </c>
      <c r="AD351" s="24">
        <f t="shared" si="123"/>
        <v>725</v>
      </c>
      <c r="AE351" s="6">
        <v>4375</v>
      </c>
      <c r="AF351" s="6"/>
      <c r="AG351" s="12">
        <f t="shared" si="115"/>
        <v>0</v>
      </c>
      <c r="AH351" s="24">
        <f t="shared" si="116"/>
        <v>165.71428571428572</v>
      </c>
      <c r="AI351" s="12">
        <f>IF(ISERROR(L351*1000/(2*AE351*578)),"  ",L351*1000/(2*AE351*578))</f>
        <v>2.5192585269401879E-2</v>
      </c>
      <c r="AJ351" s="6">
        <v>800</v>
      </c>
      <c r="AK351" s="6">
        <v>750</v>
      </c>
      <c r="AL351" s="6">
        <f t="shared" si="124"/>
        <v>775</v>
      </c>
      <c r="AM351" s="6">
        <v>4375</v>
      </c>
      <c r="AN351" s="6"/>
      <c r="AO351" s="12">
        <f t="shared" si="117"/>
        <v>0</v>
      </c>
      <c r="AP351" s="24">
        <f t="shared" si="118"/>
        <v>177.14285714285714</v>
      </c>
      <c r="AQ351" s="12">
        <f>IF(ISERROR(L351*1000/(2*AM351*578)),"  ",L351*1000/(2*AM351*578))</f>
        <v>2.5192585269401879E-2</v>
      </c>
      <c r="AR351" s="6">
        <v>900</v>
      </c>
      <c r="AS351" s="9"/>
      <c r="AT351" s="9">
        <f t="shared" si="125"/>
        <v>900</v>
      </c>
      <c r="AU351" s="6">
        <v>8125</v>
      </c>
      <c r="AV351" s="6"/>
      <c r="AW351" s="12">
        <f t="shared" si="119"/>
        <v>0</v>
      </c>
      <c r="AX351" s="12"/>
      <c r="AY351" s="24">
        <v>0</v>
      </c>
      <c r="AZ351" s="16">
        <f t="shared" si="109"/>
        <v>0</v>
      </c>
      <c r="BA351" s="16">
        <f t="shared" si="110"/>
        <v>0</v>
      </c>
      <c r="BB351" s="16">
        <f t="shared" si="122"/>
        <v>3.6</v>
      </c>
      <c r="BC351" s="15">
        <v>2</v>
      </c>
      <c r="BD351" s="16">
        <v>2</v>
      </c>
      <c r="BE351" s="16">
        <f t="shared" si="126"/>
        <v>2</v>
      </c>
      <c r="BF351" s="15">
        <v>7.5</v>
      </c>
      <c r="BG351" s="15"/>
      <c r="BH351" s="15">
        <v>10</v>
      </c>
      <c r="BI351" s="15"/>
      <c r="BJ351" s="6">
        <v>11250</v>
      </c>
      <c r="BK351" s="6"/>
      <c r="BL351" s="12">
        <f t="shared" si="111"/>
        <v>0</v>
      </c>
      <c r="BM351" s="23">
        <v>0.08</v>
      </c>
      <c r="BN351" s="23">
        <v>0.25</v>
      </c>
      <c r="BO351" s="22">
        <v>5</v>
      </c>
      <c r="BP351" s="23">
        <v>10</v>
      </c>
      <c r="BQ351" s="12"/>
      <c r="BR351" s="14">
        <f>BQ351*BJ351/1000</f>
        <v>0</v>
      </c>
      <c r="BS351" s="12"/>
      <c r="BT351" s="16"/>
      <c r="BU351" s="16"/>
      <c r="BV351" s="9"/>
      <c r="BW351" s="7">
        <v>844.6</v>
      </c>
      <c r="BX351" s="100">
        <f t="shared" si="120"/>
        <v>144.99999999999886</v>
      </c>
      <c r="BY351" s="19">
        <v>0.33100000000000002</v>
      </c>
      <c r="BZ351" s="19"/>
      <c r="CA351" s="19"/>
      <c r="CB351" s="19"/>
      <c r="CC351" s="106">
        <v>8.3333333333333301E-2</v>
      </c>
      <c r="CD351" s="106">
        <f t="shared" si="121"/>
        <v>0</v>
      </c>
      <c r="CE351" s="24">
        <f t="shared" si="105"/>
        <v>0</v>
      </c>
      <c r="CF351" s="110"/>
      <c r="CG351" s="110"/>
    </row>
    <row r="352" spans="1:85">
      <c r="B352" s="64">
        <v>43812</v>
      </c>
      <c r="C352" s="6" t="s">
        <v>33</v>
      </c>
      <c r="D352" s="9">
        <v>69423</v>
      </c>
      <c r="E352" s="10">
        <f t="shared" si="112"/>
        <v>180</v>
      </c>
      <c r="F352" s="11">
        <f t="shared" si="113"/>
        <v>2.083333333333333</v>
      </c>
      <c r="G352" s="11">
        <v>0</v>
      </c>
      <c r="H352" s="18">
        <v>8.32</v>
      </c>
      <c r="I352" s="27">
        <v>16.5</v>
      </c>
      <c r="J352" s="6">
        <v>841</v>
      </c>
      <c r="K352" s="6">
        <f t="shared" si="104"/>
        <v>420.5</v>
      </c>
      <c r="L352" s="24">
        <f>IF(ISERROR(K352*E352/1000),"--",K352*E352/1000)</f>
        <v>75.69</v>
      </c>
      <c r="M352" s="24">
        <v>325</v>
      </c>
      <c r="N352" s="12"/>
      <c r="O352" s="13"/>
      <c r="P352" s="9"/>
      <c r="Q352" s="10" t="str">
        <f t="shared" si="107"/>
        <v>--</v>
      </c>
      <c r="R352" s="9"/>
      <c r="S352" s="10" t="str">
        <f t="shared" si="108"/>
        <v>--</v>
      </c>
      <c r="T352" s="9"/>
      <c r="U352" s="10" t="str">
        <f t="shared" si="106"/>
        <v>--</v>
      </c>
      <c r="V352" s="11">
        <v>15</v>
      </c>
      <c r="W352" s="23">
        <v>7.31</v>
      </c>
      <c r="X352" s="22">
        <v>17.399999999999999</v>
      </c>
      <c r="Y352" s="6">
        <v>26</v>
      </c>
      <c r="Z352" s="6">
        <f t="shared" si="114"/>
        <v>13</v>
      </c>
      <c r="AA352" s="24">
        <f>IF(ISERROR(Z352*E352/1000),"--",Z352*E352/1000)</f>
        <v>2.34</v>
      </c>
      <c r="AB352" s="9">
        <v>750</v>
      </c>
      <c r="AC352" s="6"/>
      <c r="AD352" s="24">
        <f t="shared" si="123"/>
        <v>750</v>
      </c>
      <c r="AE352" s="6">
        <v>4375</v>
      </c>
      <c r="AF352" s="6"/>
      <c r="AG352" s="12">
        <f t="shared" si="115"/>
        <v>0</v>
      </c>
      <c r="AH352" s="24">
        <f t="shared" si="116"/>
        <v>171.42857142857142</v>
      </c>
      <c r="AI352" s="12">
        <f>IF(ISERROR(L352*1000/(2*AE352*578)),"  ",L352*1000/(2*AE352*578))</f>
        <v>1.4965892239248641E-2</v>
      </c>
      <c r="AJ352" s="6">
        <v>800</v>
      </c>
      <c r="AK352" s="6"/>
      <c r="AL352" s="6">
        <f t="shared" si="124"/>
        <v>800</v>
      </c>
      <c r="AM352" s="6">
        <v>4375</v>
      </c>
      <c r="AN352" s="6"/>
      <c r="AO352" s="12">
        <f t="shared" si="117"/>
        <v>0</v>
      </c>
      <c r="AP352" s="24">
        <f t="shared" si="118"/>
        <v>182.85714285714286</v>
      </c>
      <c r="AQ352" s="12">
        <f>IF(ISERROR(L352*1000/(2*AM352*578)),"  ",L352*1000/(2*AM352*578))</f>
        <v>1.4965892239248641E-2</v>
      </c>
      <c r="AR352" s="6"/>
      <c r="AS352" s="9"/>
      <c r="AT352" s="9" t="str">
        <f t="shared" si="125"/>
        <v xml:space="preserve">  </v>
      </c>
      <c r="AU352" s="6">
        <v>8125</v>
      </c>
      <c r="AV352" s="6"/>
      <c r="AW352" s="12">
        <f t="shared" si="119"/>
        <v>0</v>
      </c>
      <c r="AX352" s="12"/>
      <c r="AY352" s="24">
        <v>0</v>
      </c>
      <c r="AZ352" s="16">
        <f t="shared" si="109"/>
        <v>0</v>
      </c>
      <c r="BA352" s="16">
        <f t="shared" si="110"/>
        <v>0</v>
      </c>
      <c r="BB352" s="16">
        <f t="shared" si="122"/>
        <v>2.3040000000000003</v>
      </c>
      <c r="BC352" s="15">
        <v>2</v>
      </c>
      <c r="BD352" s="16"/>
      <c r="BE352" s="16">
        <f t="shared" si="126"/>
        <v>2</v>
      </c>
      <c r="BF352" s="15">
        <v>8</v>
      </c>
      <c r="BG352" s="15"/>
      <c r="BH352" s="15">
        <v>10</v>
      </c>
      <c r="BI352" s="15"/>
      <c r="BJ352" s="6">
        <v>11250</v>
      </c>
      <c r="BK352" s="6"/>
      <c r="BL352" s="12">
        <f t="shared" si="111"/>
        <v>0</v>
      </c>
      <c r="BM352" s="23">
        <v>7.0000000000000007E-2</v>
      </c>
      <c r="BN352" s="23">
        <v>0.25</v>
      </c>
      <c r="BO352" s="22">
        <v>5</v>
      </c>
      <c r="BP352" s="23">
        <v>10</v>
      </c>
      <c r="BQ352" s="12"/>
      <c r="BR352" s="14">
        <f>BQ352*BJ352/1000</f>
        <v>0</v>
      </c>
      <c r="BS352" s="12"/>
      <c r="BT352" s="16"/>
      <c r="BU352" s="16"/>
      <c r="BV352" s="9"/>
      <c r="BW352" s="7">
        <v>847.5</v>
      </c>
      <c r="BX352" s="100">
        <f t="shared" si="120"/>
        <v>125</v>
      </c>
      <c r="BY352" s="19">
        <v>0.33100000000000002</v>
      </c>
      <c r="BZ352" s="19"/>
      <c r="CA352" s="19"/>
      <c r="CB352" s="19"/>
      <c r="CC352" s="106">
        <v>8.3333333333333301E-2</v>
      </c>
      <c r="CD352" s="106">
        <f t="shared" si="121"/>
        <v>0</v>
      </c>
      <c r="CE352" s="24">
        <f t="shared" si="105"/>
        <v>0</v>
      </c>
      <c r="CF352" s="110"/>
      <c r="CG352" s="110"/>
    </row>
    <row r="353" spans="2:85">
      <c r="B353" s="64">
        <v>43813</v>
      </c>
      <c r="C353" s="6" t="s">
        <v>33</v>
      </c>
      <c r="D353" s="9">
        <v>69603</v>
      </c>
      <c r="E353" s="10">
        <f t="shared" si="112"/>
        <v>181</v>
      </c>
      <c r="F353" s="11">
        <f t="shared" si="113"/>
        <v>2.0949074074074074</v>
      </c>
      <c r="G353" s="11"/>
      <c r="H353" s="18"/>
      <c r="I353" s="27"/>
      <c r="J353" s="6">
        <v>841</v>
      </c>
      <c r="K353" s="6">
        <f t="shared" si="104"/>
        <v>420.5</v>
      </c>
      <c r="L353" s="24">
        <f>IF(ISERROR(K353*E353/1000),"--",K353*E353/1000)</f>
        <v>76.110500000000002</v>
      </c>
      <c r="M353" s="24">
        <v>325</v>
      </c>
      <c r="N353" s="12"/>
      <c r="O353" s="13"/>
      <c r="P353" s="9"/>
      <c r="Q353" s="10" t="str">
        <f t="shared" si="107"/>
        <v>--</v>
      </c>
      <c r="R353" s="9"/>
      <c r="S353" s="10" t="str">
        <f t="shared" si="108"/>
        <v>--</v>
      </c>
      <c r="T353" s="9"/>
      <c r="U353" s="10" t="str">
        <f t="shared" si="106"/>
        <v>--</v>
      </c>
      <c r="V353" s="11"/>
      <c r="W353" s="23"/>
      <c r="X353" s="22"/>
      <c r="Y353" s="6">
        <v>26</v>
      </c>
      <c r="Z353" s="6">
        <f t="shared" si="114"/>
        <v>13</v>
      </c>
      <c r="AA353" s="24">
        <f>IF(ISERROR(Z353*E353/1000),"--",Z353*E353/1000)</f>
        <v>2.3530000000000002</v>
      </c>
      <c r="AB353" s="9"/>
      <c r="AC353" s="6"/>
      <c r="AD353" s="24" t="str">
        <f t="shared" si="123"/>
        <v xml:space="preserve">  </v>
      </c>
      <c r="AE353" s="6">
        <v>4375</v>
      </c>
      <c r="AF353" s="6"/>
      <c r="AG353" s="12">
        <f t="shared" si="115"/>
        <v>0</v>
      </c>
      <c r="AH353" s="24" t="str">
        <f t="shared" si="116"/>
        <v xml:space="preserve">  </v>
      </c>
      <c r="AI353" s="12">
        <f>IF(ISERROR(L353*1000/(2*AE353*578)),"  ",L353*1000/(2*AE353*578))</f>
        <v>1.5049036085022244E-2</v>
      </c>
      <c r="AJ353" s="6"/>
      <c r="AK353" s="6"/>
      <c r="AL353" s="6" t="str">
        <f t="shared" si="124"/>
        <v xml:space="preserve">  </v>
      </c>
      <c r="AM353" s="6">
        <v>4375</v>
      </c>
      <c r="AN353" s="6"/>
      <c r="AO353" s="12">
        <f t="shared" si="117"/>
        <v>0</v>
      </c>
      <c r="AP353" s="24" t="str">
        <f t="shared" si="118"/>
        <v xml:space="preserve">  </v>
      </c>
      <c r="AQ353" s="12">
        <f>IF(ISERROR(L353*1000/(2*AM353*578)),"  ",L353*1000/(2*AM353*578))</f>
        <v>1.5049036085022244E-2</v>
      </c>
      <c r="AR353" s="6"/>
      <c r="AS353" s="9"/>
      <c r="AT353" s="9" t="str">
        <f t="shared" si="125"/>
        <v xml:space="preserve">  </v>
      </c>
      <c r="AU353" s="6">
        <v>8125</v>
      </c>
      <c r="AV353" s="6"/>
      <c r="AW353" s="12">
        <f t="shared" si="119"/>
        <v>0</v>
      </c>
      <c r="AX353" s="12"/>
      <c r="AY353" s="24">
        <v>0</v>
      </c>
      <c r="AZ353" s="16">
        <f t="shared" si="109"/>
        <v>0</v>
      </c>
      <c r="BA353" s="16">
        <f t="shared" si="110"/>
        <v>0</v>
      </c>
      <c r="BB353" s="16">
        <f t="shared" si="122"/>
        <v>1.296</v>
      </c>
      <c r="BC353" s="15"/>
      <c r="BD353" s="16"/>
      <c r="BE353" s="16" t="str">
        <f t="shared" si="126"/>
        <v xml:space="preserve">  </v>
      </c>
      <c r="BF353" s="15"/>
      <c r="BG353" s="15"/>
      <c r="BH353" s="15"/>
      <c r="BI353" s="15"/>
      <c r="BJ353" s="6">
        <v>11250</v>
      </c>
      <c r="BK353" s="6"/>
      <c r="BL353" s="12">
        <f t="shared" si="111"/>
        <v>0</v>
      </c>
      <c r="BM353" s="23"/>
      <c r="BN353" s="23"/>
      <c r="BO353" s="22"/>
      <c r="BP353" s="23"/>
      <c r="BQ353" s="12"/>
      <c r="BR353" s="14">
        <f>BQ353*BJ353/1000</f>
        <v>0</v>
      </c>
      <c r="BS353" s="12"/>
      <c r="BT353" s="16"/>
      <c r="BU353" s="16"/>
      <c r="BV353" s="9"/>
      <c r="BW353" s="7">
        <v>850</v>
      </c>
      <c r="BX353" s="100">
        <f t="shared" si="120"/>
        <v>125</v>
      </c>
      <c r="BY353" s="19"/>
      <c r="BZ353" s="19"/>
      <c r="CA353" s="19"/>
      <c r="CB353" s="19"/>
      <c r="CC353" s="106">
        <v>8.3333333333333301E-2</v>
      </c>
      <c r="CD353" s="106">
        <f t="shared" si="121"/>
        <v>0</v>
      </c>
      <c r="CE353" s="24">
        <f t="shared" si="105"/>
        <v>0</v>
      </c>
      <c r="CF353" s="110"/>
      <c r="CG353" s="110"/>
    </row>
    <row r="354" spans="2:85">
      <c r="B354" s="64">
        <v>43814</v>
      </c>
      <c r="C354" s="6" t="s">
        <v>33</v>
      </c>
      <c r="D354" s="9">
        <v>69784</v>
      </c>
      <c r="E354" s="10">
        <f t="shared" si="112"/>
        <v>181</v>
      </c>
      <c r="F354" s="11">
        <f t="shared" si="113"/>
        <v>2.0949074074074074</v>
      </c>
      <c r="G354" s="11"/>
      <c r="H354" s="18"/>
      <c r="I354" s="27"/>
      <c r="J354" s="6">
        <v>841</v>
      </c>
      <c r="K354" s="6">
        <f t="shared" si="104"/>
        <v>420.5</v>
      </c>
      <c r="L354" s="24">
        <f>IF(ISERROR(K354*E354/1000),"--",K354*E354/1000)</f>
        <v>76.110500000000002</v>
      </c>
      <c r="M354" s="24">
        <v>325</v>
      </c>
      <c r="N354" s="12"/>
      <c r="O354" s="13"/>
      <c r="P354" s="9"/>
      <c r="Q354" s="10" t="str">
        <f t="shared" si="107"/>
        <v>--</v>
      </c>
      <c r="R354" s="9"/>
      <c r="S354" s="10" t="str">
        <f t="shared" si="108"/>
        <v>--</v>
      </c>
      <c r="T354" s="9"/>
      <c r="U354" s="10" t="str">
        <f t="shared" si="106"/>
        <v>--</v>
      </c>
      <c r="V354" s="11"/>
      <c r="W354" s="23"/>
      <c r="X354" s="22"/>
      <c r="Y354" s="6">
        <v>26</v>
      </c>
      <c r="Z354" s="6">
        <f>Y354/2</f>
        <v>13</v>
      </c>
      <c r="AA354" s="24">
        <f>IF(ISERROR(Z354*E354/1000),"--",Z354*E354/1000)</f>
        <v>2.3530000000000002</v>
      </c>
      <c r="AB354" s="9"/>
      <c r="AC354" s="6"/>
      <c r="AD354" s="24" t="str">
        <f t="shared" si="123"/>
        <v xml:space="preserve">  </v>
      </c>
      <c r="AE354" s="6">
        <v>4375</v>
      </c>
      <c r="AF354" s="6"/>
      <c r="AG354" s="12">
        <f t="shared" si="115"/>
        <v>0</v>
      </c>
      <c r="AH354" s="24" t="str">
        <f t="shared" si="116"/>
        <v xml:space="preserve">  </v>
      </c>
      <c r="AI354" s="12">
        <f>IF(ISERROR(L354*1000/(2*AE354*578)),"  ",L354*1000/(2*AE354*578))</f>
        <v>1.5049036085022244E-2</v>
      </c>
      <c r="AJ354" s="6"/>
      <c r="AK354" s="6"/>
      <c r="AL354" s="6" t="str">
        <f t="shared" si="124"/>
        <v xml:space="preserve">  </v>
      </c>
      <c r="AM354" s="6">
        <v>4375</v>
      </c>
      <c r="AN354" s="6"/>
      <c r="AO354" s="12">
        <f t="shared" si="117"/>
        <v>0</v>
      </c>
      <c r="AP354" s="24" t="str">
        <f t="shared" si="118"/>
        <v xml:space="preserve">  </v>
      </c>
      <c r="AQ354" s="12">
        <f>IF(ISERROR(L354*1000/(2*AM354*578)),"  ",L354*1000/(2*AM354*578))</f>
        <v>1.5049036085022244E-2</v>
      </c>
      <c r="AR354" s="6"/>
      <c r="AS354" s="9"/>
      <c r="AT354" s="9" t="str">
        <f t="shared" si="125"/>
        <v xml:space="preserve">  </v>
      </c>
      <c r="AU354" s="6">
        <v>8125</v>
      </c>
      <c r="AV354" s="6"/>
      <c r="AW354" s="12">
        <f t="shared" si="119"/>
        <v>0</v>
      </c>
      <c r="AX354" s="12"/>
      <c r="AY354" s="24">
        <v>0</v>
      </c>
      <c r="AZ354" s="16">
        <f t="shared" si="109"/>
        <v>0</v>
      </c>
      <c r="BA354" s="16">
        <f t="shared" si="110"/>
        <v>0</v>
      </c>
      <c r="BB354" s="16">
        <f t="shared" si="122"/>
        <v>1.296</v>
      </c>
      <c r="BC354" s="15"/>
      <c r="BD354" s="16"/>
      <c r="BE354" s="16" t="str">
        <f t="shared" si="126"/>
        <v xml:space="preserve">  </v>
      </c>
      <c r="BF354" s="15"/>
      <c r="BG354" s="15"/>
      <c r="BH354" s="15"/>
      <c r="BI354" s="15"/>
      <c r="BJ354" s="6">
        <v>11250</v>
      </c>
      <c r="BK354" s="6"/>
      <c r="BL354" s="12">
        <f t="shared" si="111"/>
        <v>0</v>
      </c>
      <c r="BM354" s="23"/>
      <c r="BN354" s="23"/>
      <c r="BO354" s="22"/>
      <c r="BP354" s="23"/>
      <c r="BQ354" s="12"/>
      <c r="BR354" s="14">
        <f>BQ354*BJ354/1000</f>
        <v>0</v>
      </c>
      <c r="BS354" s="12"/>
      <c r="BT354" s="16"/>
      <c r="BU354" s="16"/>
      <c r="BV354" s="9"/>
      <c r="BW354" s="7">
        <v>852.5</v>
      </c>
      <c r="BX354" s="100">
        <f t="shared" si="120"/>
        <v>130.00000000000114</v>
      </c>
      <c r="BY354" s="19"/>
      <c r="BZ354" s="19"/>
      <c r="CA354" s="19"/>
      <c r="CB354" s="19"/>
      <c r="CC354" s="106">
        <v>8.3333333333333301E-2</v>
      </c>
      <c r="CD354" s="106">
        <f t="shared" si="121"/>
        <v>0</v>
      </c>
      <c r="CE354" s="24">
        <f t="shared" si="105"/>
        <v>0</v>
      </c>
      <c r="CF354" s="110"/>
      <c r="CG354" s="110"/>
    </row>
    <row r="355" spans="2:85">
      <c r="B355" s="64">
        <v>43815</v>
      </c>
      <c r="C355" s="6" t="s">
        <v>33</v>
      </c>
      <c r="D355" s="9">
        <v>69965</v>
      </c>
      <c r="E355" s="10">
        <f t="shared" si="112"/>
        <v>315</v>
      </c>
      <c r="F355" s="11">
        <f t="shared" si="113"/>
        <v>3.645833333333333</v>
      </c>
      <c r="G355" s="11">
        <v>0</v>
      </c>
      <c r="H355" s="18">
        <v>7.26</v>
      </c>
      <c r="I355" s="27">
        <v>16</v>
      </c>
      <c r="J355" s="6">
        <v>841</v>
      </c>
      <c r="K355" s="6">
        <f t="shared" si="104"/>
        <v>420.5</v>
      </c>
      <c r="L355" s="24">
        <f>IF(ISERROR(K355*E355/1000),"--",K355*E355/1000)</f>
        <v>132.45750000000001</v>
      </c>
      <c r="M355" s="24">
        <v>325</v>
      </c>
      <c r="N355" s="12"/>
      <c r="O355" s="13"/>
      <c r="P355" s="9"/>
      <c r="Q355" s="10" t="str">
        <f t="shared" si="107"/>
        <v>--</v>
      </c>
      <c r="R355" s="9"/>
      <c r="S355" s="10" t="str">
        <f t="shared" si="108"/>
        <v>--</v>
      </c>
      <c r="T355" s="9"/>
      <c r="U355" s="10" t="str">
        <f t="shared" si="106"/>
        <v>--</v>
      </c>
      <c r="V355" s="11">
        <v>5</v>
      </c>
      <c r="W355" s="23">
        <v>7.3</v>
      </c>
      <c r="X355" s="22">
        <v>16.600000000000001</v>
      </c>
      <c r="Y355" s="6">
        <v>26</v>
      </c>
      <c r="Z355" s="6">
        <f t="shared" si="114"/>
        <v>13</v>
      </c>
      <c r="AA355" s="24">
        <f>IF(ISERROR(Z355*E355/1000),"--",Z355*E355/1000)</f>
        <v>4.0949999999999998</v>
      </c>
      <c r="AB355" s="9">
        <v>700</v>
      </c>
      <c r="AC355" s="6">
        <v>800</v>
      </c>
      <c r="AD355" s="24">
        <f t="shared" si="123"/>
        <v>750</v>
      </c>
      <c r="AE355" s="6">
        <v>4375</v>
      </c>
      <c r="AF355" s="6"/>
      <c r="AG355" s="12">
        <f t="shared" si="115"/>
        <v>0</v>
      </c>
      <c r="AH355" s="24">
        <f t="shared" si="116"/>
        <v>171.42857142857142</v>
      </c>
      <c r="AI355" s="12">
        <f>IF(ISERROR(L355*1000/(2*AE355*578)),"  ",L355*1000/(2*AE355*578))</f>
        <v>2.6190311418685122E-2</v>
      </c>
      <c r="AJ355" s="6">
        <v>750</v>
      </c>
      <c r="AK355" s="6">
        <v>850</v>
      </c>
      <c r="AL355" s="6">
        <f t="shared" si="124"/>
        <v>800</v>
      </c>
      <c r="AM355" s="6">
        <v>4375</v>
      </c>
      <c r="AN355" s="6"/>
      <c r="AO355" s="12">
        <f t="shared" si="117"/>
        <v>0</v>
      </c>
      <c r="AP355" s="24">
        <f t="shared" si="118"/>
        <v>182.85714285714286</v>
      </c>
      <c r="AQ355" s="12">
        <f>IF(ISERROR(L355*1000/(2*AM355*578)),"  ",L355*1000/(2*AM355*578))</f>
        <v>2.6190311418685122E-2</v>
      </c>
      <c r="AR355" s="6">
        <v>900</v>
      </c>
      <c r="AS355" s="9"/>
      <c r="AT355" s="9">
        <f t="shared" si="125"/>
        <v>900</v>
      </c>
      <c r="AU355" s="6">
        <v>8125</v>
      </c>
      <c r="AV355" s="6"/>
      <c r="AW355" s="12">
        <f t="shared" si="119"/>
        <v>0</v>
      </c>
      <c r="AX355" s="12"/>
      <c r="AY355" s="24">
        <v>0</v>
      </c>
      <c r="AZ355" s="16">
        <f t="shared" si="109"/>
        <v>0</v>
      </c>
      <c r="BA355" s="16">
        <f t="shared" si="110"/>
        <v>0</v>
      </c>
      <c r="BB355" s="16">
        <f t="shared" si="122"/>
        <v>1.296</v>
      </c>
      <c r="BC355" s="15">
        <v>2</v>
      </c>
      <c r="BD355" s="16">
        <v>2</v>
      </c>
      <c r="BE355" s="16">
        <f t="shared" si="126"/>
        <v>2</v>
      </c>
      <c r="BF355" s="15">
        <v>8</v>
      </c>
      <c r="BG355" s="15"/>
      <c r="BH355" s="15">
        <v>10</v>
      </c>
      <c r="BI355" s="15"/>
      <c r="BJ355" s="6">
        <v>11250</v>
      </c>
      <c r="BK355" s="6"/>
      <c r="BL355" s="12">
        <f t="shared" si="111"/>
        <v>0</v>
      </c>
      <c r="BM355" s="23">
        <v>0.1</v>
      </c>
      <c r="BN355" s="23">
        <v>0.21</v>
      </c>
      <c r="BO355" s="22">
        <v>5</v>
      </c>
      <c r="BP355" s="23">
        <v>10</v>
      </c>
      <c r="BQ355" s="12"/>
      <c r="BR355" s="14">
        <f>BQ355*BJ355/1000</f>
        <v>0</v>
      </c>
      <c r="BS355" s="12"/>
      <c r="BT355" s="16"/>
      <c r="BU355" s="16"/>
      <c r="BV355" s="9"/>
      <c r="BW355" s="7">
        <v>855.1</v>
      </c>
      <c r="BX355" s="100">
        <f t="shared" si="120"/>
        <v>134.99999999999659</v>
      </c>
      <c r="BY355" s="19">
        <v>0.33100000000000002</v>
      </c>
      <c r="BZ355" s="19"/>
      <c r="CA355" s="19"/>
      <c r="CB355" s="19"/>
      <c r="CC355" s="106">
        <v>8.3333333333333301E-2</v>
      </c>
      <c r="CD355" s="106">
        <f t="shared" si="121"/>
        <v>0</v>
      </c>
      <c r="CE355" s="24">
        <f t="shared" si="105"/>
        <v>0</v>
      </c>
      <c r="CF355" s="110"/>
      <c r="CG355" s="110"/>
    </row>
    <row r="356" spans="2:85">
      <c r="B356" s="64">
        <v>43816</v>
      </c>
      <c r="C356" s="6" t="s">
        <v>33</v>
      </c>
      <c r="D356" s="9">
        <v>70280</v>
      </c>
      <c r="E356" s="10">
        <f t="shared" si="112"/>
        <v>283</v>
      </c>
      <c r="F356" s="11">
        <f t="shared" si="113"/>
        <v>3.2754629629629628</v>
      </c>
      <c r="G356" s="11">
        <v>0</v>
      </c>
      <c r="H356" s="18">
        <v>8.3000000000000007</v>
      </c>
      <c r="I356" s="27">
        <v>16.8</v>
      </c>
      <c r="J356" s="6">
        <v>841</v>
      </c>
      <c r="K356" s="6">
        <f t="shared" si="104"/>
        <v>420.5</v>
      </c>
      <c r="L356" s="24">
        <f>IF(ISERROR(K356*E356/1000),"--",K356*E356/1000)</f>
        <v>119.00149999999999</v>
      </c>
      <c r="M356" s="24">
        <v>325</v>
      </c>
      <c r="N356" s="12"/>
      <c r="O356" s="13"/>
      <c r="P356" s="9"/>
      <c r="Q356" s="10" t="str">
        <f t="shared" si="107"/>
        <v>--</v>
      </c>
      <c r="R356" s="9"/>
      <c r="S356" s="10" t="str">
        <f t="shared" si="108"/>
        <v>--</v>
      </c>
      <c r="T356" s="9"/>
      <c r="U356" s="10" t="str">
        <f t="shared" si="106"/>
        <v>--</v>
      </c>
      <c r="V356" s="11">
        <v>10</v>
      </c>
      <c r="W356" s="23">
        <v>7.3</v>
      </c>
      <c r="X356" s="22">
        <v>17.8</v>
      </c>
      <c r="Y356" s="6">
        <v>26</v>
      </c>
      <c r="Z356" s="6">
        <f>Y356/2</f>
        <v>13</v>
      </c>
      <c r="AA356" s="24">
        <f>IF(ISERROR(Z356*E356/1000),"--",Z356*E356/1000)</f>
        <v>3.6789999999999998</v>
      </c>
      <c r="AB356" s="9">
        <v>700</v>
      </c>
      <c r="AC356" s="6">
        <v>750</v>
      </c>
      <c r="AD356" s="24">
        <f t="shared" si="123"/>
        <v>725</v>
      </c>
      <c r="AE356" s="6">
        <v>4375</v>
      </c>
      <c r="AF356" s="6"/>
      <c r="AG356" s="12">
        <f t="shared" si="115"/>
        <v>0</v>
      </c>
      <c r="AH356" s="24">
        <f t="shared" si="116"/>
        <v>165.71428571428572</v>
      </c>
      <c r="AI356" s="12">
        <f>IF(ISERROR(L356*1000/(2*AE356*578)),"  ",L356*1000/(2*AE356*578))</f>
        <v>2.3529708353929809E-2</v>
      </c>
      <c r="AJ356" s="6">
        <v>750</v>
      </c>
      <c r="AK356" s="6">
        <v>800</v>
      </c>
      <c r="AL356" s="6">
        <f t="shared" si="124"/>
        <v>775</v>
      </c>
      <c r="AM356" s="6">
        <v>4375</v>
      </c>
      <c r="AN356" s="6"/>
      <c r="AO356" s="12">
        <f t="shared" si="117"/>
        <v>0</v>
      </c>
      <c r="AP356" s="24">
        <f t="shared" si="118"/>
        <v>177.14285714285714</v>
      </c>
      <c r="AQ356" s="12">
        <f>IF(ISERROR(L356*1000/(2*AM356*578)),"  ",L356*1000/(2*AM356*578))</f>
        <v>2.3529708353929809E-2</v>
      </c>
      <c r="AR356" s="6">
        <v>1000</v>
      </c>
      <c r="AS356" s="9"/>
      <c r="AT356" s="9">
        <f t="shared" si="125"/>
        <v>1000</v>
      </c>
      <c r="AU356" s="6">
        <v>8125</v>
      </c>
      <c r="AV356" s="6"/>
      <c r="AW356" s="12">
        <f t="shared" si="119"/>
        <v>0</v>
      </c>
      <c r="AX356" s="12"/>
      <c r="AY356" s="24">
        <v>0</v>
      </c>
      <c r="AZ356" s="16">
        <f t="shared" si="109"/>
        <v>0</v>
      </c>
      <c r="BA356" s="16">
        <f t="shared" si="110"/>
        <v>0</v>
      </c>
      <c r="BB356" s="16">
        <f t="shared" si="122"/>
        <v>1.296</v>
      </c>
      <c r="BC356" s="15">
        <v>2.5</v>
      </c>
      <c r="BD356" s="16">
        <v>2.5</v>
      </c>
      <c r="BE356" s="16">
        <f t="shared" si="126"/>
        <v>2.5</v>
      </c>
      <c r="BF356" s="15">
        <v>8</v>
      </c>
      <c r="BG356" s="15"/>
      <c r="BH356" s="15">
        <v>10</v>
      </c>
      <c r="BI356" s="15"/>
      <c r="BJ356" s="6">
        <v>11250</v>
      </c>
      <c r="BK356" s="6"/>
      <c r="BL356" s="12">
        <f t="shared" si="111"/>
        <v>0</v>
      </c>
      <c r="BM356" s="23">
        <v>0.18</v>
      </c>
      <c r="BN356" s="23">
        <v>0.27</v>
      </c>
      <c r="BO356" s="22">
        <v>5</v>
      </c>
      <c r="BP356" s="23">
        <v>10</v>
      </c>
      <c r="BQ356" s="12"/>
      <c r="BR356" s="14">
        <f>BQ356*BJ356/1000</f>
        <v>0</v>
      </c>
      <c r="BS356" s="12"/>
      <c r="BT356" s="16"/>
      <c r="BU356" s="16"/>
      <c r="BV356" s="9"/>
      <c r="BW356" s="7">
        <v>857.8</v>
      </c>
      <c r="BX356" s="100">
        <f t="shared" si="120"/>
        <v>130.00000000000114</v>
      </c>
      <c r="BY356" s="19">
        <v>0.33100000000000002</v>
      </c>
      <c r="BZ356" s="19"/>
      <c r="CA356" s="19"/>
      <c r="CB356" s="19"/>
      <c r="CC356" s="106">
        <v>8.3333333333333301E-2</v>
      </c>
      <c r="CD356" s="106">
        <f t="shared" si="121"/>
        <v>0</v>
      </c>
      <c r="CE356" s="24">
        <f t="shared" si="105"/>
        <v>0</v>
      </c>
      <c r="CF356" s="110"/>
      <c r="CG356" s="110"/>
    </row>
    <row r="357" spans="2:85">
      <c r="B357" s="64">
        <v>43817</v>
      </c>
      <c r="C357" s="6" t="s">
        <v>33</v>
      </c>
      <c r="D357" s="9">
        <v>70563</v>
      </c>
      <c r="E357" s="10">
        <f t="shared" si="112"/>
        <v>285</v>
      </c>
      <c r="F357" s="11">
        <f t="shared" si="113"/>
        <v>3.2986111111111107</v>
      </c>
      <c r="G357" s="11">
        <v>9</v>
      </c>
      <c r="H357" s="26">
        <v>8.36</v>
      </c>
      <c r="I357" s="27">
        <v>16.2</v>
      </c>
      <c r="J357" s="6">
        <v>618</v>
      </c>
      <c r="K357" s="6">
        <f t="shared" si="104"/>
        <v>309</v>
      </c>
      <c r="L357" s="24">
        <f>IF(ISERROR(K357*E357/1000),"--",K357*E357/1000)</f>
        <v>88.064999999999998</v>
      </c>
      <c r="M357" s="24">
        <v>325</v>
      </c>
      <c r="N357" s="12"/>
      <c r="O357" s="13"/>
      <c r="P357" s="9"/>
      <c r="Q357" s="10" t="str">
        <f t="shared" si="107"/>
        <v>--</v>
      </c>
      <c r="R357" s="9"/>
      <c r="S357" s="10" t="str">
        <f t="shared" si="108"/>
        <v>--</v>
      </c>
      <c r="T357" s="9"/>
      <c r="U357" s="10" t="str">
        <f t="shared" si="106"/>
        <v>--</v>
      </c>
      <c r="V357" s="11">
        <v>10</v>
      </c>
      <c r="W357" s="23">
        <v>7.39</v>
      </c>
      <c r="X357" s="22">
        <v>17.8</v>
      </c>
      <c r="Y357" s="6">
        <v>45</v>
      </c>
      <c r="Z357" s="6">
        <f t="shared" si="114"/>
        <v>22.5</v>
      </c>
      <c r="AA357" s="24">
        <f>IF(ISERROR(Z357*E357/1000),"--",Z357*E357/1000)</f>
        <v>6.4124999999999996</v>
      </c>
      <c r="AB357" s="9">
        <v>750</v>
      </c>
      <c r="AC357" s="6">
        <v>700</v>
      </c>
      <c r="AD357" s="24">
        <f t="shared" si="123"/>
        <v>725</v>
      </c>
      <c r="AE357" s="6">
        <v>5000</v>
      </c>
      <c r="AF357" s="6"/>
      <c r="AG357" s="12">
        <f t="shared" si="115"/>
        <v>0</v>
      </c>
      <c r="AH357" s="24">
        <f t="shared" si="116"/>
        <v>145</v>
      </c>
      <c r="AI357" s="12">
        <f>IF(ISERROR(L357*1000/(2*AE357*578)),"  ",L357*1000/(2*AE357*578))</f>
        <v>1.5236159169550173E-2</v>
      </c>
      <c r="AJ357" s="6">
        <v>800</v>
      </c>
      <c r="AK357" s="6">
        <v>750</v>
      </c>
      <c r="AL357" s="6">
        <f t="shared" si="124"/>
        <v>775</v>
      </c>
      <c r="AM357" s="6">
        <v>5000</v>
      </c>
      <c r="AN357" s="6"/>
      <c r="AO357" s="12">
        <f t="shared" si="117"/>
        <v>0</v>
      </c>
      <c r="AP357" s="24">
        <f t="shared" si="118"/>
        <v>155</v>
      </c>
      <c r="AQ357" s="12">
        <f>IF(ISERROR(L357*1000/(2*AM357*578)),"  ",L357*1000/(2*AM357*578))</f>
        <v>1.5236159169550173E-2</v>
      </c>
      <c r="AR357" s="6">
        <v>900</v>
      </c>
      <c r="AS357" s="9"/>
      <c r="AT357" s="9">
        <f t="shared" si="125"/>
        <v>900</v>
      </c>
      <c r="AU357" s="6">
        <v>9500</v>
      </c>
      <c r="AV357" s="6"/>
      <c r="AW357" s="12">
        <f t="shared" si="119"/>
        <v>0</v>
      </c>
      <c r="AX357" s="12"/>
      <c r="AY357" s="24">
        <v>0</v>
      </c>
      <c r="AZ357" s="16">
        <f t="shared" si="109"/>
        <v>0</v>
      </c>
      <c r="BA357" s="16">
        <f t="shared" si="110"/>
        <v>0</v>
      </c>
      <c r="BB357" s="16">
        <f t="shared" si="122"/>
        <v>1.296</v>
      </c>
      <c r="BC357" s="15">
        <v>2</v>
      </c>
      <c r="BD357" s="16">
        <v>2</v>
      </c>
      <c r="BE357" s="16">
        <f t="shared" si="126"/>
        <v>2</v>
      </c>
      <c r="BF357" s="15">
        <v>8.5</v>
      </c>
      <c r="BG357" s="15"/>
      <c r="BH357" s="15">
        <v>10</v>
      </c>
      <c r="BI357" s="15"/>
      <c r="BJ357" s="6">
        <v>11000</v>
      </c>
      <c r="BK357" s="6"/>
      <c r="BL357" s="12">
        <f t="shared" si="111"/>
        <v>0</v>
      </c>
      <c r="BM357" s="23">
        <v>0.12</v>
      </c>
      <c r="BN357" s="23">
        <v>0.22</v>
      </c>
      <c r="BO357" s="22">
        <v>5</v>
      </c>
      <c r="BP357" s="23">
        <v>10</v>
      </c>
      <c r="BQ357" s="12"/>
      <c r="BR357" s="14">
        <f>BQ357*BJ357/1000</f>
        <v>0</v>
      </c>
      <c r="BS357" s="12"/>
      <c r="BT357" s="16"/>
      <c r="BU357" s="16"/>
      <c r="BV357" s="9"/>
      <c r="BW357" s="7">
        <v>860.4</v>
      </c>
      <c r="BX357" s="100">
        <f t="shared" si="120"/>
        <v>144.99999999999886</v>
      </c>
      <c r="BY357" s="19">
        <v>0.33100000000000002</v>
      </c>
      <c r="BZ357" s="19"/>
      <c r="CA357" s="19"/>
      <c r="CB357" s="19"/>
      <c r="CC357" s="106">
        <v>8.3333333333333301E-2</v>
      </c>
      <c r="CD357" s="106">
        <f t="shared" si="121"/>
        <v>0</v>
      </c>
      <c r="CE357" s="24">
        <f t="shared" si="105"/>
        <v>0</v>
      </c>
      <c r="CF357" s="110"/>
      <c r="CG357" s="110"/>
    </row>
    <row r="358" spans="2:85">
      <c r="B358" s="64">
        <v>43818</v>
      </c>
      <c r="C358" s="6" t="s">
        <v>33</v>
      </c>
      <c r="D358" s="9">
        <v>70848</v>
      </c>
      <c r="E358" s="10">
        <f t="shared" si="112"/>
        <v>291</v>
      </c>
      <c r="F358" s="11">
        <f t="shared" si="113"/>
        <v>3.3680555555555554</v>
      </c>
      <c r="G358" s="11">
        <v>0</v>
      </c>
      <c r="H358" s="18">
        <v>8.39</v>
      </c>
      <c r="I358" s="27">
        <v>16.2</v>
      </c>
      <c r="J358" s="6">
        <v>618</v>
      </c>
      <c r="K358" s="6">
        <f t="shared" si="104"/>
        <v>309</v>
      </c>
      <c r="L358" s="24">
        <f>IF(ISERROR(K358*E358/1000),"--",K358*E358/1000)</f>
        <v>89.918999999999997</v>
      </c>
      <c r="M358" s="24">
        <v>325</v>
      </c>
      <c r="N358" s="12"/>
      <c r="O358" s="13"/>
      <c r="P358" s="9"/>
      <c r="Q358" s="10" t="str">
        <f t="shared" si="107"/>
        <v>--</v>
      </c>
      <c r="R358" s="9"/>
      <c r="S358" s="10" t="str">
        <f t="shared" si="108"/>
        <v>--</v>
      </c>
      <c r="T358" s="9"/>
      <c r="U358" s="10" t="str">
        <f t="shared" si="106"/>
        <v>--</v>
      </c>
      <c r="V358" s="11">
        <v>10</v>
      </c>
      <c r="W358" s="23">
        <v>7.3</v>
      </c>
      <c r="X358" s="22">
        <v>16.899999999999999</v>
      </c>
      <c r="Y358" s="6">
        <v>45</v>
      </c>
      <c r="Z358" s="6">
        <f t="shared" si="114"/>
        <v>22.5</v>
      </c>
      <c r="AA358" s="24">
        <f>IF(ISERROR(Z358*E358/1000),"--",Z358*E358/1000)</f>
        <v>6.5475000000000003</v>
      </c>
      <c r="AB358" s="9">
        <v>900</v>
      </c>
      <c r="AC358" s="6">
        <v>850</v>
      </c>
      <c r="AD358" s="24">
        <f t="shared" si="123"/>
        <v>875</v>
      </c>
      <c r="AE358" s="6">
        <v>5000</v>
      </c>
      <c r="AF358" s="6"/>
      <c r="AG358" s="12">
        <f t="shared" si="115"/>
        <v>0</v>
      </c>
      <c r="AH358" s="24">
        <f t="shared" si="116"/>
        <v>175</v>
      </c>
      <c r="AI358" s="12">
        <f>IF(ISERROR(L358*1000/(2*AE358*578)),"  ",L358*1000/(2*AE358*578))</f>
        <v>1.5556920415224914E-2</v>
      </c>
      <c r="AJ358" s="6">
        <v>900</v>
      </c>
      <c r="AK358" s="6">
        <v>850</v>
      </c>
      <c r="AL358" s="6">
        <f t="shared" si="124"/>
        <v>875</v>
      </c>
      <c r="AM358" s="6">
        <v>5000</v>
      </c>
      <c r="AN358" s="6"/>
      <c r="AO358" s="12">
        <f t="shared" si="117"/>
        <v>0</v>
      </c>
      <c r="AP358" s="24">
        <f t="shared" si="118"/>
        <v>175</v>
      </c>
      <c r="AQ358" s="12">
        <f>IF(ISERROR(L358*1000/(2*AM358*578)),"  ",L358*1000/(2*AM358*578))</f>
        <v>1.5556920415224914E-2</v>
      </c>
      <c r="AR358" s="6">
        <v>900</v>
      </c>
      <c r="AS358" s="9"/>
      <c r="AT358" s="9">
        <f t="shared" si="125"/>
        <v>900</v>
      </c>
      <c r="AU358" s="6">
        <v>9500</v>
      </c>
      <c r="AV358" s="6"/>
      <c r="AW358" s="12">
        <f t="shared" si="119"/>
        <v>0</v>
      </c>
      <c r="AX358" s="12"/>
      <c r="AY358" s="24">
        <v>23</v>
      </c>
      <c r="AZ358" s="16">
        <f t="shared" si="109"/>
        <v>9.9359999999999999</v>
      </c>
      <c r="BA358" s="16">
        <f t="shared" si="110"/>
        <v>94.391999999999996</v>
      </c>
      <c r="BB358" s="16">
        <f t="shared" si="122"/>
        <v>1.9584000000000001</v>
      </c>
      <c r="BC358" s="15">
        <v>2</v>
      </c>
      <c r="BD358" s="16"/>
      <c r="BE358" s="16">
        <f t="shared" si="126"/>
        <v>2</v>
      </c>
      <c r="BF358" s="15">
        <v>8.5</v>
      </c>
      <c r="BG358" s="15"/>
      <c r="BH358" s="15">
        <v>10</v>
      </c>
      <c r="BI358" s="15"/>
      <c r="BJ358" s="6">
        <v>11000</v>
      </c>
      <c r="BK358" s="6"/>
      <c r="BL358" s="12">
        <f t="shared" si="111"/>
        <v>0</v>
      </c>
      <c r="BM358" s="23">
        <v>0.12</v>
      </c>
      <c r="BN358" s="23">
        <v>0.26</v>
      </c>
      <c r="BO358" s="22">
        <v>5</v>
      </c>
      <c r="BP358" s="23">
        <v>10</v>
      </c>
      <c r="BQ358" s="12"/>
      <c r="BR358" s="14">
        <f>BQ358*BJ358/1000</f>
        <v>0</v>
      </c>
      <c r="BS358" s="12"/>
      <c r="BT358" s="16"/>
      <c r="BU358" s="16"/>
      <c r="BV358" s="9"/>
      <c r="BW358" s="26">
        <v>863.3</v>
      </c>
      <c r="BX358" s="100">
        <f t="shared" si="120"/>
        <v>170.00000000000455</v>
      </c>
      <c r="BY358" s="19">
        <v>0.33100000000000002</v>
      </c>
      <c r="BZ358" s="19"/>
      <c r="CA358" s="19"/>
      <c r="CB358" s="19"/>
      <c r="CC358" s="106">
        <v>8.3333333333333301E-2</v>
      </c>
      <c r="CD358" s="106">
        <f t="shared" si="121"/>
        <v>0</v>
      </c>
      <c r="CE358" s="24">
        <f t="shared" si="105"/>
        <v>0</v>
      </c>
      <c r="CF358" s="110"/>
      <c r="CG358" s="110"/>
    </row>
    <row r="359" spans="2:85">
      <c r="B359" s="64">
        <v>43819</v>
      </c>
      <c r="C359" s="6" t="s">
        <v>33</v>
      </c>
      <c r="D359" s="9">
        <v>71139</v>
      </c>
      <c r="E359" s="10">
        <f t="shared" si="112"/>
        <v>191</v>
      </c>
      <c r="F359" s="11">
        <f t="shared" si="113"/>
        <v>2.2106481481481479</v>
      </c>
      <c r="G359" s="11">
        <v>0</v>
      </c>
      <c r="H359" s="18">
        <v>8.0500000000000007</v>
      </c>
      <c r="I359" s="27">
        <v>16</v>
      </c>
      <c r="J359" s="6">
        <v>618</v>
      </c>
      <c r="K359" s="6">
        <f t="shared" si="104"/>
        <v>309</v>
      </c>
      <c r="L359" s="24">
        <f>IF(ISERROR(K359*E359/1000),"--",K359*E359/1000)</f>
        <v>59.018999999999998</v>
      </c>
      <c r="M359" s="24">
        <v>325</v>
      </c>
      <c r="N359" s="12"/>
      <c r="O359" s="13"/>
      <c r="P359" s="9"/>
      <c r="Q359" s="10" t="str">
        <f t="shared" si="107"/>
        <v>--</v>
      </c>
      <c r="R359" s="9"/>
      <c r="S359" s="10" t="str">
        <f t="shared" si="108"/>
        <v>--</v>
      </c>
      <c r="T359" s="9"/>
      <c r="U359" s="10" t="str">
        <f t="shared" si="106"/>
        <v>--</v>
      </c>
      <c r="V359" s="11">
        <v>10</v>
      </c>
      <c r="W359" s="23">
        <v>7.27</v>
      </c>
      <c r="X359" s="22">
        <v>16.7</v>
      </c>
      <c r="Y359" s="6">
        <v>45</v>
      </c>
      <c r="Z359" s="6">
        <f t="shared" si="114"/>
        <v>22.5</v>
      </c>
      <c r="AA359" s="24">
        <f>IF(ISERROR(Z359*E359/1000),"--",Z359*E359/1000)</f>
        <v>4.2975000000000003</v>
      </c>
      <c r="AB359" s="9">
        <v>850</v>
      </c>
      <c r="AC359" s="6">
        <v>800</v>
      </c>
      <c r="AD359" s="24">
        <f t="shared" si="123"/>
        <v>825</v>
      </c>
      <c r="AE359" s="6">
        <v>5000</v>
      </c>
      <c r="AF359" s="6"/>
      <c r="AG359" s="12">
        <f t="shared" si="115"/>
        <v>0</v>
      </c>
      <c r="AH359" s="24">
        <f t="shared" si="116"/>
        <v>165</v>
      </c>
      <c r="AI359" s="12">
        <f>IF(ISERROR(L359*1000/(2*AE359*578)),"  ",L359*1000/(2*AE359*578))</f>
        <v>1.021089965397924E-2</v>
      </c>
      <c r="AJ359" s="6">
        <v>850</v>
      </c>
      <c r="AK359" s="6">
        <v>850</v>
      </c>
      <c r="AL359" s="6">
        <f t="shared" si="124"/>
        <v>850</v>
      </c>
      <c r="AM359" s="6">
        <v>5000</v>
      </c>
      <c r="AN359" s="6"/>
      <c r="AO359" s="12">
        <f t="shared" si="117"/>
        <v>0</v>
      </c>
      <c r="AP359" s="24">
        <f t="shared" si="118"/>
        <v>170</v>
      </c>
      <c r="AQ359" s="12">
        <f>IF(ISERROR(L359*1000/(2*AM359*578)),"  ",L359*1000/(2*AM359*578))</f>
        <v>1.021089965397924E-2</v>
      </c>
      <c r="AR359" s="6">
        <v>950</v>
      </c>
      <c r="AS359" s="9"/>
      <c r="AT359" s="9">
        <f t="shared" si="125"/>
        <v>950</v>
      </c>
      <c r="AU359" s="6">
        <v>9500</v>
      </c>
      <c r="AV359" s="6"/>
      <c r="AW359" s="12">
        <f t="shared" si="119"/>
        <v>0</v>
      </c>
      <c r="AX359" s="12"/>
      <c r="AY359" s="24">
        <v>0</v>
      </c>
      <c r="AZ359" s="16">
        <f t="shared" si="109"/>
        <v>0</v>
      </c>
      <c r="BA359" s="16">
        <f t="shared" si="110"/>
        <v>0</v>
      </c>
      <c r="BB359" s="16">
        <f t="shared" si="122"/>
        <v>1.9584000000000001</v>
      </c>
      <c r="BC359" s="15">
        <v>3</v>
      </c>
      <c r="BD359" s="16">
        <v>3</v>
      </c>
      <c r="BE359" s="16">
        <f t="shared" si="126"/>
        <v>3</v>
      </c>
      <c r="BF359" s="15">
        <v>8.5</v>
      </c>
      <c r="BG359" s="15"/>
      <c r="BH359" s="15">
        <v>10</v>
      </c>
      <c r="BI359" s="15"/>
      <c r="BJ359" s="6">
        <v>11000</v>
      </c>
      <c r="BK359" s="6"/>
      <c r="BL359" s="12">
        <f t="shared" si="111"/>
        <v>0</v>
      </c>
      <c r="BM359" s="23">
        <v>0.09</v>
      </c>
      <c r="BN359" s="23">
        <v>0.24</v>
      </c>
      <c r="BO359" s="22">
        <v>5</v>
      </c>
      <c r="BP359" s="23">
        <v>10</v>
      </c>
      <c r="BQ359" s="12"/>
      <c r="BR359" s="14">
        <f>BQ359*BJ359/1000</f>
        <v>0</v>
      </c>
      <c r="BS359" s="12"/>
      <c r="BT359" s="16"/>
      <c r="BU359" s="16"/>
      <c r="BV359" s="9"/>
      <c r="BW359" s="26">
        <v>866.7</v>
      </c>
      <c r="BX359" s="100">
        <f t="shared" si="120"/>
        <v>129.99999999999545</v>
      </c>
      <c r="BY359" s="19">
        <v>0.33100000000000002</v>
      </c>
      <c r="BZ359" s="19"/>
      <c r="CA359" s="19"/>
      <c r="CB359" s="19"/>
      <c r="CC359" s="106">
        <v>8.3333333333333301E-2</v>
      </c>
      <c r="CD359" s="106">
        <f t="shared" si="121"/>
        <v>0</v>
      </c>
      <c r="CE359" s="24">
        <f t="shared" si="105"/>
        <v>0</v>
      </c>
      <c r="CF359" s="110"/>
      <c r="CG359" s="110"/>
    </row>
    <row r="360" spans="2:85">
      <c r="B360" s="64">
        <v>43820</v>
      </c>
      <c r="C360" s="6" t="s">
        <v>33</v>
      </c>
      <c r="D360" s="9">
        <v>71330</v>
      </c>
      <c r="E360" s="10">
        <f t="shared" si="112"/>
        <v>191</v>
      </c>
      <c r="F360" s="11">
        <f t="shared" si="113"/>
        <v>2.2106481481481479</v>
      </c>
      <c r="G360" s="11"/>
      <c r="H360" s="18"/>
      <c r="I360" s="27"/>
      <c r="J360" s="6">
        <v>618</v>
      </c>
      <c r="K360" s="6">
        <f t="shared" si="104"/>
        <v>309</v>
      </c>
      <c r="L360" s="24">
        <f>IF(ISERROR(K360*E360/1000),"--",K360*E360/1000)</f>
        <v>59.018999999999998</v>
      </c>
      <c r="M360" s="24">
        <v>325</v>
      </c>
      <c r="N360" s="12"/>
      <c r="O360" s="13"/>
      <c r="P360" s="9"/>
      <c r="Q360" s="10" t="str">
        <f t="shared" si="107"/>
        <v>--</v>
      </c>
      <c r="R360" s="9"/>
      <c r="S360" s="10" t="str">
        <f t="shared" si="108"/>
        <v>--</v>
      </c>
      <c r="T360" s="9"/>
      <c r="U360" s="10" t="str">
        <f t="shared" si="106"/>
        <v>--</v>
      </c>
      <c r="V360" s="11"/>
      <c r="W360" s="23"/>
      <c r="X360" s="22"/>
      <c r="Y360" s="6">
        <v>45</v>
      </c>
      <c r="Z360" s="6">
        <f t="shared" si="114"/>
        <v>22.5</v>
      </c>
      <c r="AA360" s="24">
        <f>IF(ISERROR(Z360*E360/1000),"--",Z360*E360/1000)</f>
        <v>4.2975000000000003</v>
      </c>
      <c r="AB360" s="9"/>
      <c r="AC360" s="6"/>
      <c r="AD360" s="24" t="str">
        <f t="shared" si="123"/>
        <v xml:space="preserve">  </v>
      </c>
      <c r="AE360" s="6">
        <v>5000</v>
      </c>
      <c r="AF360" s="6"/>
      <c r="AG360" s="12">
        <f t="shared" si="115"/>
        <v>0</v>
      </c>
      <c r="AH360" s="24" t="str">
        <f t="shared" si="116"/>
        <v xml:space="preserve">  </v>
      </c>
      <c r="AI360" s="12">
        <f>IF(ISERROR(L360*1000/(2*AE360*578)),"  ",L360*1000/(2*AE360*578))</f>
        <v>1.021089965397924E-2</v>
      </c>
      <c r="AJ360" s="6"/>
      <c r="AK360" s="6"/>
      <c r="AL360" s="6" t="str">
        <f t="shared" si="124"/>
        <v xml:space="preserve">  </v>
      </c>
      <c r="AM360" s="6">
        <v>5000</v>
      </c>
      <c r="AN360" s="6"/>
      <c r="AO360" s="12">
        <f t="shared" si="117"/>
        <v>0</v>
      </c>
      <c r="AP360" s="24" t="str">
        <f t="shared" si="118"/>
        <v xml:space="preserve">  </v>
      </c>
      <c r="AQ360" s="12">
        <f>IF(ISERROR(L360*1000/(2*AM360*578)),"  ",L360*1000/(2*AM360*578))</f>
        <v>1.021089965397924E-2</v>
      </c>
      <c r="AR360" s="6"/>
      <c r="AS360" s="9"/>
      <c r="AT360" s="9" t="str">
        <f t="shared" si="125"/>
        <v xml:space="preserve">  </v>
      </c>
      <c r="AU360" s="6">
        <v>9500</v>
      </c>
      <c r="AV360" s="6"/>
      <c r="AW360" s="12">
        <f t="shared" si="119"/>
        <v>0</v>
      </c>
      <c r="AX360" s="12"/>
      <c r="AY360" s="24">
        <v>0</v>
      </c>
      <c r="AZ360" s="16">
        <f t="shared" si="109"/>
        <v>0</v>
      </c>
      <c r="BA360" s="16">
        <f t="shared" si="110"/>
        <v>0</v>
      </c>
      <c r="BB360" s="16">
        <f t="shared" si="122"/>
        <v>1.9584000000000001</v>
      </c>
      <c r="BC360" s="15"/>
      <c r="BD360" s="16"/>
      <c r="BE360" s="16" t="str">
        <f t="shared" si="126"/>
        <v xml:space="preserve">  </v>
      </c>
      <c r="BF360" s="15"/>
      <c r="BG360" s="15"/>
      <c r="BH360" s="15"/>
      <c r="BI360" s="15"/>
      <c r="BJ360" s="6">
        <v>11000</v>
      </c>
      <c r="BK360" s="6"/>
      <c r="BL360" s="12">
        <f t="shared" si="111"/>
        <v>0</v>
      </c>
      <c r="BM360" s="23"/>
      <c r="BN360" s="23"/>
      <c r="BO360" s="22"/>
      <c r="BP360" s="23"/>
      <c r="BQ360" s="12"/>
      <c r="BR360" s="14">
        <f>BQ360*BJ360/1000</f>
        <v>0</v>
      </c>
      <c r="BS360" s="12"/>
      <c r="BT360" s="16"/>
      <c r="BU360" s="16"/>
      <c r="BV360" s="9"/>
      <c r="BW360" s="26">
        <v>869.3</v>
      </c>
      <c r="BX360" s="100">
        <f t="shared" si="120"/>
        <v>130.00000000000114</v>
      </c>
      <c r="BY360" s="19">
        <v>0.33100000000000002</v>
      </c>
      <c r="BZ360" s="19"/>
      <c r="CA360" s="19"/>
      <c r="CB360" s="19"/>
      <c r="CC360" s="106">
        <v>8.3333333333333301E-2</v>
      </c>
      <c r="CD360" s="106">
        <f t="shared" si="121"/>
        <v>0</v>
      </c>
      <c r="CE360" s="24">
        <f t="shared" si="105"/>
        <v>0</v>
      </c>
      <c r="CF360" s="110"/>
      <c r="CG360" s="110"/>
    </row>
    <row r="361" spans="2:85">
      <c r="B361" s="64">
        <v>43821</v>
      </c>
      <c r="C361" s="6" t="s">
        <v>33</v>
      </c>
      <c r="D361" s="9">
        <v>71521</v>
      </c>
      <c r="E361" s="10">
        <f t="shared" si="112"/>
        <v>191</v>
      </c>
      <c r="F361" s="11">
        <f t="shared" si="113"/>
        <v>2.2106481481481479</v>
      </c>
      <c r="G361" s="11"/>
      <c r="H361" s="18"/>
      <c r="I361" s="27"/>
      <c r="J361" s="6">
        <v>618</v>
      </c>
      <c r="K361" s="6">
        <f t="shared" si="104"/>
        <v>309</v>
      </c>
      <c r="L361" s="24">
        <f>IF(ISERROR(K361*E361/1000),"--",K361*E361/1000)</f>
        <v>59.018999999999998</v>
      </c>
      <c r="M361" s="24">
        <v>325</v>
      </c>
      <c r="N361" s="12"/>
      <c r="O361" s="13"/>
      <c r="P361" s="9"/>
      <c r="Q361" s="10" t="str">
        <f t="shared" si="107"/>
        <v>--</v>
      </c>
      <c r="R361" s="9"/>
      <c r="S361" s="10" t="str">
        <f t="shared" si="108"/>
        <v>--</v>
      </c>
      <c r="T361" s="9"/>
      <c r="U361" s="10" t="str">
        <f t="shared" si="106"/>
        <v>--</v>
      </c>
      <c r="V361" s="11"/>
      <c r="W361" s="23"/>
      <c r="X361" s="22"/>
      <c r="Y361" s="6">
        <v>45</v>
      </c>
      <c r="Z361" s="6">
        <f t="shared" si="114"/>
        <v>22.5</v>
      </c>
      <c r="AA361" s="24">
        <f>IF(ISERROR(Z361*E361/1000),"--",Z361*E361/1000)</f>
        <v>4.2975000000000003</v>
      </c>
      <c r="AB361" s="9"/>
      <c r="AC361" s="6"/>
      <c r="AD361" s="24" t="str">
        <f t="shared" si="123"/>
        <v xml:space="preserve">  </v>
      </c>
      <c r="AE361" s="6">
        <v>5000</v>
      </c>
      <c r="AF361" s="6"/>
      <c r="AG361" s="12">
        <f t="shared" si="115"/>
        <v>0</v>
      </c>
      <c r="AH361" s="24" t="str">
        <f t="shared" si="116"/>
        <v xml:space="preserve">  </v>
      </c>
      <c r="AI361" s="12">
        <f>IF(ISERROR(L361*1000/(2*AE361*578)),"  ",L361*1000/(2*AE361*578))</f>
        <v>1.021089965397924E-2</v>
      </c>
      <c r="AJ361" s="6"/>
      <c r="AK361" s="6"/>
      <c r="AL361" s="6" t="str">
        <f t="shared" si="124"/>
        <v xml:space="preserve">  </v>
      </c>
      <c r="AM361" s="6">
        <v>5000</v>
      </c>
      <c r="AN361" s="6"/>
      <c r="AO361" s="12">
        <f t="shared" si="117"/>
        <v>0</v>
      </c>
      <c r="AP361" s="24" t="str">
        <f t="shared" si="118"/>
        <v xml:space="preserve">  </v>
      </c>
      <c r="AQ361" s="12">
        <f>IF(ISERROR(L361*1000/(2*AM361*578)),"  ",L361*1000/(2*AM361*578))</f>
        <v>1.021089965397924E-2</v>
      </c>
      <c r="AR361" s="6"/>
      <c r="AS361" s="9"/>
      <c r="AT361" s="9" t="str">
        <f t="shared" si="125"/>
        <v xml:space="preserve">  </v>
      </c>
      <c r="AU361" s="6">
        <v>9500</v>
      </c>
      <c r="AV361" s="6"/>
      <c r="AW361" s="12">
        <f t="shared" si="119"/>
        <v>0</v>
      </c>
      <c r="AX361" s="12"/>
      <c r="AY361" s="24">
        <v>0</v>
      </c>
      <c r="AZ361" s="16">
        <f t="shared" si="109"/>
        <v>0</v>
      </c>
      <c r="BA361" s="16">
        <f t="shared" si="110"/>
        <v>0</v>
      </c>
      <c r="BB361" s="16">
        <f t="shared" si="122"/>
        <v>1.9584000000000001</v>
      </c>
      <c r="BC361" s="15"/>
      <c r="BD361" s="16"/>
      <c r="BE361" s="16" t="str">
        <f t="shared" si="126"/>
        <v xml:space="preserve">  </v>
      </c>
      <c r="BF361" s="15"/>
      <c r="BG361" s="15"/>
      <c r="BH361" s="15"/>
      <c r="BI361" s="15"/>
      <c r="BJ361" s="6">
        <v>11000</v>
      </c>
      <c r="BK361" s="6"/>
      <c r="BL361" s="12">
        <f t="shared" si="111"/>
        <v>0</v>
      </c>
      <c r="BM361" s="23"/>
      <c r="BN361" s="23"/>
      <c r="BO361" s="22"/>
      <c r="BP361" s="23"/>
      <c r="BQ361" s="12"/>
      <c r="BR361" s="14">
        <f>BQ361*BJ361/1000</f>
        <v>0</v>
      </c>
      <c r="BS361" s="12"/>
      <c r="BT361" s="16"/>
      <c r="BU361" s="16"/>
      <c r="BV361" s="9"/>
      <c r="BW361" s="26">
        <v>871.9</v>
      </c>
      <c r="BX361" s="100">
        <f t="shared" si="120"/>
        <v>130.00000000000114</v>
      </c>
      <c r="BY361" s="19">
        <v>0.33100000000000002</v>
      </c>
      <c r="BZ361" s="19"/>
      <c r="CA361" s="19"/>
      <c r="CB361" s="19"/>
      <c r="CC361" s="106">
        <v>8.3333333333333301E-2</v>
      </c>
      <c r="CD361" s="106">
        <f t="shared" si="121"/>
        <v>0</v>
      </c>
      <c r="CE361" s="24">
        <f t="shared" si="105"/>
        <v>0</v>
      </c>
      <c r="CF361" s="110"/>
      <c r="CG361" s="110"/>
    </row>
    <row r="362" spans="2:85">
      <c r="B362" s="64">
        <v>43822</v>
      </c>
      <c r="C362" s="6" t="s">
        <v>33</v>
      </c>
      <c r="D362" s="9">
        <v>71712</v>
      </c>
      <c r="E362" s="10">
        <f t="shared" si="112"/>
        <v>270</v>
      </c>
      <c r="F362" s="11">
        <f t="shared" si="113"/>
        <v>3.125</v>
      </c>
      <c r="G362" s="11">
        <v>0</v>
      </c>
      <c r="H362" s="18">
        <v>8.52</v>
      </c>
      <c r="I362" s="27">
        <v>17.600000000000001</v>
      </c>
      <c r="J362" s="6">
        <v>618</v>
      </c>
      <c r="K362" s="6">
        <f t="shared" si="104"/>
        <v>309</v>
      </c>
      <c r="L362" s="24">
        <f>IF(ISERROR(K362*E362/1000),"--",K362*E362/1000)</f>
        <v>83.43</v>
      </c>
      <c r="M362" s="24">
        <v>325</v>
      </c>
      <c r="N362" s="12"/>
      <c r="O362" s="13"/>
      <c r="P362" s="9"/>
      <c r="Q362" s="10" t="str">
        <f t="shared" si="107"/>
        <v>--</v>
      </c>
      <c r="R362" s="9"/>
      <c r="S362" s="10" t="str">
        <f t="shared" si="108"/>
        <v>--</v>
      </c>
      <c r="T362" s="9"/>
      <c r="U362" s="10" t="str">
        <f t="shared" si="106"/>
        <v>--</v>
      </c>
      <c r="V362" s="11">
        <v>10</v>
      </c>
      <c r="W362" s="23">
        <v>7.26</v>
      </c>
      <c r="X362" s="22">
        <v>19.399999999999999</v>
      </c>
      <c r="Y362" s="6">
        <v>45</v>
      </c>
      <c r="Z362" s="6">
        <f t="shared" si="114"/>
        <v>22.5</v>
      </c>
      <c r="AA362" s="24">
        <f>IF(ISERROR(Z362*E362/1000),"--",Z362*E362/1000)</f>
        <v>6.0750000000000002</v>
      </c>
      <c r="AB362" s="9">
        <v>850</v>
      </c>
      <c r="AC362" s="6">
        <v>800</v>
      </c>
      <c r="AD362" s="24">
        <f t="shared" si="123"/>
        <v>825</v>
      </c>
      <c r="AE362" s="6">
        <v>5000</v>
      </c>
      <c r="AF362" s="6"/>
      <c r="AG362" s="12">
        <f t="shared" si="115"/>
        <v>0</v>
      </c>
      <c r="AH362" s="24">
        <f t="shared" si="116"/>
        <v>165</v>
      </c>
      <c r="AI362" s="12">
        <f>IF(ISERROR(L362*1000/(2*AE362*578)),"  ",L362*1000/(2*AE362*578))</f>
        <v>1.4434256055363321E-2</v>
      </c>
      <c r="AJ362" s="6">
        <v>850</v>
      </c>
      <c r="AK362" s="6">
        <v>850</v>
      </c>
      <c r="AL362" s="6">
        <f t="shared" si="124"/>
        <v>850</v>
      </c>
      <c r="AM362" s="6">
        <v>5000</v>
      </c>
      <c r="AN362" s="6"/>
      <c r="AO362" s="12">
        <f t="shared" si="117"/>
        <v>0</v>
      </c>
      <c r="AP362" s="24">
        <f t="shared" si="118"/>
        <v>170</v>
      </c>
      <c r="AQ362" s="12">
        <f>IF(ISERROR(L362*1000/(2*AM362*578)),"  ",L362*1000/(2*AM362*578))</f>
        <v>1.4434256055363321E-2</v>
      </c>
      <c r="AR362" s="6">
        <v>850</v>
      </c>
      <c r="AS362" s="9"/>
      <c r="AT362" s="9">
        <f t="shared" si="125"/>
        <v>850</v>
      </c>
      <c r="AU362" s="6">
        <v>9500</v>
      </c>
      <c r="AV362" s="6"/>
      <c r="AW362" s="12">
        <f t="shared" si="119"/>
        <v>0</v>
      </c>
      <c r="AX362" s="12"/>
      <c r="AY362" s="24">
        <v>0</v>
      </c>
      <c r="AZ362" s="16">
        <f t="shared" si="109"/>
        <v>0</v>
      </c>
      <c r="BA362" s="16">
        <f t="shared" si="110"/>
        <v>0</v>
      </c>
      <c r="BB362" s="16">
        <f t="shared" si="122"/>
        <v>1.9584000000000001</v>
      </c>
      <c r="BC362" s="15">
        <v>2.5</v>
      </c>
      <c r="BD362" s="16"/>
      <c r="BE362" s="16">
        <f t="shared" si="126"/>
        <v>2.5</v>
      </c>
      <c r="BF362" s="15">
        <v>8.5</v>
      </c>
      <c r="BG362" s="15"/>
      <c r="BH362" s="15">
        <v>10</v>
      </c>
      <c r="BI362" s="15"/>
      <c r="BJ362" s="6">
        <v>11000</v>
      </c>
      <c r="BK362" s="6"/>
      <c r="BL362" s="12">
        <f t="shared" si="111"/>
        <v>0</v>
      </c>
      <c r="BM362" s="23">
        <v>0.12</v>
      </c>
      <c r="BN362" s="23">
        <v>0.21</v>
      </c>
      <c r="BO362" s="22">
        <v>5</v>
      </c>
      <c r="BP362" s="23">
        <v>10</v>
      </c>
      <c r="BQ362" s="12"/>
      <c r="BR362" s="14">
        <f>BQ362*BJ362/1000</f>
        <v>0</v>
      </c>
      <c r="BS362" s="12"/>
      <c r="BT362" s="16"/>
      <c r="BU362" s="16"/>
      <c r="BV362" s="9"/>
      <c r="BW362" s="26">
        <v>874.5</v>
      </c>
      <c r="BX362" s="100">
        <f t="shared" si="120"/>
        <v>130.00000000000114</v>
      </c>
      <c r="BY362" s="19">
        <v>0.33100000000000002</v>
      </c>
      <c r="BZ362" s="19"/>
      <c r="CA362" s="19"/>
      <c r="CB362" s="19"/>
      <c r="CC362" s="106">
        <v>8.3333333333333301E-2</v>
      </c>
      <c r="CD362" s="106">
        <f t="shared" si="121"/>
        <v>0</v>
      </c>
      <c r="CE362" s="24">
        <f t="shared" si="105"/>
        <v>0</v>
      </c>
      <c r="CF362" s="110"/>
      <c r="CG362" s="110"/>
    </row>
    <row r="363" spans="2:85">
      <c r="B363" s="64">
        <v>43823</v>
      </c>
      <c r="C363" s="6" t="s">
        <v>34</v>
      </c>
      <c r="D363" s="9">
        <v>71982</v>
      </c>
      <c r="E363" s="10">
        <f t="shared" si="112"/>
        <v>281</v>
      </c>
      <c r="F363" s="11">
        <f t="shared" si="113"/>
        <v>3.2523148148148144</v>
      </c>
      <c r="G363" s="11">
        <v>8</v>
      </c>
      <c r="H363" s="18">
        <v>8.32</v>
      </c>
      <c r="I363" s="27">
        <v>16.2</v>
      </c>
      <c r="J363" s="6">
        <v>918</v>
      </c>
      <c r="K363" s="6">
        <f t="shared" si="104"/>
        <v>459</v>
      </c>
      <c r="L363" s="24">
        <f>IF(ISERROR(K363*E363/1000),"--",K363*E363/1000)</f>
        <v>128.97900000000001</v>
      </c>
      <c r="M363" s="24">
        <v>325</v>
      </c>
      <c r="N363" s="12"/>
      <c r="O363" s="13"/>
      <c r="P363" s="9"/>
      <c r="Q363" s="10" t="str">
        <f t="shared" si="107"/>
        <v>--</v>
      </c>
      <c r="R363" s="9"/>
      <c r="S363" s="10" t="str">
        <f t="shared" si="108"/>
        <v>--</v>
      </c>
      <c r="T363" s="9"/>
      <c r="U363" s="10" t="str">
        <f t="shared" si="106"/>
        <v>--</v>
      </c>
      <c r="V363" s="11">
        <v>10</v>
      </c>
      <c r="W363" s="23">
        <v>7.24</v>
      </c>
      <c r="X363" s="22">
        <v>17.7</v>
      </c>
      <c r="Y363" s="6">
        <v>77</v>
      </c>
      <c r="Z363" s="6">
        <f t="shared" si="114"/>
        <v>38.5</v>
      </c>
      <c r="AA363" s="24">
        <f>IF(ISERROR(Z363*E363/1000),"--",Z363*E363/1000)</f>
        <v>10.8185</v>
      </c>
      <c r="AB363" s="9">
        <v>800</v>
      </c>
      <c r="AC363" s="6">
        <v>850</v>
      </c>
      <c r="AD363" s="24">
        <f t="shared" si="123"/>
        <v>825</v>
      </c>
      <c r="AE363" s="6">
        <v>5000</v>
      </c>
      <c r="AF363" s="6"/>
      <c r="AG363" s="12">
        <f t="shared" si="115"/>
        <v>0</v>
      </c>
      <c r="AH363" s="24">
        <f t="shared" si="116"/>
        <v>165</v>
      </c>
      <c r="AI363" s="12">
        <f>IF(ISERROR(L363*1000/(2*AE363*578)),"  ",L363*1000/(2*AE363*578))</f>
        <v>2.2314705882352945E-2</v>
      </c>
      <c r="AJ363" s="6">
        <v>850</v>
      </c>
      <c r="AK363" s="6">
        <v>850</v>
      </c>
      <c r="AL363" s="6">
        <f t="shared" si="124"/>
        <v>850</v>
      </c>
      <c r="AM363" s="6">
        <v>5750</v>
      </c>
      <c r="AN363" s="6"/>
      <c r="AO363" s="12">
        <f t="shared" si="117"/>
        <v>0</v>
      </c>
      <c r="AP363" s="24">
        <f t="shared" si="118"/>
        <v>147.82608695652175</v>
      </c>
      <c r="AQ363" s="12">
        <f>IF(ISERROR(L363*1000/(2*AM363*578)),"  ",L363*1000/(2*AM363*578))</f>
        <v>1.9404092071611256E-2</v>
      </c>
      <c r="AR363" s="6">
        <v>900</v>
      </c>
      <c r="AS363" s="9"/>
      <c r="AT363" s="9">
        <f t="shared" si="125"/>
        <v>900</v>
      </c>
      <c r="AU363" s="6">
        <v>11000</v>
      </c>
      <c r="AV363" s="6"/>
      <c r="AW363" s="12">
        <f t="shared" si="119"/>
        <v>0</v>
      </c>
      <c r="AX363" s="12"/>
      <c r="AY363" s="24">
        <v>18</v>
      </c>
      <c r="AZ363" s="16">
        <f t="shared" si="109"/>
        <v>7.7759999999999998</v>
      </c>
      <c r="BA363" s="16">
        <f t="shared" si="110"/>
        <v>85.536000000000001</v>
      </c>
      <c r="BB363" s="16">
        <f t="shared" si="122"/>
        <v>1.1808000000000001</v>
      </c>
      <c r="BC363" s="15">
        <v>3</v>
      </c>
      <c r="BD363" s="16">
        <v>3</v>
      </c>
      <c r="BE363" s="16">
        <f t="shared" si="126"/>
        <v>3</v>
      </c>
      <c r="BF363" s="15">
        <v>8.5</v>
      </c>
      <c r="BG363" s="15"/>
      <c r="BH363" s="15">
        <v>10</v>
      </c>
      <c r="BI363" s="15"/>
      <c r="BJ363" s="6">
        <v>11250</v>
      </c>
      <c r="BK363" s="6"/>
      <c r="BL363" s="12">
        <f t="shared" si="111"/>
        <v>0</v>
      </c>
      <c r="BM363" s="23">
        <v>0.15</v>
      </c>
      <c r="BN363" s="23">
        <v>0.31</v>
      </c>
      <c r="BO363" s="22">
        <v>5</v>
      </c>
      <c r="BP363" s="23">
        <v>10</v>
      </c>
      <c r="BQ363" s="12"/>
      <c r="BR363" s="14">
        <f>BQ363*BJ363/1000</f>
        <v>0</v>
      </c>
      <c r="BS363" s="12"/>
      <c r="BT363" s="16"/>
      <c r="BU363" s="16"/>
      <c r="BV363" s="9"/>
      <c r="BW363" s="26">
        <v>877.1</v>
      </c>
      <c r="BX363" s="100">
        <f t="shared" si="120"/>
        <v>144.99999999999886</v>
      </c>
      <c r="BY363" s="19">
        <v>0.33100000000000002</v>
      </c>
      <c r="BZ363" s="19"/>
      <c r="CA363" s="19"/>
      <c r="CB363" s="19"/>
      <c r="CC363" s="106">
        <v>8.3333333333333301E-2</v>
      </c>
      <c r="CD363" s="106">
        <f t="shared" si="121"/>
        <v>0</v>
      </c>
      <c r="CE363" s="24">
        <f t="shared" si="105"/>
        <v>0</v>
      </c>
      <c r="CF363" s="110"/>
      <c r="CG363" s="110"/>
    </row>
    <row r="364" spans="2:85">
      <c r="B364" s="64">
        <v>43824</v>
      </c>
      <c r="C364" s="6" t="s">
        <v>33</v>
      </c>
      <c r="D364" s="9">
        <v>72263</v>
      </c>
      <c r="E364" s="10">
        <f t="shared" si="112"/>
        <v>280</v>
      </c>
      <c r="F364" s="11">
        <f t="shared" si="113"/>
        <v>3.2407407407407405</v>
      </c>
      <c r="G364" s="11"/>
      <c r="H364" s="18"/>
      <c r="I364" s="27"/>
      <c r="J364" s="6">
        <v>918</v>
      </c>
      <c r="K364" s="6">
        <f t="shared" si="104"/>
        <v>459</v>
      </c>
      <c r="L364" s="24">
        <f>IF(ISERROR(K364*E364/1000),"--",K364*E364/1000)</f>
        <v>128.52000000000001</v>
      </c>
      <c r="M364" s="24">
        <v>325</v>
      </c>
      <c r="N364" s="12"/>
      <c r="O364" s="13"/>
      <c r="P364" s="9"/>
      <c r="Q364" s="10" t="str">
        <f t="shared" si="107"/>
        <v>--</v>
      </c>
      <c r="R364" s="9"/>
      <c r="S364" s="10" t="str">
        <f t="shared" si="108"/>
        <v>--</v>
      </c>
      <c r="T364" s="9"/>
      <c r="U364" s="10" t="str">
        <f t="shared" si="106"/>
        <v>--</v>
      </c>
      <c r="V364" s="11"/>
      <c r="W364" s="23"/>
      <c r="X364" s="22"/>
      <c r="Y364" s="6">
        <v>77</v>
      </c>
      <c r="Z364" s="6">
        <f t="shared" si="114"/>
        <v>38.5</v>
      </c>
      <c r="AA364" s="24">
        <f>IF(ISERROR(Z364*E364/1000),"--",Z364*E364/1000)</f>
        <v>10.78</v>
      </c>
      <c r="AB364" s="9"/>
      <c r="AC364" s="6"/>
      <c r="AD364" s="24" t="str">
        <f t="shared" si="123"/>
        <v xml:space="preserve">  </v>
      </c>
      <c r="AE364" s="6">
        <v>5000</v>
      </c>
      <c r="AF364" s="6"/>
      <c r="AG364" s="12">
        <f t="shared" si="115"/>
        <v>0</v>
      </c>
      <c r="AH364" s="24" t="str">
        <f t="shared" si="116"/>
        <v xml:space="preserve">  </v>
      </c>
      <c r="AI364" s="12">
        <f>IF(ISERROR(L364*1000/(2*AE364*578)),"  ",L364*1000/(2*AE364*578))</f>
        <v>2.2235294117647061E-2</v>
      </c>
      <c r="AJ364" s="6"/>
      <c r="AK364" s="6"/>
      <c r="AL364" s="6" t="str">
        <f t="shared" si="124"/>
        <v xml:space="preserve">  </v>
      </c>
      <c r="AM364" s="6">
        <v>5750</v>
      </c>
      <c r="AN364" s="6"/>
      <c r="AO364" s="12">
        <f t="shared" si="117"/>
        <v>0</v>
      </c>
      <c r="AP364" s="24" t="str">
        <f t="shared" si="118"/>
        <v xml:space="preserve">  </v>
      </c>
      <c r="AQ364" s="12">
        <f>IF(ISERROR(L364*1000/(2*AM364*578)),"  ",L364*1000/(2*AM364*578))</f>
        <v>1.9335038363171356E-2</v>
      </c>
      <c r="AR364" s="6"/>
      <c r="AS364" s="9"/>
      <c r="AT364" s="9" t="str">
        <f t="shared" si="125"/>
        <v xml:space="preserve">  </v>
      </c>
      <c r="AU364" s="6">
        <v>11000</v>
      </c>
      <c r="AV364" s="6"/>
      <c r="AW364" s="12">
        <f t="shared" si="119"/>
        <v>0</v>
      </c>
      <c r="AX364" s="12"/>
      <c r="AY364" s="24">
        <v>0</v>
      </c>
      <c r="AZ364" s="16">
        <f t="shared" si="109"/>
        <v>0</v>
      </c>
      <c r="BA364" s="16">
        <f t="shared" si="110"/>
        <v>0</v>
      </c>
      <c r="BB364" s="16">
        <f t="shared" si="122"/>
        <v>1.1808000000000001</v>
      </c>
      <c r="BC364" s="15"/>
      <c r="BD364" s="16"/>
      <c r="BE364" s="16" t="str">
        <f t="shared" si="126"/>
        <v xml:space="preserve">  </v>
      </c>
      <c r="BF364" s="15"/>
      <c r="BG364" s="15"/>
      <c r="BH364" s="15"/>
      <c r="BI364" s="15"/>
      <c r="BJ364" s="6">
        <v>11250</v>
      </c>
      <c r="BK364" s="6"/>
      <c r="BL364" s="12">
        <f t="shared" si="111"/>
        <v>0</v>
      </c>
      <c r="BM364" s="23"/>
      <c r="BN364" s="23"/>
      <c r="BO364" s="22"/>
      <c r="BP364" s="23"/>
      <c r="BQ364" s="12"/>
      <c r="BR364" s="14">
        <f>BQ364*BJ364/1000</f>
        <v>0</v>
      </c>
      <c r="BS364" s="12"/>
      <c r="BT364" s="16"/>
      <c r="BU364" s="16"/>
      <c r="BV364" s="9"/>
      <c r="BW364" s="7">
        <v>880</v>
      </c>
      <c r="BX364" s="100">
        <f t="shared" si="120"/>
        <v>144.99999999999886</v>
      </c>
      <c r="BY364" s="19">
        <v>0.33100000000000002</v>
      </c>
      <c r="BZ364" s="19"/>
      <c r="CA364" s="19"/>
      <c r="CB364" s="19"/>
      <c r="CC364" s="106">
        <v>8.3333333333333301E-2</v>
      </c>
      <c r="CD364" s="106">
        <f t="shared" si="121"/>
        <v>0</v>
      </c>
      <c r="CE364" s="24">
        <f t="shared" si="105"/>
        <v>0</v>
      </c>
      <c r="CF364" s="110"/>
      <c r="CG364" s="110"/>
    </row>
    <row r="365" spans="2:85">
      <c r="B365" s="64">
        <v>43825</v>
      </c>
      <c r="C365" s="6" t="s">
        <v>33</v>
      </c>
      <c r="D365" s="9">
        <v>72543</v>
      </c>
      <c r="E365" s="10">
        <f t="shared" si="112"/>
        <v>274</v>
      </c>
      <c r="F365" s="11">
        <f t="shared" si="113"/>
        <v>3.1712962962962963</v>
      </c>
      <c r="G365" s="11">
        <v>9</v>
      </c>
      <c r="H365" s="18">
        <v>8.5</v>
      </c>
      <c r="I365" s="27">
        <v>16.7</v>
      </c>
      <c r="J365" s="6">
        <v>918</v>
      </c>
      <c r="K365" s="6">
        <f t="shared" si="104"/>
        <v>459</v>
      </c>
      <c r="L365" s="24">
        <f>IF(ISERROR(K365*E365/1000),"--",K365*E365/1000)</f>
        <v>125.76600000000001</v>
      </c>
      <c r="M365" s="24">
        <v>325</v>
      </c>
      <c r="N365" s="12"/>
      <c r="O365" s="13"/>
      <c r="P365" s="9"/>
      <c r="Q365" s="10" t="str">
        <f t="shared" si="107"/>
        <v>--</v>
      </c>
      <c r="R365" s="9"/>
      <c r="S365" s="10" t="str">
        <f t="shared" si="108"/>
        <v>--</v>
      </c>
      <c r="T365" s="9"/>
      <c r="U365" s="10" t="str">
        <f t="shared" si="106"/>
        <v>--</v>
      </c>
      <c r="V365" s="11">
        <v>10</v>
      </c>
      <c r="W365" s="23">
        <v>7.47</v>
      </c>
      <c r="X365" s="22">
        <v>17.8</v>
      </c>
      <c r="Y365" s="6">
        <v>77</v>
      </c>
      <c r="Z365" s="6">
        <f t="shared" si="114"/>
        <v>38.5</v>
      </c>
      <c r="AA365" s="24">
        <f>IF(ISERROR(Z365*E365/1000),"--",Z365*E365/1000)</f>
        <v>10.548999999999999</v>
      </c>
      <c r="AB365" s="9">
        <v>800</v>
      </c>
      <c r="AC365" s="6">
        <v>750</v>
      </c>
      <c r="AD365" s="24">
        <f t="shared" si="123"/>
        <v>775</v>
      </c>
      <c r="AE365" s="6">
        <v>5000</v>
      </c>
      <c r="AF365" s="6"/>
      <c r="AG365" s="12">
        <f t="shared" si="115"/>
        <v>0</v>
      </c>
      <c r="AH365" s="24">
        <f t="shared" si="116"/>
        <v>155</v>
      </c>
      <c r="AI365" s="12">
        <f>IF(ISERROR(L365*1000/(2*AE365*578)),"  ",L365*1000/(2*AE365*578))</f>
        <v>2.1758823529411764E-2</v>
      </c>
      <c r="AJ365" s="6">
        <v>850</v>
      </c>
      <c r="AK365" s="6">
        <v>800</v>
      </c>
      <c r="AL365" s="6">
        <f t="shared" si="124"/>
        <v>825</v>
      </c>
      <c r="AM365" s="6">
        <v>5750</v>
      </c>
      <c r="AN365" s="6"/>
      <c r="AO365" s="12">
        <f t="shared" si="117"/>
        <v>0</v>
      </c>
      <c r="AP365" s="24">
        <f t="shared" si="118"/>
        <v>143.47826086956522</v>
      </c>
      <c r="AQ365" s="12">
        <f>IF(ISERROR(L365*1000/(2*AM365*578)),"  ",L365*1000/(2*AM365*578))</f>
        <v>1.892071611253197E-2</v>
      </c>
      <c r="AR365" s="6">
        <v>900</v>
      </c>
      <c r="AS365" s="9"/>
      <c r="AT365" s="9">
        <f t="shared" si="125"/>
        <v>900</v>
      </c>
      <c r="AU365" s="6">
        <v>11000</v>
      </c>
      <c r="AV365" s="6"/>
      <c r="AW365" s="12">
        <f t="shared" si="119"/>
        <v>0</v>
      </c>
      <c r="AX365" s="12"/>
      <c r="AY365" s="24">
        <v>0</v>
      </c>
      <c r="AZ365" s="16">
        <f t="shared" si="109"/>
        <v>0</v>
      </c>
      <c r="BA365" s="16">
        <f t="shared" si="110"/>
        <v>0</v>
      </c>
      <c r="BB365" s="16">
        <f t="shared" si="122"/>
        <v>1.1808000000000001</v>
      </c>
      <c r="BC365" s="15">
        <v>3</v>
      </c>
      <c r="BD365" s="16"/>
      <c r="BE365" s="16">
        <f t="shared" si="126"/>
        <v>3</v>
      </c>
      <c r="BF365" s="32">
        <v>8.5</v>
      </c>
      <c r="BG365" s="32"/>
      <c r="BH365" s="32">
        <v>10</v>
      </c>
      <c r="BI365" s="32"/>
      <c r="BJ365" s="6">
        <v>11250</v>
      </c>
      <c r="BK365" s="6"/>
      <c r="BL365" s="12">
        <f t="shared" si="111"/>
        <v>0</v>
      </c>
      <c r="BM365" s="23">
        <v>0.09</v>
      </c>
      <c r="BN365" s="23">
        <v>0.25</v>
      </c>
      <c r="BO365" s="22">
        <v>5</v>
      </c>
      <c r="BP365" s="23">
        <v>10</v>
      </c>
      <c r="BQ365" s="12"/>
      <c r="BR365" s="14">
        <f>BQ365*BJ365/1000</f>
        <v>0</v>
      </c>
      <c r="BS365" s="12"/>
      <c r="BT365" s="16"/>
      <c r="BU365" s="16"/>
      <c r="BV365" s="9"/>
      <c r="BW365" s="7">
        <v>882.9</v>
      </c>
      <c r="BX365" s="100">
        <f t="shared" si="120"/>
        <v>140.00000000000341</v>
      </c>
      <c r="BY365" s="19">
        <v>0.33100000000000002</v>
      </c>
      <c r="BZ365" s="19"/>
      <c r="CA365" s="19"/>
      <c r="CB365" s="19"/>
      <c r="CC365" s="106">
        <v>8.3333333333333301E-2</v>
      </c>
      <c r="CD365" s="106">
        <f t="shared" si="121"/>
        <v>0</v>
      </c>
      <c r="CE365" s="24">
        <f t="shared" si="105"/>
        <v>0</v>
      </c>
      <c r="CF365" s="110"/>
      <c r="CG365" s="110"/>
    </row>
    <row r="366" spans="2:85">
      <c r="B366" s="64">
        <v>43826</v>
      </c>
      <c r="C366" s="6" t="s">
        <v>33</v>
      </c>
      <c r="D366" s="9">
        <v>72817</v>
      </c>
      <c r="E366" s="10">
        <f t="shared" si="112"/>
        <v>215</v>
      </c>
      <c r="F366" s="11">
        <f t="shared" si="113"/>
        <v>2.4884259259259256</v>
      </c>
      <c r="G366" s="11">
        <v>8</v>
      </c>
      <c r="H366" s="18">
        <v>8.44</v>
      </c>
      <c r="I366" s="27">
        <v>15.9</v>
      </c>
      <c r="J366" s="6">
        <v>918</v>
      </c>
      <c r="K366" s="6">
        <f t="shared" si="104"/>
        <v>459</v>
      </c>
      <c r="L366" s="24">
        <f>IF(ISERROR(K366*E366/1000),"--",K366*E366/1000)</f>
        <v>98.685000000000002</v>
      </c>
      <c r="M366" s="24">
        <v>325</v>
      </c>
      <c r="N366" s="12"/>
      <c r="O366" s="13"/>
      <c r="P366" s="9"/>
      <c r="Q366" s="10" t="str">
        <f t="shared" si="107"/>
        <v>--</v>
      </c>
      <c r="R366" s="9"/>
      <c r="S366" s="10" t="str">
        <f t="shared" si="108"/>
        <v>--</v>
      </c>
      <c r="T366" s="9"/>
      <c r="U366" s="10" t="str">
        <f t="shared" si="106"/>
        <v>--</v>
      </c>
      <c r="V366" s="11">
        <v>10</v>
      </c>
      <c r="W366" s="23">
        <v>7.38</v>
      </c>
      <c r="X366" s="22">
        <v>16.600000000000001</v>
      </c>
      <c r="Y366" s="6">
        <v>77</v>
      </c>
      <c r="Z366" s="6">
        <f t="shared" si="114"/>
        <v>38.5</v>
      </c>
      <c r="AA366" s="24">
        <f>IF(ISERROR(Z366*E366/1000),"--",Z366*E366/1000)</f>
        <v>8.2774999999999999</v>
      </c>
      <c r="AB366" s="9">
        <v>750</v>
      </c>
      <c r="AC366" s="6"/>
      <c r="AD366" s="24">
        <f t="shared" si="123"/>
        <v>750</v>
      </c>
      <c r="AE366" s="6">
        <v>5000</v>
      </c>
      <c r="AF366" s="6"/>
      <c r="AG366" s="12">
        <f t="shared" si="115"/>
        <v>0</v>
      </c>
      <c r="AH366" s="24">
        <f t="shared" si="116"/>
        <v>150</v>
      </c>
      <c r="AI366" s="12">
        <f>IF(ISERROR(L366*1000/(2*AE366*578)),"  ",L366*1000/(2*AE366*578))</f>
        <v>1.7073529411764706E-2</v>
      </c>
      <c r="AJ366" s="6">
        <v>800</v>
      </c>
      <c r="AK366" s="6"/>
      <c r="AL366" s="6">
        <f t="shared" si="124"/>
        <v>800</v>
      </c>
      <c r="AM366" s="6">
        <v>5750</v>
      </c>
      <c r="AN366" s="6"/>
      <c r="AO366" s="12">
        <f t="shared" si="117"/>
        <v>0</v>
      </c>
      <c r="AP366" s="24">
        <f t="shared" si="118"/>
        <v>139.13043478260869</v>
      </c>
      <c r="AQ366" s="12">
        <f>IF(ISERROR(L366*1000/(2*AM366*578)),"  ",L366*1000/(2*AM366*578))</f>
        <v>1.4846547314578006E-2</v>
      </c>
      <c r="AR366" s="6"/>
      <c r="AS366" s="9"/>
      <c r="AT366" s="9" t="str">
        <f t="shared" si="125"/>
        <v xml:space="preserve">  </v>
      </c>
      <c r="AU366" s="6">
        <v>11000</v>
      </c>
      <c r="AV366" s="6"/>
      <c r="AW366" s="12">
        <f t="shared" si="119"/>
        <v>0</v>
      </c>
      <c r="AX366" s="12"/>
      <c r="AY366" s="24">
        <v>15</v>
      </c>
      <c r="AZ366" s="16">
        <f t="shared" si="109"/>
        <v>6.4799999999999995</v>
      </c>
      <c r="BA366" s="16">
        <f t="shared" si="110"/>
        <v>71.28</v>
      </c>
      <c r="BB366" s="16">
        <f t="shared" si="122"/>
        <v>1.6128</v>
      </c>
      <c r="BC366" s="15">
        <v>3</v>
      </c>
      <c r="BD366" s="16"/>
      <c r="BE366" s="16">
        <f t="shared" si="126"/>
        <v>3</v>
      </c>
      <c r="BF366" s="15">
        <v>8.5</v>
      </c>
      <c r="BG366" s="15"/>
      <c r="BH366" s="15">
        <v>10</v>
      </c>
      <c r="BI366" s="15"/>
      <c r="BJ366" s="6">
        <v>11250</v>
      </c>
      <c r="BK366" s="6"/>
      <c r="BL366" s="12">
        <f t="shared" si="111"/>
        <v>0</v>
      </c>
      <c r="BM366" s="23">
        <v>0.13</v>
      </c>
      <c r="BN366" s="23">
        <v>0.27</v>
      </c>
      <c r="BO366" s="22">
        <v>5</v>
      </c>
      <c r="BP366" s="23">
        <v>10</v>
      </c>
      <c r="BQ366" s="12"/>
      <c r="BR366" s="14">
        <f>BQ366*BJ366/1000</f>
        <v>0</v>
      </c>
      <c r="BS366" s="12"/>
      <c r="BT366" s="16"/>
      <c r="BU366" s="16"/>
      <c r="BV366" s="9"/>
      <c r="BW366" s="7">
        <v>885.7</v>
      </c>
      <c r="BX366" s="100">
        <f t="shared" si="120"/>
        <v>133.49999999999795</v>
      </c>
      <c r="BY366" s="19">
        <v>0.33100000000000002</v>
      </c>
      <c r="BZ366" s="19"/>
      <c r="CA366" s="19"/>
      <c r="CB366" s="19"/>
      <c r="CC366" s="106">
        <v>8.3333333333333301E-2</v>
      </c>
      <c r="CD366" s="106">
        <f t="shared" si="121"/>
        <v>0</v>
      </c>
      <c r="CE366" s="24">
        <f t="shared" si="105"/>
        <v>0</v>
      </c>
      <c r="CF366" s="110"/>
      <c r="CG366" s="110"/>
    </row>
    <row r="367" spans="2:85">
      <c r="B367" s="64">
        <v>43827</v>
      </c>
      <c r="C367" s="6" t="s">
        <v>33</v>
      </c>
      <c r="D367" s="9">
        <v>73032</v>
      </c>
      <c r="E367" s="10">
        <f t="shared" si="112"/>
        <v>215</v>
      </c>
      <c r="F367" s="11">
        <f t="shared" si="113"/>
        <v>2.4884259259259256</v>
      </c>
      <c r="G367" s="11"/>
      <c r="H367" s="18"/>
      <c r="I367" s="27"/>
      <c r="J367" s="6">
        <v>918</v>
      </c>
      <c r="K367" s="6">
        <f t="shared" si="104"/>
        <v>459</v>
      </c>
      <c r="L367" s="24">
        <f>IF(ISERROR(K367*E367/1000),"--",K367*E367/1000)</f>
        <v>98.685000000000002</v>
      </c>
      <c r="M367" s="24">
        <v>325</v>
      </c>
      <c r="N367" s="12"/>
      <c r="O367" s="13"/>
      <c r="P367" s="9"/>
      <c r="Q367" s="10" t="str">
        <f t="shared" si="107"/>
        <v>--</v>
      </c>
      <c r="R367" s="9"/>
      <c r="S367" s="10" t="str">
        <f t="shared" si="108"/>
        <v>--</v>
      </c>
      <c r="T367" s="9"/>
      <c r="U367" s="10" t="str">
        <f t="shared" si="106"/>
        <v>--</v>
      </c>
      <c r="V367" s="11"/>
      <c r="W367" s="23"/>
      <c r="X367" s="22"/>
      <c r="Y367" s="6">
        <v>77</v>
      </c>
      <c r="Z367" s="6">
        <f t="shared" si="114"/>
        <v>38.5</v>
      </c>
      <c r="AA367" s="24">
        <f>IF(ISERROR(Z367*E367/1000),"--",Z367*E367/1000)</f>
        <v>8.2774999999999999</v>
      </c>
      <c r="AB367" s="9"/>
      <c r="AC367" s="6"/>
      <c r="AD367" s="24" t="str">
        <f t="shared" si="123"/>
        <v xml:space="preserve">  </v>
      </c>
      <c r="AE367" s="6">
        <v>5000</v>
      </c>
      <c r="AF367" s="6"/>
      <c r="AG367" s="12">
        <f t="shared" si="115"/>
        <v>0</v>
      </c>
      <c r="AH367" s="24" t="str">
        <f t="shared" si="116"/>
        <v xml:space="preserve">  </v>
      </c>
      <c r="AI367" s="12">
        <f>IF(ISERROR(L367*1000/(2*AE367*578)),"  ",L367*1000/(2*AE367*578))</f>
        <v>1.7073529411764706E-2</v>
      </c>
      <c r="AJ367" s="6"/>
      <c r="AK367" s="6"/>
      <c r="AL367" s="6" t="str">
        <f t="shared" si="124"/>
        <v xml:space="preserve">  </v>
      </c>
      <c r="AM367" s="6">
        <v>5750</v>
      </c>
      <c r="AN367" s="6"/>
      <c r="AO367" s="12">
        <f t="shared" si="117"/>
        <v>0</v>
      </c>
      <c r="AP367" s="24" t="str">
        <f t="shared" si="118"/>
        <v xml:space="preserve">  </v>
      </c>
      <c r="AQ367" s="12">
        <f>IF(ISERROR(L367*1000/(2*AM367*578)),"  ",L367*1000/(2*AM367*578))</f>
        <v>1.4846547314578006E-2</v>
      </c>
      <c r="AR367" s="6"/>
      <c r="AS367" s="9"/>
      <c r="AT367" s="9" t="str">
        <f t="shared" si="125"/>
        <v xml:space="preserve">  </v>
      </c>
      <c r="AU367" s="6">
        <v>11000</v>
      </c>
      <c r="AV367" s="6"/>
      <c r="AW367" s="12">
        <f t="shared" si="119"/>
        <v>0</v>
      </c>
      <c r="AX367" s="12"/>
      <c r="AY367" s="24">
        <v>0</v>
      </c>
      <c r="AZ367" s="16">
        <f t="shared" si="109"/>
        <v>0</v>
      </c>
      <c r="BA367" s="16">
        <f t="shared" si="110"/>
        <v>0</v>
      </c>
      <c r="BB367" s="16">
        <f t="shared" si="122"/>
        <v>1.6128</v>
      </c>
      <c r="BC367" s="15"/>
      <c r="BD367" s="16"/>
      <c r="BE367" s="16" t="str">
        <f t="shared" si="126"/>
        <v xml:space="preserve">  </v>
      </c>
      <c r="BF367" s="15"/>
      <c r="BG367" s="15"/>
      <c r="BH367" s="15"/>
      <c r="BI367" s="15"/>
      <c r="BJ367" s="6">
        <v>11250</v>
      </c>
      <c r="BK367" s="6"/>
      <c r="BL367" s="12">
        <f t="shared" si="111"/>
        <v>0</v>
      </c>
      <c r="BM367" s="23"/>
      <c r="BN367" s="23"/>
      <c r="BO367" s="22"/>
      <c r="BP367" s="23"/>
      <c r="BQ367" s="12"/>
      <c r="BR367" s="14">
        <f>BQ367*BJ367/1000</f>
        <v>0</v>
      </c>
      <c r="BS367" s="12"/>
      <c r="BT367" s="16"/>
      <c r="BU367" s="16"/>
      <c r="BV367" s="9"/>
      <c r="BW367" s="7">
        <v>888.37</v>
      </c>
      <c r="BX367" s="100">
        <f t="shared" si="120"/>
        <v>133.49999999999795</v>
      </c>
      <c r="BY367" s="19"/>
      <c r="BZ367" s="19"/>
      <c r="CA367" s="19"/>
      <c r="CB367" s="19"/>
      <c r="CC367" s="106">
        <v>8.3333333333333301E-2</v>
      </c>
      <c r="CD367" s="106">
        <f t="shared" si="121"/>
        <v>0</v>
      </c>
      <c r="CE367" s="24">
        <f t="shared" si="105"/>
        <v>0</v>
      </c>
      <c r="CF367" s="110"/>
      <c r="CG367" s="110"/>
    </row>
    <row r="368" spans="2:85">
      <c r="B368" s="64">
        <v>43828</v>
      </c>
      <c r="C368" s="6" t="s">
        <v>33</v>
      </c>
      <c r="D368" s="9">
        <v>73247</v>
      </c>
      <c r="E368" s="10">
        <f t="shared" si="112"/>
        <v>215</v>
      </c>
      <c r="F368" s="11">
        <f t="shared" si="113"/>
        <v>2.4884259259259256</v>
      </c>
      <c r="G368" s="11"/>
      <c r="H368" s="18"/>
      <c r="I368" s="27"/>
      <c r="J368" s="6">
        <v>918</v>
      </c>
      <c r="K368" s="6">
        <f t="shared" si="104"/>
        <v>459</v>
      </c>
      <c r="L368" s="24">
        <f>IF(ISERROR(K368*E368/1000),"--",K368*E368/1000)</f>
        <v>98.685000000000002</v>
      </c>
      <c r="M368" s="24">
        <v>325</v>
      </c>
      <c r="N368" s="12"/>
      <c r="O368" s="13"/>
      <c r="P368" s="9"/>
      <c r="Q368" s="10" t="str">
        <f t="shared" si="107"/>
        <v>--</v>
      </c>
      <c r="R368" s="9"/>
      <c r="S368" s="10" t="str">
        <f t="shared" si="108"/>
        <v>--</v>
      </c>
      <c r="T368" s="9"/>
      <c r="U368" s="10" t="str">
        <f t="shared" si="106"/>
        <v>--</v>
      </c>
      <c r="V368" s="11"/>
      <c r="W368" s="23"/>
      <c r="X368" s="22"/>
      <c r="Y368" s="6">
        <v>77</v>
      </c>
      <c r="Z368" s="6">
        <f t="shared" si="114"/>
        <v>38.5</v>
      </c>
      <c r="AA368" s="24">
        <f>IF(ISERROR(Z368*E368/1000),"--",Z368*E368/1000)</f>
        <v>8.2774999999999999</v>
      </c>
      <c r="AB368" s="9"/>
      <c r="AC368" s="6"/>
      <c r="AD368" s="24" t="str">
        <f t="shared" si="123"/>
        <v xml:space="preserve">  </v>
      </c>
      <c r="AE368" s="6">
        <v>5000</v>
      </c>
      <c r="AF368" s="6"/>
      <c r="AG368" s="12">
        <f t="shared" si="115"/>
        <v>0</v>
      </c>
      <c r="AH368" s="24" t="str">
        <f t="shared" si="116"/>
        <v xml:space="preserve">  </v>
      </c>
      <c r="AI368" s="12">
        <f>IF(ISERROR(L368*1000/(2*AE368*578)),"  ",L368*1000/(2*AE368*578))</f>
        <v>1.7073529411764706E-2</v>
      </c>
      <c r="AJ368" s="6"/>
      <c r="AK368" s="6"/>
      <c r="AL368" s="6" t="str">
        <f t="shared" si="124"/>
        <v xml:space="preserve">  </v>
      </c>
      <c r="AM368" s="6">
        <v>5750</v>
      </c>
      <c r="AN368" s="6"/>
      <c r="AO368" s="12">
        <f t="shared" si="117"/>
        <v>0</v>
      </c>
      <c r="AP368" s="24" t="str">
        <f t="shared" si="118"/>
        <v xml:space="preserve">  </v>
      </c>
      <c r="AQ368" s="12">
        <f>IF(ISERROR(L368*1000/(2*AM368*578)),"  ",L368*1000/(2*AM368*578))</f>
        <v>1.4846547314578006E-2</v>
      </c>
      <c r="AR368" s="6"/>
      <c r="AS368" s="9"/>
      <c r="AT368" s="9" t="str">
        <f t="shared" si="125"/>
        <v xml:space="preserve">  </v>
      </c>
      <c r="AU368" s="6">
        <v>11000</v>
      </c>
      <c r="AV368" s="6"/>
      <c r="AW368" s="12">
        <f t="shared" si="119"/>
        <v>0</v>
      </c>
      <c r="AX368" s="12"/>
      <c r="AY368" s="24">
        <v>0</v>
      </c>
      <c r="AZ368" s="16">
        <f t="shared" si="109"/>
        <v>0</v>
      </c>
      <c r="BA368" s="16">
        <f t="shared" si="110"/>
        <v>0</v>
      </c>
      <c r="BB368" s="16">
        <f t="shared" si="122"/>
        <v>1.6128</v>
      </c>
      <c r="BC368" s="15"/>
      <c r="BD368" s="16"/>
      <c r="BE368" s="16" t="str">
        <f t="shared" si="126"/>
        <v xml:space="preserve">  </v>
      </c>
      <c r="BF368" s="15"/>
      <c r="BG368" s="15"/>
      <c r="BH368" s="15"/>
      <c r="BI368" s="15"/>
      <c r="BJ368" s="6">
        <v>11250</v>
      </c>
      <c r="BK368" s="6"/>
      <c r="BL368" s="12">
        <f t="shared" si="111"/>
        <v>0</v>
      </c>
      <c r="BM368" s="23"/>
      <c r="BN368" s="23"/>
      <c r="BO368" s="22"/>
      <c r="BP368" s="23"/>
      <c r="BQ368" s="12"/>
      <c r="BR368" s="14">
        <f>BQ368*BJ368/1000</f>
        <v>0</v>
      </c>
      <c r="BS368" s="12"/>
      <c r="BT368" s="16"/>
      <c r="BU368" s="16"/>
      <c r="BV368" s="9"/>
      <c r="BW368" s="7">
        <v>891.04</v>
      </c>
      <c r="BX368" s="100">
        <f t="shared" si="120"/>
        <v>133.00000000000409</v>
      </c>
      <c r="BY368" s="19"/>
      <c r="BZ368" s="19"/>
      <c r="CA368" s="19"/>
      <c r="CB368" s="19"/>
      <c r="CC368" s="106">
        <v>8.3333333333333301E-2</v>
      </c>
      <c r="CD368" s="106">
        <f t="shared" si="121"/>
        <v>0</v>
      </c>
      <c r="CE368" s="24">
        <f t="shared" si="105"/>
        <v>0</v>
      </c>
      <c r="CF368" s="110"/>
      <c r="CG368" s="110"/>
    </row>
    <row r="369" spans="2:85">
      <c r="B369" s="64">
        <v>43829</v>
      </c>
      <c r="C369" s="6" t="s">
        <v>33</v>
      </c>
      <c r="D369" s="9">
        <v>73462</v>
      </c>
      <c r="E369" s="10">
        <f t="shared" si="112"/>
        <v>289</v>
      </c>
      <c r="F369" s="11">
        <f t="shared" si="113"/>
        <v>3.344907407407407</v>
      </c>
      <c r="G369" s="11">
        <v>0</v>
      </c>
      <c r="H369" s="18">
        <v>7.44</v>
      </c>
      <c r="I369" s="27">
        <v>18.5</v>
      </c>
      <c r="J369" s="6">
        <v>982</v>
      </c>
      <c r="K369" s="6">
        <f t="shared" si="104"/>
        <v>491</v>
      </c>
      <c r="L369" s="24">
        <f>IF(ISERROR(K369*E369/1000),"--",K369*E369/1000)</f>
        <v>141.899</v>
      </c>
      <c r="M369" s="24">
        <v>325</v>
      </c>
      <c r="N369" s="12"/>
      <c r="O369" s="13"/>
      <c r="P369" s="9"/>
      <c r="Q369" s="10" t="str">
        <f t="shared" si="107"/>
        <v>--</v>
      </c>
      <c r="R369" s="9"/>
      <c r="S369" s="10" t="str">
        <f t="shared" si="108"/>
        <v>--</v>
      </c>
      <c r="T369" s="9"/>
      <c r="U369" s="10" t="str">
        <f t="shared" si="106"/>
        <v>--</v>
      </c>
      <c r="V369" s="11">
        <v>5</v>
      </c>
      <c r="W369" s="23">
        <v>7.8</v>
      </c>
      <c r="X369" s="22">
        <v>17.2</v>
      </c>
      <c r="Y369" s="6">
        <v>81</v>
      </c>
      <c r="Z369" s="6">
        <f t="shared" si="114"/>
        <v>40.5</v>
      </c>
      <c r="AA369" s="24">
        <f>IF(ISERROR(Z369*E369/1000),"--",Z369*E369/1000)</f>
        <v>11.704499999999999</v>
      </c>
      <c r="AB369" s="9">
        <v>900</v>
      </c>
      <c r="AC369" s="6">
        <v>850</v>
      </c>
      <c r="AD369" s="24">
        <f t="shared" si="123"/>
        <v>875</v>
      </c>
      <c r="AE369" s="6">
        <v>5750</v>
      </c>
      <c r="AF369" s="6"/>
      <c r="AG369" s="12">
        <f t="shared" si="115"/>
        <v>0</v>
      </c>
      <c r="AH369" s="24">
        <f t="shared" si="116"/>
        <v>152.17391304347825</v>
      </c>
      <c r="AI369" s="12">
        <f>IF(ISERROR(L369*1000/(2*AE369*578)),"  ",L369*1000/(2*AE369*578))</f>
        <v>2.1347826086956522E-2</v>
      </c>
      <c r="AJ369" s="6">
        <v>900</v>
      </c>
      <c r="AK369" s="6">
        <v>900</v>
      </c>
      <c r="AL369" s="6">
        <f t="shared" si="124"/>
        <v>900</v>
      </c>
      <c r="AM369" s="6">
        <v>6000</v>
      </c>
      <c r="AN369" s="6"/>
      <c r="AO369" s="12">
        <f t="shared" si="117"/>
        <v>0</v>
      </c>
      <c r="AP369" s="24">
        <f t="shared" si="118"/>
        <v>150</v>
      </c>
      <c r="AQ369" s="12">
        <f>IF(ISERROR(L369*1000/(2*AM369*578)),"  ",L369*1000/(2*AM369*578))</f>
        <v>2.0458333333333332E-2</v>
      </c>
      <c r="AR369" s="6">
        <v>950</v>
      </c>
      <c r="AS369" s="9"/>
      <c r="AT369" s="9">
        <f t="shared" si="125"/>
        <v>950</v>
      </c>
      <c r="AU369" s="6">
        <v>12750</v>
      </c>
      <c r="AV369" s="6"/>
      <c r="AW369" s="12">
        <f t="shared" si="119"/>
        <v>0</v>
      </c>
      <c r="AX369" s="12"/>
      <c r="AY369" s="24">
        <v>16</v>
      </c>
      <c r="AZ369" s="16">
        <f t="shared" si="109"/>
        <v>6.9119999999999999</v>
      </c>
      <c r="BA369" s="16">
        <f t="shared" si="110"/>
        <v>88.128</v>
      </c>
      <c r="BB369" s="16">
        <f t="shared" si="122"/>
        <v>2.0735999999999999</v>
      </c>
      <c r="BC369" s="15">
        <v>2</v>
      </c>
      <c r="BD369" s="16">
        <v>2</v>
      </c>
      <c r="BE369" s="16">
        <f t="shared" si="126"/>
        <v>2</v>
      </c>
      <c r="BF369" s="15">
        <v>9.5</v>
      </c>
      <c r="BG369" s="15"/>
      <c r="BH369" s="15">
        <v>10</v>
      </c>
      <c r="BI369" s="15"/>
      <c r="BJ369" s="6">
        <v>13500</v>
      </c>
      <c r="BK369" s="6"/>
      <c r="BL369" s="12">
        <f t="shared" si="111"/>
        <v>0</v>
      </c>
      <c r="BM369" s="23">
        <v>0.11</v>
      </c>
      <c r="BN369" s="23">
        <v>0.2</v>
      </c>
      <c r="BO369" s="22">
        <v>5</v>
      </c>
      <c r="BP369" s="23">
        <v>10</v>
      </c>
      <c r="BQ369" s="12"/>
      <c r="BR369" s="14">
        <f>BQ369*BJ369/1000</f>
        <v>0</v>
      </c>
      <c r="BS369" s="12"/>
      <c r="BT369" s="16"/>
      <c r="BU369" s="16"/>
      <c r="BV369" s="9"/>
      <c r="BW369" s="7">
        <v>893.7</v>
      </c>
      <c r="BX369" s="100">
        <f t="shared" si="120"/>
        <v>144.99999999999886</v>
      </c>
      <c r="BY369" s="19">
        <v>0.33100000000000002</v>
      </c>
      <c r="BZ369" s="19"/>
      <c r="CA369" s="19"/>
      <c r="CB369" s="19"/>
      <c r="CC369" s="106">
        <v>8.3333333333333301E-2</v>
      </c>
      <c r="CD369" s="106">
        <f t="shared" si="121"/>
        <v>0</v>
      </c>
      <c r="CE369" s="24">
        <f t="shared" si="105"/>
        <v>0</v>
      </c>
      <c r="CF369" s="110"/>
      <c r="CG369" s="110"/>
    </row>
    <row r="370" spans="2:85">
      <c r="B370" s="64">
        <v>43830</v>
      </c>
      <c r="C370" s="6" t="s">
        <v>33</v>
      </c>
      <c r="D370" s="9">
        <v>73751</v>
      </c>
      <c r="E370" s="10">
        <f t="shared" si="112"/>
        <v>255</v>
      </c>
      <c r="F370" s="11">
        <f t="shared" si="113"/>
        <v>2.9513888888888888</v>
      </c>
      <c r="G370" s="11">
        <v>0</v>
      </c>
      <c r="H370" s="18">
        <v>7.83</v>
      </c>
      <c r="I370" s="27">
        <v>16.899999999999999</v>
      </c>
      <c r="J370" s="6">
        <v>982</v>
      </c>
      <c r="K370" s="6">
        <f t="shared" si="104"/>
        <v>491</v>
      </c>
      <c r="L370" s="24">
        <f>IF(ISERROR(K370*E370/1000),"--",K370*E370/1000)</f>
        <v>125.205</v>
      </c>
      <c r="M370" s="24">
        <v>325</v>
      </c>
      <c r="N370" s="12"/>
      <c r="O370" s="13"/>
      <c r="P370" s="9"/>
      <c r="Q370" s="10" t="str">
        <f t="shared" si="107"/>
        <v>--</v>
      </c>
      <c r="R370" s="9"/>
      <c r="S370" s="10" t="str">
        <f t="shared" si="108"/>
        <v>--</v>
      </c>
      <c r="T370" s="9"/>
      <c r="U370" s="10" t="str">
        <f t="shared" si="106"/>
        <v>--</v>
      </c>
      <c r="V370" s="11">
        <v>5</v>
      </c>
      <c r="W370" s="23">
        <v>7.39</v>
      </c>
      <c r="X370" s="22">
        <v>18.100000000000001</v>
      </c>
      <c r="Y370" s="6">
        <v>81</v>
      </c>
      <c r="Z370" s="6">
        <f t="shared" si="114"/>
        <v>40.5</v>
      </c>
      <c r="AA370" s="24">
        <f>IF(ISERROR(Z370*E370/1000),"--",Z370*E370/1000)</f>
        <v>10.327500000000001</v>
      </c>
      <c r="AB370" s="9">
        <v>800</v>
      </c>
      <c r="AC370" s="6">
        <v>850</v>
      </c>
      <c r="AD370" s="24">
        <f t="shared" si="123"/>
        <v>825</v>
      </c>
      <c r="AE370" s="6">
        <v>5750</v>
      </c>
      <c r="AF370" s="6"/>
      <c r="AG370" s="12">
        <f t="shared" si="115"/>
        <v>0</v>
      </c>
      <c r="AH370" s="24">
        <f t="shared" si="116"/>
        <v>143.47826086956522</v>
      </c>
      <c r="AI370" s="12">
        <f>IF(ISERROR(L370*1000/(2*AE370*578)),"  ",L370*1000/(2*AE370*578))</f>
        <v>1.8836317135549872E-2</v>
      </c>
      <c r="AJ370" s="6">
        <v>850</v>
      </c>
      <c r="AK370" s="6">
        <v>850</v>
      </c>
      <c r="AL370" s="6">
        <f t="shared" si="124"/>
        <v>850</v>
      </c>
      <c r="AM370" s="6">
        <v>6000</v>
      </c>
      <c r="AN370" s="6"/>
      <c r="AO370" s="12">
        <f t="shared" si="117"/>
        <v>0</v>
      </c>
      <c r="AP370" s="24">
        <f t="shared" si="118"/>
        <v>141.66666666666666</v>
      </c>
      <c r="AQ370" s="12">
        <f>IF(ISERROR(L370*1000/(2*AM370*578)),"  ",L370*1000/(2*AM370*578))</f>
        <v>1.8051470588235294E-2</v>
      </c>
      <c r="AR370" s="6">
        <v>1000</v>
      </c>
      <c r="AS370" s="9"/>
      <c r="AT370" s="9">
        <f t="shared" si="125"/>
        <v>1000</v>
      </c>
      <c r="AU370" s="6">
        <v>12750</v>
      </c>
      <c r="AV370" s="6"/>
      <c r="AW370" s="12">
        <f t="shared" si="119"/>
        <v>0</v>
      </c>
      <c r="AX370" s="12"/>
      <c r="AY370" s="24">
        <v>0</v>
      </c>
      <c r="AZ370" s="16">
        <f t="shared" si="109"/>
        <v>0</v>
      </c>
      <c r="BA370" s="16">
        <f t="shared" si="110"/>
        <v>0</v>
      </c>
      <c r="BB370" s="16">
        <f t="shared" si="122"/>
        <v>2.0735999999999999</v>
      </c>
      <c r="BC370" s="15">
        <v>2</v>
      </c>
      <c r="BD370" s="16">
        <v>2</v>
      </c>
      <c r="BE370" s="16">
        <f t="shared" si="126"/>
        <v>2</v>
      </c>
      <c r="BF370" s="15">
        <v>9.5</v>
      </c>
      <c r="BG370" s="15"/>
      <c r="BH370" s="15">
        <v>10</v>
      </c>
      <c r="BI370" s="15"/>
      <c r="BJ370" s="6">
        <v>13500</v>
      </c>
      <c r="BK370" s="6"/>
      <c r="BL370" s="12">
        <f t="shared" si="111"/>
        <v>0</v>
      </c>
      <c r="BM370" s="23">
        <v>0.09</v>
      </c>
      <c r="BN370" s="23">
        <v>0.24</v>
      </c>
      <c r="BO370" s="22">
        <v>5</v>
      </c>
      <c r="BP370" s="23">
        <v>10</v>
      </c>
      <c r="BQ370" s="12"/>
      <c r="BR370" s="14">
        <f>BQ370*BJ370/1000</f>
        <v>0</v>
      </c>
      <c r="BS370" s="12"/>
      <c r="BT370" s="16"/>
      <c r="BU370" s="16"/>
      <c r="BV370" s="9"/>
      <c r="BW370" s="7">
        <v>896.6</v>
      </c>
      <c r="BX370" s="100">
        <f t="shared" si="120"/>
        <v>155.00000000000114</v>
      </c>
      <c r="BY370" s="19">
        <v>0.33100000000000002</v>
      </c>
      <c r="BZ370" s="19"/>
      <c r="CA370" s="19"/>
      <c r="CB370" s="19"/>
      <c r="CC370" s="106">
        <v>8.3333333333333301E-2</v>
      </c>
      <c r="CD370" s="106">
        <f t="shared" si="121"/>
        <v>0</v>
      </c>
      <c r="CE370" s="24">
        <f t="shared" si="105"/>
        <v>0</v>
      </c>
      <c r="CF370" s="110"/>
      <c r="CG370" s="110"/>
    </row>
    <row r="371" spans="2:85">
      <c r="B371" s="64">
        <v>43831</v>
      </c>
      <c r="C371" s="6" t="s">
        <v>33</v>
      </c>
      <c r="D371" s="9">
        <v>74006</v>
      </c>
      <c r="E371" s="10">
        <f t="shared" si="112"/>
        <v>254</v>
      </c>
      <c r="F371" s="11">
        <f t="shared" si="113"/>
        <v>2.9398148148148144</v>
      </c>
      <c r="G371" s="11"/>
      <c r="H371" s="6"/>
      <c r="I371" s="6"/>
      <c r="J371" s="6">
        <v>982</v>
      </c>
      <c r="K371" s="6">
        <f t="shared" si="104"/>
        <v>491</v>
      </c>
      <c r="L371" s="24">
        <f>IF(ISERROR(K371*E371/1000),"--",K371*E371/1000)</f>
        <v>124.714</v>
      </c>
      <c r="M371" s="24">
        <v>325</v>
      </c>
      <c r="N371" s="12"/>
      <c r="O371" s="13"/>
      <c r="P371" s="9"/>
      <c r="Q371" s="10" t="str">
        <f t="shared" ref="Q371:Q434" si="127">IF((P372-P371)&lt;=0,"--",P372-P371)</f>
        <v>--</v>
      </c>
      <c r="R371" s="9"/>
      <c r="S371" s="10" t="str">
        <f t="shared" ref="S371:S434" si="128">IF((R372-R371)&lt;=0,"--",R372-R371)</f>
        <v>--</v>
      </c>
      <c r="T371" s="9"/>
      <c r="U371" s="10" t="str">
        <f t="shared" ref="U371:U434" si="129">IF((T372-T371)&lt;=0,"--",T372-T371)</f>
        <v>--</v>
      </c>
      <c r="V371" s="11"/>
      <c r="W371" s="23"/>
      <c r="X371" s="22"/>
      <c r="Y371" s="6">
        <v>81</v>
      </c>
      <c r="Z371" s="6">
        <f t="shared" ref="Z371:Z434" si="130">Y371/2</f>
        <v>40.5</v>
      </c>
      <c r="AA371" s="24">
        <f>IF(ISERROR(Z371*E371/1000),"--",Z371*E371/1000)</f>
        <v>10.287000000000001</v>
      </c>
      <c r="AB371" s="9"/>
      <c r="AC371" s="6"/>
      <c r="AD371" s="24" t="str">
        <f t="shared" ref="AD371:AD434" si="131">IF(ISERROR(AVERAGE(AB371:AC371)),"  ",AVERAGE(AB371:AC371))</f>
        <v xml:space="preserve">  </v>
      </c>
      <c r="AE371" s="6">
        <v>5750</v>
      </c>
      <c r="AF371" s="6"/>
      <c r="AG371" s="12">
        <f t="shared" si="115"/>
        <v>0</v>
      </c>
      <c r="AH371" s="24" t="str">
        <f t="shared" ref="AH371:AH434" si="132">IF(ISERROR(AD371*1000/AE371),"  ",(AD371*1000/AE371))</f>
        <v xml:space="preserve">  </v>
      </c>
      <c r="AI371" s="12">
        <f>IF(ISERROR(L371*1000/(2*AE371*578)),"  ",L371*1000/(2*AE371*578))</f>
        <v>1.8762449225214382E-2</v>
      </c>
      <c r="AJ371" s="6"/>
      <c r="AK371" s="6"/>
      <c r="AL371" s="6" t="str">
        <f t="shared" ref="AL371:AL434" si="133">IF(ISERROR(AVERAGE(AJ371:AK371)),"  ",AVERAGE(AJ371:AK371))</f>
        <v xml:space="preserve">  </v>
      </c>
      <c r="AM371" s="6">
        <v>6000</v>
      </c>
      <c r="AN371" s="6"/>
      <c r="AO371" s="12">
        <f t="shared" si="117"/>
        <v>0</v>
      </c>
      <c r="AP371" s="24" t="str">
        <f t="shared" si="118"/>
        <v xml:space="preserve">  </v>
      </c>
      <c r="AQ371" s="12">
        <f>IF(ISERROR(L371*1000/(2*AM371*578)),"  ",L371*1000/(2*AM371*578))</f>
        <v>1.7980680507497116E-2</v>
      </c>
      <c r="AR371" s="6"/>
      <c r="AS371" s="9"/>
      <c r="AT371" s="9" t="str">
        <f t="shared" ref="AT371:AT434" si="134">IF(ISERROR(AVERAGE(AR371:AS371)),"  ",AVERAGE(AR371:AS371))</f>
        <v xml:space="preserve">  </v>
      </c>
      <c r="AU371" s="6">
        <v>12750</v>
      </c>
      <c r="AV371" s="6"/>
      <c r="AW371" s="12">
        <f t="shared" si="119"/>
        <v>0</v>
      </c>
      <c r="AX371" s="12"/>
      <c r="AY371" s="24">
        <v>0</v>
      </c>
      <c r="AZ371" s="16">
        <f t="shared" si="109"/>
        <v>0</v>
      </c>
      <c r="BA371" s="16">
        <f t="shared" si="110"/>
        <v>0</v>
      </c>
      <c r="BB371" s="16">
        <f t="shared" si="122"/>
        <v>2.0735999999999999</v>
      </c>
      <c r="BC371" s="15"/>
      <c r="BD371" s="16"/>
      <c r="BE371" s="16" t="str">
        <f t="shared" ref="BE371:BE434" si="135">IF(ISERROR(AVERAGE(BC371:BD371)),"  ",AVERAGE(BC371:BD371))</f>
        <v xml:space="preserve">  </v>
      </c>
      <c r="BF371" s="15"/>
      <c r="BG371" s="15"/>
      <c r="BH371" s="15"/>
      <c r="BI371" s="15"/>
      <c r="BJ371" s="6">
        <v>13500</v>
      </c>
      <c r="BK371" s="6"/>
      <c r="BL371" s="12">
        <f t="shared" si="111"/>
        <v>0</v>
      </c>
      <c r="BM371" s="23"/>
      <c r="BN371" s="23"/>
      <c r="BO371" s="22"/>
      <c r="BP371" s="23"/>
      <c r="BQ371" s="12"/>
      <c r="BR371" s="14">
        <f>BQ371*BJ371/1000</f>
        <v>0</v>
      </c>
      <c r="BS371" s="12"/>
      <c r="BT371" s="16"/>
      <c r="BU371" s="16"/>
      <c r="BV371" s="9"/>
      <c r="BW371" s="7">
        <v>899.7</v>
      </c>
      <c r="BX371" s="100">
        <f t="shared" si="120"/>
        <v>154.99999999999545</v>
      </c>
      <c r="BY371" s="19"/>
      <c r="BZ371" s="19"/>
      <c r="CA371" s="19"/>
      <c r="CB371" s="19"/>
      <c r="CC371" s="106">
        <v>8.3333333333333301E-2</v>
      </c>
      <c r="CD371" s="106">
        <f t="shared" ref="CD371:CD434" si="136">IF(CC372-CC371&lt;0,0,CC372-CC371)</f>
        <v>0</v>
      </c>
      <c r="CE371" s="24">
        <f t="shared" si="105"/>
        <v>0</v>
      </c>
      <c r="CF371" s="110"/>
      <c r="CG371" s="110"/>
    </row>
    <row r="372" spans="2:85">
      <c r="B372" s="64">
        <v>43832</v>
      </c>
      <c r="C372" s="6" t="s">
        <v>33</v>
      </c>
      <c r="D372" s="9">
        <v>74260</v>
      </c>
      <c r="E372" s="10">
        <f t="shared" si="112"/>
        <v>168</v>
      </c>
      <c r="F372" s="11">
        <f t="shared" si="113"/>
        <v>1.9444444444444444</v>
      </c>
      <c r="G372" s="11">
        <v>0</v>
      </c>
      <c r="H372" s="18">
        <v>8.26</v>
      </c>
      <c r="I372" s="27">
        <v>17.5</v>
      </c>
      <c r="J372" s="6">
        <v>982</v>
      </c>
      <c r="K372" s="6">
        <f t="shared" ref="K372:K435" si="137">J372/2</f>
        <v>491</v>
      </c>
      <c r="L372" s="24">
        <f>IF(ISERROR(K372*E372/1000),"--",K372*E372/1000)</f>
        <v>82.488</v>
      </c>
      <c r="M372" s="24">
        <v>325</v>
      </c>
      <c r="N372" s="12"/>
      <c r="O372" s="13"/>
      <c r="P372" s="9"/>
      <c r="Q372" s="10" t="str">
        <f t="shared" si="127"/>
        <v>--</v>
      </c>
      <c r="R372" s="9"/>
      <c r="S372" s="10" t="str">
        <f t="shared" si="128"/>
        <v>--</v>
      </c>
      <c r="T372" s="9"/>
      <c r="U372" s="10" t="str">
        <f t="shared" si="129"/>
        <v>--</v>
      </c>
      <c r="V372" s="11">
        <v>5</v>
      </c>
      <c r="W372" s="23">
        <v>7.36</v>
      </c>
      <c r="X372" s="22">
        <v>19.100000000000001</v>
      </c>
      <c r="Y372" s="6">
        <v>81</v>
      </c>
      <c r="Z372" s="6">
        <f t="shared" si="130"/>
        <v>40.5</v>
      </c>
      <c r="AA372" s="24">
        <f>IF(ISERROR(Z372*E372/1000),"--",Z372*E372/1000)</f>
        <v>6.8040000000000003</v>
      </c>
      <c r="AB372" s="9">
        <v>750</v>
      </c>
      <c r="AC372" s="6">
        <v>800</v>
      </c>
      <c r="AD372" s="24">
        <f t="shared" si="131"/>
        <v>775</v>
      </c>
      <c r="AE372" s="6">
        <v>5750</v>
      </c>
      <c r="AF372" s="6"/>
      <c r="AG372" s="12">
        <f t="shared" si="115"/>
        <v>0</v>
      </c>
      <c r="AH372" s="24">
        <f t="shared" si="132"/>
        <v>134.78260869565219</v>
      </c>
      <c r="AI372" s="12">
        <f>IF(ISERROR(L372*1000/(2*AE372*578)),"  ",L372*1000/(2*AE372*578))</f>
        <v>1.2409808936362269E-2</v>
      </c>
      <c r="AJ372" s="6">
        <v>800</v>
      </c>
      <c r="AK372" s="6">
        <v>850</v>
      </c>
      <c r="AL372" s="6">
        <f t="shared" si="133"/>
        <v>825</v>
      </c>
      <c r="AM372" s="6">
        <v>6000</v>
      </c>
      <c r="AN372" s="6"/>
      <c r="AO372" s="12">
        <f t="shared" si="117"/>
        <v>0</v>
      </c>
      <c r="AP372" s="24">
        <f t="shared" si="118"/>
        <v>137.5</v>
      </c>
      <c r="AQ372" s="12">
        <f>IF(ISERROR(L372*1000/(2*AM372*578)),"  ",L372*1000/(2*AM372*578))</f>
        <v>1.1892733564013842E-2</v>
      </c>
      <c r="AR372" s="6">
        <v>1000</v>
      </c>
      <c r="AS372" s="9"/>
      <c r="AT372" s="9">
        <f t="shared" si="134"/>
        <v>1000</v>
      </c>
      <c r="AU372" s="6">
        <v>12750</v>
      </c>
      <c r="AV372" s="6"/>
      <c r="AW372" s="12">
        <f t="shared" si="119"/>
        <v>0</v>
      </c>
      <c r="AX372" s="12"/>
      <c r="AY372" s="24">
        <v>10</v>
      </c>
      <c r="AZ372" s="16">
        <f t="shared" si="109"/>
        <v>4.32</v>
      </c>
      <c r="BA372" s="16">
        <f t="shared" si="110"/>
        <v>55.08</v>
      </c>
      <c r="BB372" s="16">
        <f t="shared" si="122"/>
        <v>2.3616000000000001</v>
      </c>
      <c r="BC372" s="15">
        <v>2.5</v>
      </c>
      <c r="BD372" s="16"/>
      <c r="BE372" s="16">
        <f t="shared" si="135"/>
        <v>2.5</v>
      </c>
      <c r="BF372" s="15">
        <v>9.5</v>
      </c>
      <c r="BG372" s="15"/>
      <c r="BH372" s="15">
        <v>10</v>
      </c>
      <c r="BI372" s="15"/>
      <c r="BJ372" s="6">
        <v>13500</v>
      </c>
      <c r="BK372" s="6"/>
      <c r="BL372" s="12">
        <f t="shared" si="111"/>
        <v>0</v>
      </c>
      <c r="BM372" s="23">
        <v>0.1</v>
      </c>
      <c r="BN372" s="23">
        <v>0.27</v>
      </c>
      <c r="BO372" s="22">
        <v>5</v>
      </c>
      <c r="BP372" s="23">
        <v>10</v>
      </c>
      <c r="BQ372" s="12"/>
      <c r="BR372" s="14">
        <f>BQ372*BJ372/1000</f>
        <v>0</v>
      </c>
      <c r="BS372" s="12"/>
      <c r="BT372" s="16"/>
      <c r="BU372" s="16"/>
      <c r="BV372" s="9"/>
      <c r="BW372" s="7">
        <v>902.8</v>
      </c>
      <c r="BX372" s="100">
        <f t="shared" si="120"/>
        <v>155.00000000000114</v>
      </c>
      <c r="BY372" s="19">
        <v>0.36</v>
      </c>
      <c r="BZ372" s="19"/>
      <c r="CA372" s="19"/>
      <c r="CB372" s="19"/>
      <c r="CC372" s="106">
        <v>8.3333333333333301E-2</v>
      </c>
      <c r="CD372" s="106">
        <f t="shared" si="136"/>
        <v>0</v>
      </c>
      <c r="CE372" s="24">
        <f t="shared" si="105"/>
        <v>0</v>
      </c>
      <c r="CF372" s="110"/>
      <c r="CG372" s="110"/>
    </row>
    <row r="373" spans="2:85">
      <c r="B373" s="64">
        <v>43833</v>
      </c>
      <c r="C373" s="6" t="s">
        <v>33</v>
      </c>
      <c r="D373" s="9">
        <v>74428</v>
      </c>
      <c r="E373" s="10">
        <f t="shared" si="112"/>
        <v>180</v>
      </c>
      <c r="F373" s="11">
        <f t="shared" si="113"/>
        <v>2.083333333333333</v>
      </c>
      <c r="G373" s="11">
        <v>0</v>
      </c>
      <c r="H373" s="6">
        <v>8.4</v>
      </c>
      <c r="I373" s="6">
        <v>18.2</v>
      </c>
      <c r="J373" s="6">
        <v>982</v>
      </c>
      <c r="K373" s="6">
        <f t="shared" si="137"/>
        <v>491</v>
      </c>
      <c r="L373" s="24">
        <f>IF(ISERROR(K373*E373/1000),"--",K373*E373/1000)</f>
        <v>88.38</v>
      </c>
      <c r="M373" s="24">
        <v>325</v>
      </c>
      <c r="N373" s="12"/>
      <c r="O373" s="13"/>
      <c r="P373" s="9"/>
      <c r="Q373" s="10" t="str">
        <f t="shared" si="127"/>
        <v>--</v>
      </c>
      <c r="R373" s="9"/>
      <c r="S373" s="10" t="str">
        <f t="shared" si="128"/>
        <v>--</v>
      </c>
      <c r="T373" s="9"/>
      <c r="U373" s="10" t="str">
        <f t="shared" si="129"/>
        <v>--</v>
      </c>
      <c r="V373" s="11">
        <v>10</v>
      </c>
      <c r="W373" s="23">
        <v>7.39</v>
      </c>
      <c r="X373" s="22">
        <v>19.8</v>
      </c>
      <c r="Y373" s="6">
        <v>81</v>
      </c>
      <c r="Z373" s="6">
        <f t="shared" si="130"/>
        <v>40.5</v>
      </c>
      <c r="AA373" s="24">
        <f>IF(ISERROR(Z373*E373/1000),"--",Z373*E373/1000)</f>
        <v>7.29</v>
      </c>
      <c r="AB373" s="9">
        <v>800</v>
      </c>
      <c r="AC373" s="6">
        <v>700</v>
      </c>
      <c r="AD373" s="24">
        <f t="shared" si="131"/>
        <v>750</v>
      </c>
      <c r="AE373" s="6">
        <v>5750</v>
      </c>
      <c r="AF373" s="6"/>
      <c r="AG373" s="12">
        <f t="shared" si="115"/>
        <v>0</v>
      </c>
      <c r="AH373" s="24">
        <f t="shared" si="132"/>
        <v>130.43478260869566</v>
      </c>
      <c r="AI373" s="12">
        <f>IF(ISERROR(L373*1000/(2*AE373*578)),"  ",L373*1000/(2*AE373*578))</f>
        <v>1.3296223860388146E-2</v>
      </c>
      <c r="AJ373" s="6">
        <v>850</v>
      </c>
      <c r="AK373" s="6">
        <v>750</v>
      </c>
      <c r="AL373" s="6">
        <f t="shared" si="133"/>
        <v>800</v>
      </c>
      <c r="AM373" s="6">
        <v>6000</v>
      </c>
      <c r="AN373" s="6"/>
      <c r="AO373" s="12">
        <f t="shared" si="117"/>
        <v>0</v>
      </c>
      <c r="AP373" s="24">
        <f t="shared" si="118"/>
        <v>133.33333333333334</v>
      </c>
      <c r="AQ373" s="12">
        <f>IF(ISERROR(L373*1000/(2*AM373*578)),"  ",L373*1000/(2*AM373*578))</f>
        <v>1.2742214532871972E-2</v>
      </c>
      <c r="AR373" s="6">
        <v>900</v>
      </c>
      <c r="AS373" s="9"/>
      <c r="AT373" s="9">
        <f t="shared" si="134"/>
        <v>900</v>
      </c>
      <c r="AU373" s="6">
        <v>12750</v>
      </c>
      <c r="AV373" s="6"/>
      <c r="AW373" s="12">
        <f t="shared" si="119"/>
        <v>0</v>
      </c>
      <c r="AX373" s="12"/>
      <c r="AY373" s="24">
        <v>21</v>
      </c>
      <c r="AZ373" s="16">
        <f t="shared" si="109"/>
        <v>9.0719999999999992</v>
      </c>
      <c r="BA373" s="16">
        <f t="shared" si="110"/>
        <v>115.66799999999999</v>
      </c>
      <c r="BB373" s="16">
        <f t="shared" si="122"/>
        <v>2.3040000000000003</v>
      </c>
      <c r="BC373" s="15">
        <v>2.5</v>
      </c>
      <c r="BD373" s="16">
        <v>2</v>
      </c>
      <c r="BE373" s="16">
        <f t="shared" si="135"/>
        <v>2.25</v>
      </c>
      <c r="BF373" s="15">
        <v>9.5</v>
      </c>
      <c r="BG373" s="15"/>
      <c r="BH373" s="15">
        <v>10</v>
      </c>
      <c r="BI373" s="15"/>
      <c r="BJ373" s="6">
        <v>13500</v>
      </c>
      <c r="BK373" s="6"/>
      <c r="BL373" s="12">
        <f t="shared" si="111"/>
        <v>0</v>
      </c>
      <c r="BM373" s="23">
        <v>0.1</v>
      </c>
      <c r="BN373" s="23">
        <v>0.27</v>
      </c>
      <c r="BO373" s="22">
        <v>5</v>
      </c>
      <c r="BP373" s="23">
        <v>10</v>
      </c>
      <c r="BQ373" s="12"/>
      <c r="BR373" s="14">
        <f>BQ373*BJ373/1000</f>
        <v>0</v>
      </c>
      <c r="BS373" s="12"/>
      <c r="BT373" s="16"/>
      <c r="BU373" s="16"/>
      <c r="BV373" s="9"/>
      <c r="BW373" s="7">
        <v>905.9</v>
      </c>
      <c r="BX373" s="100">
        <f t="shared" si="120"/>
        <v>138.49999999999909</v>
      </c>
      <c r="BY373" s="19">
        <v>0.36</v>
      </c>
      <c r="BZ373" s="19"/>
      <c r="CA373" s="19"/>
      <c r="CB373" s="19"/>
      <c r="CC373" s="106">
        <v>8.3333333333333301E-2</v>
      </c>
      <c r="CD373" s="106">
        <f t="shared" si="136"/>
        <v>0</v>
      </c>
      <c r="CE373" s="24">
        <f t="shared" si="105"/>
        <v>0</v>
      </c>
      <c r="CF373" s="110"/>
      <c r="CG373" s="110"/>
    </row>
    <row r="374" spans="2:85">
      <c r="B374" s="64">
        <v>43834</v>
      </c>
      <c r="C374" s="6" t="s">
        <v>33</v>
      </c>
      <c r="D374" s="9">
        <v>74608</v>
      </c>
      <c r="E374" s="10">
        <f t="shared" si="112"/>
        <v>181</v>
      </c>
      <c r="F374" s="11">
        <f t="shared" si="113"/>
        <v>2.0949074074074074</v>
      </c>
      <c r="G374" s="11"/>
      <c r="H374" s="18"/>
      <c r="I374" s="27"/>
      <c r="J374" s="6">
        <v>982</v>
      </c>
      <c r="K374" s="6">
        <f t="shared" si="137"/>
        <v>491</v>
      </c>
      <c r="L374" s="24">
        <f>IF(ISERROR(K374*E374/1000),"--",K374*E374/1000)</f>
        <v>88.870999999999995</v>
      </c>
      <c r="M374" s="24">
        <v>325</v>
      </c>
      <c r="N374" s="12"/>
      <c r="O374" s="13"/>
      <c r="P374" s="9"/>
      <c r="Q374" s="10" t="str">
        <f t="shared" si="127"/>
        <v>--</v>
      </c>
      <c r="R374" s="9"/>
      <c r="S374" s="10" t="str">
        <f t="shared" si="128"/>
        <v>--</v>
      </c>
      <c r="T374" s="9"/>
      <c r="U374" s="10" t="str">
        <f t="shared" si="129"/>
        <v>--</v>
      </c>
      <c r="V374" s="11"/>
      <c r="W374" s="23"/>
      <c r="X374" s="22"/>
      <c r="Y374" s="6">
        <v>81</v>
      </c>
      <c r="Z374" s="6">
        <f t="shared" si="130"/>
        <v>40.5</v>
      </c>
      <c r="AA374" s="24">
        <f>IF(ISERROR(Z374*E374/1000),"--",Z374*E374/1000)</f>
        <v>7.3304999999999998</v>
      </c>
      <c r="AB374" s="9"/>
      <c r="AC374" s="6"/>
      <c r="AD374" s="24" t="str">
        <f t="shared" si="131"/>
        <v xml:space="preserve">  </v>
      </c>
      <c r="AE374" s="6">
        <v>5750</v>
      </c>
      <c r="AF374" s="6"/>
      <c r="AG374" s="12">
        <f t="shared" si="115"/>
        <v>0</v>
      </c>
      <c r="AH374" s="24" t="str">
        <f t="shared" si="132"/>
        <v xml:space="preserve">  </v>
      </c>
      <c r="AI374" s="12">
        <f>IF(ISERROR(L374*1000/(2*AE374*578)),"  ",L374*1000/(2*AE374*578))</f>
        <v>1.3370091770723635E-2</v>
      </c>
      <c r="AJ374" s="6"/>
      <c r="AK374" s="6"/>
      <c r="AL374" s="6" t="str">
        <f t="shared" si="133"/>
        <v xml:space="preserve">  </v>
      </c>
      <c r="AM374" s="6">
        <v>6000</v>
      </c>
      <c r="AN374" s="6"/>
      <c r="AO374" s="12">
        <f t="shared" si="117"/>
        <v>0</v>
      </c>
      <c r="AP374" s="24" t="str">
        <f t="shared" si="118"/>
        <v xml:space="preserve">  </v>
      </c>
      <c r="AQ374" s="12">
        <f>IF(ISERROR(L374*1000/(2*AM374*578)),"  ",L374*1000/(2*AM374*578))</f>
        <v>1.281300461361015E-2</v>
      </c>
      <c r="AR374" s="6"/>
      <c r="AS374" s="9"/>
      <c r="AT374" s="9" t="str">
        <f t="shared" si="134"/>
        <v xml:space="preserve">  </v>
      </c>
      <c r="AU374" s="6">
        <v>12750</v>
      </c>
      <c r="AV374" s="6"/>
      <c r="AW374" s="12">
        <f t="shared" si="119"/>
        <v>0</v>
      </c>
      <c r="AX374" s="12"/>
      <c r="AY374" s="24">
        <v>0</v>
      </c>
      <c r="AZ374" s="16">
        <f t="shared" si="109"/>
        <v>0</v>
      </c>
      <c r="BA374" s="16">
        <f t="shared" si="110"/>
        <v>0</v>
      </c>
      <c r="BB374" s="16">
        <f t="shared" si="122"/>
        <v>2.3040000000000003</v>
      </c>
      <c r="BC374" s="15"/>
      <c r="BD374" s="16"/>
      <c r="BE374" s="16" t="str">
        <f t="shared" si="135"/>
        <v xml:space="preserve">  </v>
      </c>
      <c r="BF374" s="15"/>
      <c r="BG374" s="15"/>
      <c r="BH374" s="15"/>
      <c r="BI374" s="15"/>
      <c r="BJ374" s="6">
        <v>13500</v>
      </c>
      <c r="BK374" s="6"/>
      <c r="BL374" s="12">
        <f t="shared" si="111"/>
        <v>0</v>
      </c>
      <c r="BM374" s="23"/>
      <c r="BN374" s="23"/>
      <c r="BO374" s="22"/>
      <c r="BP374" s="23"/>
      <c r="BQ374" s="12"/>
      <c r="BR374" s="14">
        <f>BQ374*BJ374/1000</f>
        <v>0</v>
      </c>
      <c r="BS374" s="12"/>
      <c r="BT374" s="16"/>
      <c r="BU374" s="16"/>
      <c r="BV374" s="9"/>
      <c r="BW374" s="7">
        <v>908.67</v>
      </c>
      <c r="BX374" s="100">
        <f t="shared" si="120"/>
        <v>138.50000000000477</v>
      </c>
      <c r="BY374" s="19"/>
      <c r="BZ374" s="19"/>
      <c r="CA374" s="19"/>
      <c r="CB374" s="19"/>
      <c r="CC374" s="106">
        <v>8.3333333333333301E-2</v>
      </c>
      <c r="CD374" s="106">
        <f t="shared" si="136"/>
        <v>0</v>
      </c>
      <c r="CE374" s="24">
        <f t="shared" si="105"/>
        <v>0</v>
      </c>
      <c r="CF374" s="110"/>
      <c r="CG374" s="110"/>
    </row>
    <row r="375" spans="2:85">
      <c r="B375" s="64">
        <v>43835</v>
      </c>
      <c r="C375" s="6" t="s">
        <v>33</v>
      </c>
      <c r="D375" s="9">
        <v>74789</v>
      </c>
      <c r="E375" s="10">
        <f t="shared" si="112"/>
        <v>180</v>
      </c>
      <c r="F375" s="11">
        <f t="shared" si="113"/>
        <v>2.083333333333333</v>
      </c>
      <c r="G375" s="11"/>
      <c r="H375" s="6"/>
      <c r="I375" s="6"/>
      <c r="J375" s="6">
        <v>982</v>
      </c>
      <c r="K375" s="6">
        <f t="shared" si="137"/>
        <v>491</v>
      </c>
      <c r="L375" s="24">
        <f>IF(ISERROR(K375*E375/1000),"--",K375*E375/1000)</f>
        <v>88.38</v>
      </c>
      <c r="M375" s="24">
        <v>325</v>
      </c>
      <c r="N375" s="12"/>
      <c r="O375" s="13"/>
      <c r="P375" s="9"/>
      <c r="Q375" s="10" t="str">
        <f t="shared" si="127"/>
        <v>--</v>
      </c>
      <c r="R375" s="9"/>
      <c r="S375" s="10" t="str">
        <f t="shared" si="128"/>
        <v>--</v>
      </c>
      <c r="T375" s="9"/>
      <c r="U375" s="10" t="str">
        <f t="shared" si="129"/>
        <v>--</v>
      </c>
      <c r="V375" s="11"/>
      <c r="W375" s="23"/>
      <c r="X375" s="22"/>
      <c r="Y375" s="6">
        <v>81</v>
      </c>
      <c r="Z375" s="6">
        <f t="shared" si="130"/>
        <v>40.5</v>
      </c>
      <c r="AA375" s="24">
        <f>IF(ISERROR(Z375*E375/1000),"--",Z375*E375/1000)</f>
        <v>7.29</v>
      </c>
      <c r="AB375" s="9"/>
      <c r="AC375" s="6"/>
      <c r="AD375" s="24" t="str">
        <f t="shared" si="131"/>
        <v xml:space="preserve">  </v>
      </c>
      <c r="AE375" s="6">
        <v>5750</v>
      </c>
      <c r="AF375" s="6"/>
      <c r="AG375" s="12">
        <f t="shared" si="115"/>
        <v>0</v>
      </c>
      <c r="AH375" s="24" t="str">
        <f t="shared" si="132"/>
        <v xml:space="preserve">  </v>
      </c>
      <c r="AI375" s="12">
        <f>IF(ISERROR(L375*1000/(2*AE375*578)),"  ",L375*1000/(2*AE375*578))</f>
        <v>1.3296223860388146E-2</v>
      </c>
      <c r="AJ375" s="6"/>
      <c r="AK375" s="6"/>
      <c r="AL375" s="6" t="str">
        <f t="shared" si="133"/>
        <v xml:space="preserve">  </v>
      </c>
      <c r="AM375" s="6">
        <v>6000</v>
      </c>
      <c r="AN375" s="6"/>
      <c r="AO375" s="12">
        <f t="shared" si="117"/>
        <v>0</v>
      </c>
      <c r="AP375" s="24" t="str">
        <f t="shared" si="118"/>
        <v xml:space="preserve">  </v>
      </c>
      <c r="AQ375" s="12">
        <f>IF(ISERROR(L375*1000/(2*AM375*578)),"  ",L375*1000/(2*AM375*578))</f>
        <v>1.2742214532871972E-2</v>
      </c>
      <c r="AR375" s="6"/>
      <c r="AS375" s="9"/>
      <c r="AT375" s="9" t="str">
        <f t="shared" si="134"/>
        <v xml:space="preserve">  </v>
      </c>
      <c r="AU375" s="6">
        <v>12750</v>
      </c>
      <c r="AV375" s="6"/>
      <c r="AW375" s="12">
        <f t="shared" si="119"/>
        <v>0</v>
      </c>
      <c r="AX375" s="12"/>
      <c r="AY375" s="24">
        <v>0</v>
      </c>
      <c r="AZ375" s="16">
        <f t="shared" si="109"/>
        <v>0</v>
      </c>
      <c r="BA375" s="16">
        <f t="shared" si="110"/>
        <v>0</v>
      </c>
      <c r="BB375" s="16">
        <f t="shared" si="122"/>
        <v>2.3040000000000003</v>
      </c>
      <c r="BC375" s="15"/>
      <c r="BD375" s="16"/>
      <c r="BE375" s="16" t="str">
        <f t="shared" si="135"/>
        <v xml:space="preserve">  </v>
      </c>
      <c r="BF375" s="15"/>
      <c r="BG375" s="15"/>
      <c r="BH375" s="15"/>
      <c r="BI375" s="15"/>
      <c r="BJ375" s="6">
        <v>13500</v>
      </c>
      <c r="BK375" s="6"/>
      <c r="BL375" s="12">
        <f t="shared" si="111"/>
        <v>0</v>
      </c>
      <c r="BM375" s="23"/>
      <c r="BN375" s="23"/>
      <c r="BO375" s="22"/>
      <c r="BP375" s="23"/>
      <c r="BQ375" s="12"/>
      <c r="BR375" s="14">
        <f>BQ375*BJ375/1000</f>
        <v>0</v>
      </c>
      <c r="BS375" s="12"/>
      <c r="BT375" s="16"/>
      <c r="BU375" s="16"/>
      <c r="BV375" s="9"/>
      <c r="BW375" s="7">
        <v>911.44</v>
      </c>
      <c r="BX375" s="100">
        <f t="shared" si="120"/>
        <v>137.99999999999955</v>
      </c>
      <c r="BY375" s="19"/>
      <c r="BZ375" s="19"/>
      <c r="CA375" s="19"/>
      <c r="CB375" s="19"/>
      <c r="CC375" s="106">
        <v>8.3333333333333301E-2</v>
      </c>
      <c r="CD375" s="106">
        <f t="shared" si="136"/>
        <v>2.7755575615628914E-17</v>
      </c>
      <c r="CE375" s="24">
        <f t="shared" si="105"/>
        <v>3.9968028886505635E-15</v>
      </c>
      <c r="CF375" s="110"/>
      <c r="CG375" s="110"/>
    </row>
    <row r="376" spans="2:85">
      <c r="B376" s="64">
        <v>43836</v>
      </c>
      <c r="C376" s="6" t="s">
        <v>33</v>
      </c>
      <c r="D376" s="9">
        <v>74969</v>
      </c>
      <c r="E376" s="10">
        <f t="shared" si="112"/>
        <v>282</v>
      </c>
      <c r="F376" s="11">
        <f t="shared" si="113"/>
        <v>3.2638888888888888</v>
      </c>
      <c r="G376" s="11">
        <v>5</v>
      </c>
      <c r="H376" s="18">
        <v>7.32</v>
      </c>
      <c r="I376" s="27">
        <v>16.3</v>
      </c>
      <c r="J376" s="6">
        <v>988</v>
      </c>
      <c r="K376" s="6">
        <f t="shared" si="137"/>
        <v>494</v>
      </c>
      <c r="L376" s="24">
        <f>IF(ISERROR(K376*E376/1000),"--",K376*E376/1000)</f>
        <v>139.30799999999999</v>
      </c>
      <c r="M376" s="24">
        <v>325</v>
      </c>
      <c r="N376" s="12"/>
      <c r="O376" s="13"/>
      <c r="P376" s="9"/>
      <c r="Q376" s="10" t="str">
        <f t="shared" si="127"/>
        <v>--</v>
      </c>
      <c r="R376" s="9"/>
      <c r="S376" s="10" t="str">
        <f t="shared" si="128"/>
        <v>--</v>
      </c>
      <c r="T376" s="9"/>
      <c r="U376" s="10" t="str">
        <f t="shared" si="129"/>
        <v>--</v>
      </c>
      <c r="V376" s="11">
        <v>5</v>
      </c>
      <c r="W376" s="23">
        <v>7.45</v>
      </c>
      <c r="X376" s="22">
        <v>17.2</v>
      </c>
      <c r="Y376" s="6">
        <v>80</v>
      </c>
      <c r="Z376" s="6">
        <f t="shared" si="130"/>
        <v>40</v>
      </c>
      <c r="AA376" s="24">
        <f>IF(ISERROR(Z376*E376/1000),"--",Z376*E376/1000)</f>
        <v>11.28</v>
      </c>
      <c r="AB376" s="9">
        <v>900</v>
      </c>
      <c r="AC376" s="6">
        <v>850</v>
      </c>
      <c r="AD376" s="24">
        <f t="shared" si="131"/>
        <v>875</v>
      </c>
      <c r="AE376" s="6">
        <v>5500</v>
      </c>
      <c r="AF376" s="6">
        <v>3500</v>
      </c>
      <c r="AG376" s="12">
        <f t="shared" si="115"/>
        <v>0.63636363636363635</v>
      </c>
      <c r="AH376" s="24">
        <f t="shared" si="132"/>
        <v>159.09090909090909</v>
      </c>
      <c r="AI376" s="12">
        <f>IF(ISERROR(L376*1000/(2*AE376*578)),"  ",L376*1000/(2*AE376*578))</f>
        <v>2.1910663730732936E-2</v>
      </c>
      <c r="AJ376" s="6">
        <v>900</v>
      </c>
      <c r="AK376" s="6">
        <v>850</v>
      </c>
      <c r="AL376" s="6">
        <f t="shared" si="133"/>
        <v>875</v>
      </c>
      <c r="AM376" s="6">
        <v>6250</v>
      </c>
      <c r="AN376" s="6">
        <v>3750</v>
      </c>
      <c r="AO376" s="12">
        <f t="shared" si="117"/>
        <v>0.6</v>
      </c>
      <c r="AP376" s="24">
        <f t="shared" si="118"/>
        <v>140</v>
      </c>
      <c r="AQ376" s="12">
        <f>IF(ISERROR(L376*1000/(2*AM376*578)),"  ",L376*1000/(2*AM376*578))</f>
        <v>1.9281384083044983E-2</v>
      </c>
      <c r="AR376" s="6">
        <v>900</v>
      </c>
      <c r="AS376" s="9"/>
      <c r="AT376" s="9">
        <f t="shared" si="134"/>
        <v>900</v>
      </c>
      <c r="AU376" s="6">
        <v>12750</v>
      </c>
      <c r="AV376" s="6"/>
      <c r="AW376" s="12">
        <f t="shared" si="119"/>
        <v>0</v>
      </c>
      <c r="AX376" s="12"/>
      <c r="AY376" s="24">
        <v>14</v>
      </c>
      <c r="AZ376" s="16">
        <f t="shared" si="109"/>
        <v>6.048</v>
      </c>
      <c r="BA376" s="16">
        <f t="shared" si="110"/>
        <v>77.111999999999995</v>
      </c>
      <c r="BB376" s="16">
        <f t="shared" si="122"/>
        <v>2.7072000000000003</v>
      </c>
      <c r="BC376" s="15">
        <v>2</v>
      </c>
      <c r="BD376" s="16">
        <v>2</v>
      </c>
      <c r="BE376" s="16">
        <f t="shared" si="135"/>
        <v>2</v>
      </c>
      <c r="BF376" s="15">
        <v>8</v>
      </c>
      <c r="BG376" s="15"/>
      <c r="BH376" s="15">
        <v>9.5</v>
      </c>
      <c r="BI376" s="15"/>
      <c r="BJ376" s="6">
        <v>30000</v>
      </c>
      <c r="BK376" s="6">
        <v>23250</v>
      </c>
      <c r="BL376" s="12">
        <f t="shared" si="111"/>
        <v>0.77500000000000002</v>
      </c>
      <c r="BM376" s="23">
        <v>0.09</v>
      </c>
      <c r="BN376" s="23">
        <v>0.41</v>
      </c>
      <c r="BO376" s="22">
        <v>5</v>
      </c>
      <c r="BP376" s="23">
        <v>10</v>
      </c>
      <c r="BQ376" s="12"/>
      <c r="BR376" s="14">
        <f>BQ376*BJ376/1000</f>
        <v>0</v>
      </c>
      <c r="BS376" s="12"/>
      <c r="BT376" s="16"/>
      <c r="BU376" s="16"/>
      <c r="BV376" s="9"/>
      <c r="BW376" s="7">
        <v>914.2</v>
      </c>
      <c r="BX376" s="100">
        <f t="shared" si="120"/>
        <v>175</v>
      </c>
      <c r="BY376" s="19">
        <v>0.40200000000000002</v>
      </c>
      <c r="BZ376" s="19"/>
      <c r="CA376" s="19"/>
      <c r="CB376" s="19"/>
      <c r="CC376" s="106">
        <v>8.3333333333333329E-2</v>
      </c>
      <c r="CD376" s="106">
        <f t="shared" si="136"/>
        <v>0</v>
      </c>
      <c r="CE376" s="24">
        <f t="shared" si="105"/>
        <v>0</v>
      </c>
      <c r="CF376" s="110"/>
      <c r="CG376" s="110"/>
    </row>
    <row r="377" spans="2:85">
      <c r="B377" s="64">
        <v>43837</v>
      </c>
      <c r="C377" s="6" t="s">
        <v>33</v>
      </c>
      <c r="D377" s="9">
        <v>75251</v>
      </c>
      <c r="E377" s="10">
        <f t="shared" si="112"/>
        <v>296</v>
      </c>
      <c r="F377" s="11">
        <f t="shared" si="113"/>
        <v>3.4259259259259256</v>
      </c>
      <c r="G377" s="11">
        <v>0</v>
      </c>
      <c r="H377" s="6">
        <v>7.24</v>
      </c>
      <c r="I377" s="6">
        <v>16.2</v>
      </c>
      <c r="J377" s="6">
        <v>988</v>
      </c>
      <c r="K377" s="6">
        <f t="shared" si="137"/>
        <v>494</v>
      </c>
      <c r="L377" s="24">
        <f>IF(ISERROR(K377*E377/1000),"--",K377*E377/1000)</f>
        <v>146.22399999999999</v>
      </c>
      <c r="M377" s="24">
        <v>325</v>
      </c>
      <c r="N377" s="12"/>
      <c r="O377" s="13"/>
      <c r="P377" s="9"/>
      <c r="Q377" s="10" t="str">
        <f t="shared" si="127"/>
        <v>--</v>
      </c>
      <c r="R377" s="9"/>
      <c r="S377" s="10" t="str">
        <f t="shared" si="128"/>
        <v>--</v>
      </c>
      <c r="T377" s="9"/>
      <c r="U377" s="10" t="str">
        <f t="shared" si="129"/>
        <v>--</v>
      </c>
      <c r="V377" s="11">
        <v>15</v>
      </c>
      <c r="W377" s="23">
        <v>7.5</v>
      </c>
      <c r="X377" s="22">
        <v>17</v>
      </c>
      <c r="Y377" s="6">
        <v>80</v>
      </c>
      <c r="Z377" s="6">
        <f t="shared" si="130"/>
        <v>40</v>
      </c>
      <c r="AA377" s="24">
        <f>IF(ISERROR(Z377*E377/1000),"--",Z377*E377/1000)</f>
        <v>11.84</v>
      </c>
      <c r="AB377" s="9">
        <v>850</v>
      </c>
      <c r="AC377" s="6">
        <v>800</v>
      </c>
      <c r="AD377" s="24">
        <f t="shared" si="131"/>
        <v>825</v>
      </c>
      <c r="AE377" s="6">
        <v>5500</v>
      </c>
      <c r="AF377" s="6">
        <v>3500</v>
      </c>
      <c r="AG377" s="12">
        <f t="shared" si="115"/>
        <v>0.63636363636363635</v>
      </c>
      <c r="AH377" s="24">
        <f t="shared" si="132"/>
        <v>150</v>
      </c>
      <c r="AI377" s="12">
        <f>IF(ISERROR(L377*1000/(2*AE377*578)),"  ",L377*1000/(2*AE377*578))</f>
        <v>2.2998427178357973E-2</v>
      </c>
      <c r="AJ377" s="6">
        <v>850</v>
      </c>
      <c r="AK377" s="6">
        <v>850</v>
      </c>
      <c r="AL377" s="6">
        <f t="shared" si="133"/>
        <v>850</v>
      </c>
      <c r="AM377" s="6">
        <v>6250</v>
      </c>
      <c r="AN377" s="6">
        <v>3750</v>
      </c>
      <c r="AO377" s="12">
        <f t="shared" si="117"/>
        <v>0.6</v>
      </c>
      <c r="AP377" s="24">
        <f t="shared" si="118"/>
        <v>136</v>
      </c>
      <c r="AQ377" s="12">
        <f>IF(ISERROR(L377*1000/(2*AM377*578)),"  ",L377*1000/(2*AM377*578))</f>
        <v>2.0238615916955017E-2</v>
      </c>
      <c r="AR377" s="6">
        <v>900</v>
      </c>
      <c r="AS377" s="9"/>
      <c r="AT377" s="9">
        <f t="shared" si="134"/>
        <v>900</v>
      </c>
      <c r="AU377" s="6">
        <v>12750</v>
      </c>
      <c r="AV377" s="6"/>
      <c r="AW377" s="12">
        <f t="shared" si="119"/>
        <v>0</v>
      </c>
      <c r="AX377" s="12"/>
      <c r="AY377" s="24">
        <v>10</v>
      </c>
      <c r="AZ377" s="16">
        <f t="shared" si="109"/>
        <v>4.32</v>
      </c>
      <c r="BA377" s="16">
        <f t="shared" si="110"/>
        <v>55.08</v>
      </c>
      <c r="BB377" s="16">
        <f t="shared" si="122"/>
        <v>2.9952000000000001</v>
      </c>
      <c r="BC377" s="15">
        <v>2.5</v>
      </c>
      <c r="BD377" s="16"/>
      <c r="BE377" s="16">
        <f t="shared" si="135"/>
        <v>2.5</v>
      </c>
      <c r="BF377" s="15">
        <v>8.5</v>
      </c>
      <c r="BG377" s="15"/>
      <c r="BH377" s="15">
        <v>9.5</v>
      </c>
      <c r="BI377" s="15"/>
      <c r="BJ377" s="6">
        <v>30000</v>
      </c>
      <c r="BK377" s="6">
        <v>23250</v>
      </c>
      <c r="BL377" s="12">
        <f t="shared" si="111"/>
        <v>0.77500000000000002</v>
      </c>
      <c r="BM377" s="23">
        <v>0.12</v>
      </c>
      <c r="BN377" s="23">
        <v>0.41</v>
      </c>
      <c r="BO377" s="22">
        <v>5</v>
      </c>
      <c r="BP377" s="23">
        <v>10</v>
      </c>
      <c r="BQ377" s="12"/>
      <c r="BR377" s="14">
        <f>BQ377*BJ377/1000</f>
        <v>0</v>
      </c>
      <c r="BS377" s="12"/>
      <c r="BT377" s="16"/>
      <c r="BU377" s="16"/>
      <c r="BV377" s="9"/>
      <c r="BW377" s="7">
        <v>917.7</v>
      </c>
      <c r="BX377" s="100">
        <f t="shared" si="120"/>
        <v>159.99999999999659</v>
      </c>
      <c r="BY377" s="19">
        <v>0.40200000000000002</v>
      </c>
      <c r="BZ377" s="19"/>
      <c r="CA377" s="19"/>
      <c r="CB377" s="19"/>
      <c r="CC377" s="106">
        <v>8.3333333333333329E-2</v>
      </c>
      <c r="CD377" s="106">
        <f t="shared" si="136"/>
        <v>0</v>
      </c>
      <c r="CE377" s="24">
        <f t="shared" si="105"/>
        <v>0</v>
      </c>
      <c r="CF377" s="110"/>
      <c r="CG377" s="110"/>
    </row>
    <row r="378" spans="2:85">
      <c r="B378" s="64">
        <v>43838</v>
      </c>
      <c r="C378" s="6" t="s">
        <v>34</v>
      </c>
      <c r="D378" s="9">
        <v>75547</v>
      </c>
      <c r="E378" s="10">
        <f t="shared" si="112"/>
        <v>309</v>
      </c>
      <c r="F378" s="11">
        <f t="shared" si="113"/>
        <v>3.5763888888888888</v>
      </c>
      <c r="G378" s="11">
        <v>8.5</v>
      </c>
      <c r="H378" s="18">
        <v>8.4499999999999993</v>
      </c>
      <c r="I378" s="27">
        <v>15.8</v>
      </c>
      <c r="J378" s="6">
        <v>988</v>
      </c>
      <c r="K378" s="6">
        <f t="shared" si="137"/>
        <v>494</v>
      </c>
      <c r="L378" s="24">
        <f>IF(ISERROR(K378*E378/1000),"--",K378*E378/1000)</f>
        <v>152.64599999999999</v>
      </c>
      <c r="M378" s="24">
        <v>325</v>
      </c>
      <c r="N378" s="12"/>
      <c r="O378" s="13"/>
      <c r="P378" s="9"/>
      <c r="Q378" s="10" t="str">
        <f t="shared" si="127"/>
        <v>--</v>
      </c>
      <c r="R378" s="9"/>
      <c r="S378" s="10" t="str">
        <f t="shared" si="128"/>
        <v>--</v>
      </c>
      <c r="T378" s="9"/>
      <c r="U378" s="10" t="str">
        <f t="shared" si="129"/>
        <v>--</v>
      </c>
      <c r="V378" s="11">
        <v>15</v>
      </c>
      <c r="W378" s="23">
        <v>7.52</v>
      </c>
      <c r="X378" s="22">
        <v>17.100000000000001</v>
      </c>
      <c r="Y378" s="6">
        <v>80</v>
      </c>
      <c r="Z378" s="6">
        <f t="shared" si="130"/>
        <v>40</v>
      </c>
      <c r="AA378" s="24">
        <f>IF(ISERROR(Z378*E378/1000),"--",Z378*E378/1000)</f>
        <v>12.36</v>
      </c>
      <c r="AB378" s="9">
        <v>850</v>
      </c>
      <c r="AC378" s="6">
        <v>850</v>
      </c>
      <c r="AD378" s="24">
        <f t="shared" si="131"/>
        <v>850</v>
      </c>
      <c r="AE378" s="6">
        <v>5500</v>
      </c>
      <c r="AF378" s="6">
        <v>3500</v>
      </c>
      <c r="AG378" s="12">
        <f t="shared" si="115"/>
        <v>0.63636363636363635</v>
      </c>
      <c r="AH378" s="24">
        <f t="shared" si="132"/>
        <v>154.54545454545453</v>
      </c>
      <c r="AI378" s="12">
        <f>IF(ISERROR(L378*1000/(2*AE378*578)),"  ",L378*1000/(2*AE378*578))</f>
        <v>2.4008493236866938E-2</v>
      </c>
      <c r="AJ378" s="6">
        <v>850</v>
      </c>
      <c r="AK378" s="6">
        <v>900</v>
      </c>
      <c r="AL378" s="6">
        <f t="shared" si="133"/>
        <v>875</v>
      </c>
      <c r="AM378" s="6">
        <v>6250</v>
      </c>
      <c r="AN378" s="6">
        <v>3750</v>
      </c>
      <c r="AO378" s="12">
        <f t="shared" si="117"/>
        <v>0.6</v>
      </c>
      <c r="AP378" s="24">
        <f t="shared" si="118"/>
        <v>140</v>
      </c>
      <c r="AQ378" s="12">
        <f>IF(ISERROR(L378*1000/(2*AM378*578)),"  ",L378*1000/(2*AM378*578))</f>
        <v>2.1127474048442906E-2</v>
      </c>
      <c r="AR378" s="6">
        <v>1000</v>
      </c>
      <c r="AS378" s="9"/>
      <c r="AT378" s="9">
        <f t="shared" si="134"/>
        <v>1000</v>
      </c>
      <c r="AU378" s="6">
        <v>12750</v>
      </c>
      <c r="AV378" s="6"/>
      <c r="AW378" s="12">
        <f t="shared" si="119"/>
        <v>0</v>
      </c>
      <c r="AX378" s="12"/>
      <c r="AY378" s="24">
        <v>7</v>
      </c>
      <c r="AZ378" s="16">
        <f t="shared" si="109"/>
        <v>3.024</v>
      </c>
      <c r="BA378" s="16">
        <f t="shared" si="110"/>
        <v>38.555999999999997</v>
      </c>
      <c r="BB378" s="16">
        <f t="shared" si="122"/>
        <v>2.6784000000000003</v>
      </c>
      <c r="BC378" s="15">
        <v>2.5</v>
      </c>
      <c r="BD378" s="16">
        <v>2</v>
      </c>
      <c r="BE378" s="16">
        <f t="shared" si="135"/>
        <v>2.25</v>
      </c>
      <c r="BF378" s="15">
        <v>9.5</v>
      </c>
      <c r="BG378" s="15"/>
      <c r="BH378" s="15">
        <v>10</v>
      </c>
      <c r="BI378" s="15"/>
      <c r="BJ378" s="6">
        <v>30000</v>
      </c>
      <c r="BK378" s="6">
        <v>23250</v>
      </c>
      <c r="BL378" s="12">
        <f t="shared" si="111"/>
        <v>0.77500000000000002</v>
      </c>
      <c r="BM378" s="23">
        <v>0.14000000000000001</v>
      </c>
      <c r="BN378" s="23">
        <v>0.34</v>
      </c>
      <c r="BO378" s="22">
        <v>5</v>
      </c>
      <c r="BP378" s="23">
        <v>10</v>
      </c>
      <c r="BQ378" s="12"/>
      <c r="BR378" s="14">
        <f>BQ378*BJ378/1000</f>
        <v>0</v>
      </c>
      <c r="BS378" s="12"/>
      <c r="BT378" s="16"/>
      <c r="BU378" s="16"/>
      <c r="BV378" s="9"/>
      <c r="BW378" s="7">
        <v>920.9</v>
      </c>
      <c r="BX378" s="100">
        <f t="shared" si="120"/>
        <v>150</v>
      </c>
      <c r="BY378" s="19">
        <v>0.40200000000000002</v>
      </c>
      <c r="BZ378" s="19"/>
      <c r="CA378" s="19"/>
      <c r="CB378" s="19"/>
      <c r="CC378" s="106">
        <v>8.3333333333333329E-2</v>
      </c>
      <c r="CD378" s="106">
        <f t="shared" si="136"/>
        <v>0</v>
      </c>
      <c r="CE378" s="24">
        <f t="shared" si="105"/>
        <v>0</v>
      </c>
      <c r="CF378" s="110"/>
      <c r="CG378" s="110"/>
    </row>
    <row r="379" spans="2:85">
      <c r="B379" s="64">
        <v>43839</v>
      </c>
      <c r="C379" s="6" t="s">
        <v>34</v>
      </c>
      <c r="D379" s="9">
        <v>75856</v>
      </c>
      <c r="E379" s="10">
        <f t="shared" si="112"/>
        <v>257</v>
      </c>
      <c r="F379" s="11">
        <f t="shared" si="113"/>
        <v>2.9745370370370368</v>
      </c>
      <c r="G379" s="11">
        <v>8</v>
      </c>
      <c r="H379" s="6">
        <v>8.27</v>
      </c>
      <c r="I379" s="6">
        <v>16.5</v>
      </c>
      <c r="J379" s="6">
        <v>988</v>
      </c>
      <c r="K379" s="6">
        <f t="shared" si="137"/>
        <v>494</v>
      </c>
      <c r="L379" s="24">
        <f>IF(ISERROR(K379*E379/1000),"--",K379*E379/1000)</f>
        <v>126.958</v>
      </c>
      <c r="M379" s="24">
        <v>325</v>
      </c>
      <c r="N379" s="12"/>
      <c r="O379" s="13"/>
      <c r="P379" s="9"/>
      <c r="Q379" s="10" t="str">
        <f t="shared" si="127"/>
        <v>--</v>
      </c>
      <c r="R379" s="9"/>
      <c r="S379" s="10" t="str">
        <f t="shared" si="128"/>
        <v>--</v>
      </c>
      <c r="T379" s="9"/>
      <c r="U379" s="10" t="str">
        <f t="shared" si="129"/>
        <v>--</v>
      </c>
      <c r="V379" s="11">
        <v>10</v>
      </c>
      <c r="W379" s="23">
        <v>7.49</v>
      </c>
      <c r="X379" s="22">
        <v>16.5</v>
      </c>
      <c r="Y379" s="6">
        <v>80</v>
      </c>
      <c r="Z379" s="6">
        <f t="shared" si="130"/>
        <v>40</v>
      </c>
      <c r="AA379" s="24">
        <f>IF(ISERROR(Z379*E379/1000),"--",Z379*E379/1000)</f>
        <v>10.28</v>
      </c>
      <c r="AB379" s="9">
        <v>850</v>
      </c>
      <c r="AC379" s="6">
        <v>800</v>
      </c>
      <c r="AD379" s="24">
        <f t="shared" si="131"/>
        <v>825</v>
      </c>
      <c r="AE379" s="6">
        <v>5500</v>
      </c>
      <c r="AF379" s="6">
        <v>3500</v>
      </c>
      <c r="AG379" s="12">
        <f t="shared" si="115"/>
        <v>0.63636363636363635</v>
      </c>
      <c r="AH379" s="24">
        <f t="shared" si="132"/>
        <v>150</v>
      </c>
      <c r="AI379" s="12">
        <f>IF(ISERROR(L379*1000/(2*AE379*578)),"  ",L379*1000/(2*AE379*578))</f>
        <v>1.996822900283108E-2</v>
      </c>
      <c r="AJ379" s="6">
        <v>900</v>
      </c>
      <c r="AK379" s="6">
        <v>850</v>
      </c>
      <c r="AL379" s="6">
        <f t="shared" si="133"/>
        <v>875</v>
      </c>
      <c r="AM379" s="6">
        <v>6250</v>
      </c>
      <c r="AN379" s="6">
        <v>3750</v>
      </c>
      <c r="AO379" s="12">
        <f t="shared" si="117"/>
        <v>0.6</v>
      </c>
      <c r="AP379" s="24">
        <f t="shared" si="118"/>
        <v>140</v>
      </c>
      <c r="AQ379" s="12">
        <f>IF(ISERROR(L379*1000/(2*AM379*578)),"  ",L379*1000/(2*AM379*578))</f>
        <v>1.7572041522491349E-2</v>
      </c>
      <c r="AR379" s="6">
        <v>900</v>
      </c>
      <c r="AS379" s="9"/>
      <c r="AT379" s="9">
        <f t="shared" si="134"/>
        <v>900</v>
      </c>
      <c r="AU379" s="6">
        <v>12750</v>
      </c>
      <c r="AV379" s="6"/>
      <c r="AW379" s="12">
        <f t="shared" si="119"/>
        <v>0</v>
      </c>
      <c r="AX379" s="12"/>
      <c r="AY379" s="24">
        <v>0</v>
      </c>
      <c r="AZ379" s="16">
        <f t="shared" si="109"/>
        <v>0</v>
      </c>
      <c r="BA379" s="16">
        <f t="shared" si="110"/>
        <v>0</v>
      </c>
      <c r="BB379" s="16">
        <f t="shared" si="122"/>
        <v>2.6784000000000003</v>
      </c>
      <c r="BC379" s="15">
        <v>3</v>
      </c>
      <c r="BD379" s="16">
        <v>3</v>
      </c>
      <c r="BE379" s="16">
        <f t="shared" si="135"/>
        <v>3</v>
      </c>
      <c r="BF379" s="15">
        <v>9.5</v>
      </c>
      <c r="BG379" s="15"/>
      <c r="BH379" s="15">
        <v>10</v>
      </c>
      <c r="BI379" s="15"/>
      <c r="BJ379" s="6">
        <v>30000</v>
      </c>
      <c r="BK379" s="6">
        <v>23250</v>
      </c>
      <c r="BL379" s="12">
        <f t="shared" si="111"/>
        <v>0.77500000000000002</v>
      </c>
      <c r="BM379" s="23">
        <v>0.15</v>
      </c>
      <c r="BN379" s="23">
        <v>0.28000000000000003</v>
      </c>
      <c r="BO379" s="22">
        <v>5</v>
      </c>
      <c r="BP379" s="23">
        <v>10</v>
      </c>
      <c r="BQ379" s="12"/>
      <c r="BR379" s="14">
        <f>BQ379*BJ379/1000</f>
        <v>0</v>
      </c>
      <c r="BS379" s="12"/>
      <c r="BT379" s="16"/>
      <c r="BU379" s="16"/>
      <c r="BV379" s="9"/>
      <c r="BW379" s="7">
        <v>923.9</v>
      </c>
      <c r="BX379" s="100">
        <f t="shared" si="120"/>
        <v>135.00000000000227</v>
      </c>
      <c r="BY379" s="19">
        <v>0.40200000000000002</v>
      </c>
      <c r="BZ379" s="19"/>
      <c r="CA379" s="19"/>
      <c r="CB379" s="19"/>
      <c r="CC379" s="106">
        <v>8.3333333333333329E-2</v>
      </c>
      <c r="CD379" s="106">
        <f t="shared" si="136"/>
        <v>0</v>
      </c>
      <c r="CE379" s="24">
        <f t="shared" si="105"/>
        <v>0</v>
      </c>
      <c r="CF379" s="110"/>
      <c r="CG379" s="110"/>
    </row>
    <row r="380" spans="2:85">
      <c r="B380" s="64">
        <v>43840</v>
      </c>
      <c r="C380" s="6" t="s">
        <v>33</v>
      </c>
      <c r="D380" s="9">
        <v>76113</v>
      </c>
      <c r="E380" s="10">
        <f t="shared" si="112"/>
        <v>313</v>
      </c>
      <c r="F380" s="11">
        <f t="shared" si="113"/>
        <v>3.6226851851851851</v>
      </c>
      <c r="G380" s="11"/>
      <c r="H380" s="18">
        <v>7.93</v>
      </c>
      <c r="I380" s="27">
        <v>16.600000000000001</v>
      </c>
      <c r="J380" s="6">
        <v>988</v>
      </c>
      <c r="K380" s="6">
        <f t="shared" si="137"/>
        <v>494</v>
      </c>
      <c r="L380" s="24">
        <f>IF(ISERROR(K380*E380/1000),"--",K380*E380/1000)</f>
        <v>154.62200000000001</v>
      </c>
      <c r="M380" s="24">
        <v>325</v>
      </c>
      <c r="N380" s="12"/>
      <c r="O380" s="13"/>
      <c r="P380" s="9"/>
      <c r="Q380" s="10" t="str">
        <f t="shared" si="127"/>
        <v>--</v>
      </c>
      <c r="R380" s="9"/>
      <c r="S380" s="10" t="str">
        <f t="shared" si="128"/>
        <v>--</v>
      </c>
      <c r="T380" s="9"/>
      <c r="U380" s="10" t="str">
        <f t="shared" si="129"/>
        <v>--</v>
      </c>
      <c r="V380" s="11">
        <v>15</v>
      </c>
      <c r="W380" s="23">
        <v>7.47</v>
      </c>
      <c r="X380" s="22">
        <v>16.8</v>
      </c>
      <c r="Y380" s="6">
        <v>80</v>
      </c>
      <c r="Z380" s="6">
        <f t="shared" si="130"/>
        <v>40</v>
      </c>
      <c r="AA380" s="24">
        <f>IF(ISERROR(Z380*E380/1000),"--",Z380*E380/1000)</f>
        <v>12.52</v>
      </c>
      <c r="AB380" s="9">
        <v>750</v>
      </c>
      <c r="AC380" s="6">
        <v>800</v>
      </c>
      <c r="AD380" s="24">
        <f t="shared" si="131"/>
        <v>775</v>
      </c>
      <c r="AE380" s="6">
        <v>5500</v>
      </c>
      <c r="AF380" s="6">
        <v>3500</v>
      </c>
      <c r="AG380" s="12">
        <f t="shared" si="115"/>
        <v>0.63636363636363635</v>
      </c>
      <c r="AH380" s="24">
        <f t="shared" si="132"/>
        <v>140.90909090909091</v>
      </c>
      <c r="AI380" s="12">
        <f>IF(ISERROR(L380*1000/(2*AE380*578)),"  ",L380*1000/(2*AE380*578))</f>
        <v>2.4319282793331235E-2</v>
      </c>
      <c r="AJ380" s="6">
        <v>800</v>
      </c>
      <c r="AK380" s="6">
        <v>850</v>
      </c>
      <c r="AL380" s="6">
        <f t="shared" si="133"/>
        <v>825</v>
      </c>
      <c r="AM380" s="6">
        <v>6250</v>
      </c>
      <c r="AN380" s="6">
        <v>3750</v>
      </c>
      <c r="AO380" s="12">
        <f t="shared" si="117"/>
        <v>0.6</v>
      </c>
      <c r="AP380" s="24">
        <f t="shared" si="118"/>
        <v>132</v>
      </c>
      <c r="AQ380" s="12">
        <f>IF(ISERROR(L380*1000/(2*AM380*578)),"  ",L380*1000/(2*AM380*578))</f>
        <v>2.1400968858131489E-2</v>
      </c>
      <c r="AR380" s="6">
        <v>900</v>
      </c>
      <c r="AS380" s="9"/>
      <c r="AT380" s="9">
        <f t="shared" si="134"/>
        <v>900</v>
      </c>
      <c r="AU380" s="6">
        <v>12750</v>
      </c>
      <c r="AV380" s="6"/>
      <c r="AW380" s="12">
        <f t="shared" si="119"/>
        <v>0</v>
      </c>
      <c r="AX380" s="12"/>
      <c r="AY380" s="24">
        <v>11</v>
      </c>
      <c r="AZ380" s="16">
        <f t="shared" si="109"/>
        <v>4.7519999999999998</v>
      </c>
      <c r="BA380" s="16">
        <f t="shared" si="110"/>
        <v>60.588000000000001</v>
      </c>
      <c r="BB380" s="16">
        <f t="shared" si="122"/>
        <v>2.9952000000000001</v>
      </c>
      <c r="BC380" s="15">
        <v>2.5</v>
      </c>
      <c r="BD380" s="16"/>
      <c r="BE380" s="16">
        <f t="shared" si="135"/>
        <v>2.5</v>
      </c>
      <c r="BF380" s="15">
        <v>9.5</v>
      </c>
      <c r="BG380" s="15"/>
      <c r="BH380" s="15">
        <v>10</v>
      </c>
      <c r="BI380" s="15"/>
      <c r="BJ380" s="6">
        <v>30000</v>
      </c>
      <c r="BK380" s="6">
        <v>23250</v>
      </c>
      <c r="BL380" s="12">
        <f t="shared" si="111"/>
        <v>0.77500000000000002</v>
      </c>
      <c r="BM380" s="23">
        <v>0.12</v>
      </c>
      <c r="BN380" s="23">
        <v>0.47</v>
      </c>
      <c r="BO380" s="22">
        <v>5</v>
      </c>
      <c r="BP380" s="23">
        <v>10</v>
      </c>
      <c r="BQ380" s="12"/>
      <c r="BR380" s="14">
        <f>BQ380*BJ380/1000</f>
        <v>0</v>
      </c>
      <c r="BS380" s="12"/>
      <c r="BT380" s="16"/>
      <c r="BU380" s="16"/>
      <c r="BV380" s="9"/>
      <c r="BW380" s="7">
        <v>926.6</v>
      </c>
      <c r="BX380" s="100">
        <f t="shared" si="120"/>
        <v>167.50000000000114</v>
      </c>
      <c r="BY380" s="19">
        <v>0.40200000000000002</v>
      </c>
      <c r="BZ380" s="19"/>
      <c r="CA380" s="19"/>
      <c r="CB380" s="19"/>
      <c r="CC380" s="106">
        <v>8.3333333333333329E-2</v>
      </c>
      <c r="CD380" s="106">
        <f t="shared" si="136"/>
        <v>0</v>
      </c>
      <c r="CE380" s="24">
        <f t="shared" ref="CE380:CE443" si="138">CD380*6*24</f>
        <v>0</v>
      </c>
      <c r="CF380" s="110"/>
      <c r="CG380" s="110"/>
    </row>
    <row r="381" spans="2:85">
      <c r="B381" s="64">
        <v>43841</v>
      </c>
      <c r="C381" s="6" t="s">
        <v>33</v>
      </c>
      <c r="D381" s="9">
        <v>76426</v>
      </c>
      <c r="E381" s="10">
        <f t="shared" si="112"/>
        <v>313</v>
      </c>
      <c r="F381" s="11">
        <f t="shared" si="113"/>
        <v>3.6226851851851851</v>
      </c>
      <c r="G381" s="11"/>
      <c r="H381" s="6"/>
      <c r="I381" s="6"/>
      <c r="J381" s="6">
        <v>988</v>
      </c>
      <c r="K381" s="6">
        <f t="shared" si="137"/>
        <v>494</v>
      </c>
      <c r="L381" s="24">
        <f>IF(ISERROR(K381*E381/1000),"--",K381*E381/1000)</f>
        <v>154.62200000000001</v>
      </c>
      <c r="M381" s="24">
        <v>325</v>
      </c>
      <c r="N381" s="12"/>
      <c r="O381" s="13"/>
      <c r="P381" s="9"/>
      <c r="Q381" s="10" t="str">
        <f t="shared" si="127"/>
        <v>--</v>
      </c>
      <c r="R381" s="9"/>
      <c r="S381" s="10" t="str">
        <f t="shared" si="128"/>
        <v>--</v>
      </c>
      <c r="T381" s="9"/>
      <c r="U381" s="10" t="str">
        <f t="shared" si="129"/>
        <v>--</v>
      </c>
      <c r="V381" s="11"/>
      <c r="W381" s="23"/>
      <c r="X381" s="22"/>
      <c r="Y381" s="6">
        <v>80</v>
      </c>
      <c r="Z381" s="6">
        <f t="shared" si="130"/>
        <v>40</v>
      </c>
      <c r="AA381" s="24">
        <f>IF(ISERROR(Z381*E381/1000),"--",Z381*E381/1000)</f>
        <v>12.52</v>
      </c>
      <c r="AB381" s="9"/>
      <c r="AC381" s="6"/>
      <c r="AD381" s="24" t="str">
        <f t="shared" si="131"/>
        <v xml:space="preserve">  </v>
      </c>
      <c r="AE381" s="6">
        <v>5500</v>
      </c>
      <c r="AF381" s="6">
        <v>3500</v>
      </c>
      <c r="AG381" s="12">
        <f t="shared" si="115"/>
        <v>0.63636363636363635</v>
      </c>
      <c r="AH381" s="24" t="str">
        <f t="shared" si="132"/>
        <v xml:space="preserve">  </v>
      </c>
      <c r="AI381" s="12">
        <f>IF(ISERROR(L381*1000/(2*AE381*578)),"  ",L381*1000/(2*AE381*578))</f>
        <v>2.4319282793331235E-2</v>
      </c>
      <c r="AJ381" s="6"/>
      <c r="AK381" s="6"/>
      <c r="AL381" s="6" t="str">
        <f t="shared" si="133"/>
        <v xml:space="preserve">  </v>
      </c>
      <c r="AM381" s="6">
        <v>6250</v>
      </c>
      <c r="AN381" s="6">
        <v>3750</v>
      </c>
      <c r="AO381" s="12">
        <f t="shared" si="117"/>
        <v>0.6</v>
      </c>
      <c r="AP381" s="24" t="str">
        <f t="shared" si="118"/>
        <v xml:space="preserve">  </v>
      </c>
      <c r="AQ381" s="12">
        <f>IF(ISERROR(L381*1000/(2*AM381*578)),"  ",L381*1000/(2*AM381*578))</f>
        <v>2.1400968858131489E-2</v>
      </c>
      <c r="AR381" s="6"/>
      <c r="AS381" s="9"/>
      <c r="AT381" s="9" t="str">
        <f t="shared" si="134"/>
        <v xml:space="preserve">  </v>
      </c>
      <c r="AU381" s="6">
        <v>12750</v>
      </c>
      <c r="AV381" s="6"/>
      <c r="AW381" s="12">
        <f t="shared" si="119"/>
        <v>0</v>
      </c>
      <c r="AX381" s="12"/>
      <c r="AY381" s="24">
        <v>6</v>
      </c>
      <c r="AZ381" s="16">
        <f t="shared" si="109"/>
        <v>2.5920000000000001</v>
      </c>
      <c r="BA381" s="16">
        <f t="shared" si="110"/>
        <v>33.048000000000002</v>
      </c>
      <c r="BB381" s="16">
        <f t="shared" si="122"/>
        <v>2.7359999999999998</v>
      </c>
      <c r="BC381" s="15"/>
      <c r="BD381" s="16"/>
      <c r="BE381" s="16" t="str">
        <f t="shared" si="135"/>
        <v xml:space="preserve">  </v>
      </c>
      <c r="BF381" s="15"/>
      <c r="BG381" s="15"/>
      <c r="BH381" s="15"/>
      <c r="BI381" s="15"/>
      <c r="BJ381" s="6">
        <v>30000</v>
      </c>
      <c r="BK381" s="6">
        <v>23250</v>
      </c>
      <c r="BL381" s="12">
        <f t="shared" si="111"/>
        <v>0.77500000000000002</v>
      </c>
      <c r="BM381" s="23"/>
      <c r="BN381" s="23"/>
      <c r="BO381" s="22"/>
      <c r="BP381" s="23"/>
      <c r="BQ381" s="12"/>
      <c r="BR381" s="14">
        <f>BQ381*BJ381/1000</f>
        <v>0</v>
      </c>
      <c r="BS381" s="12"/>
      <c r="BT381" s="16"/>
      <c r="BU381" s="16"/>
      <c r="BV381" s="9"/>
      <c r="BW381" s="7">
        <v>929.95</v>
      </c>
      <c r="BX381" s="100">
        <f t="shared" si="120"/>
        <v>167.49999999999545</v>
      </c>
      <c r="BY381" s="19"/>
      <c r="BZ381" s="19"/>
      <c r="CA381" s="19"/>
      <c r="CB381" s="19"/>
      <c r="CC381" s="106">
        <v>8.3333333333333329E-2</v>
      </c>
      <c r="CD381" s="106">
        <f t="shared" si="136"/>
        <v>0</v>
      </c>
      <c r="CE381" s="24">
        <f t="shared" si="138"/>
        <v>0</v>
      </c>
      <c r="CF381" s="110"/>
      <c r="CG381" s="110"/>
    </row>
    <row r="382" spans="2:85">
      <c r="B382" s="64">
        <v>43842</v>
      </c>
      <c r="C382" s="6" t="s">
        <v>33</v>
      </c>
      <c r="D382" s="9">
        <v>76739</v>
      </c>
      <c r="E382" s="10">
        <f t="shared" si="112"/>
        <v>289</v>
      </c>
      <c r="F382" s="11">
        <f t="shared" si="113"/>
        <v>3.344907407407407</v>
      </c>
      <c r="G382" s="11">
        <v>9.06</v>
      </c>
      <c r="H382" s="18"/>
      <c r="I382" s="27"/>
      <c r="J382" s="6">
        <v>988</v>
      </c>
      <c r="K382" s="6">
        <f t="shared" si="137"/>
        <v>494</v>
      </c>
      <c r="L382" s="24">
        <f>IF(ISERROR(K382*E382/1000),"--",K382*E382/1000)</f>
        <v>142.76599999999999</v>
      </c>
      <c r="M382" s="24">
        <v>325</v>
      </c>
      <c r="N382" s="12"/>
      <c r="O382" s="13"/>
      <c r="P382" s="9"/>
      <c r="Q382" s="10" t="str">
        <f t="shared" si="127"/>
        <v>--</v>
      </c>
      <c r="R382" s="9"/>
      <c r="S382" s="10" t="str">
        <f t="shared" si="128"/>
        <v>--</v>
      </c>
      <c r="T382" s="9"/>
      <c r="U382" s="10" t="str">
        <f t="shared" si="129"/>
        <v>--</v>
      </c>
      <c r="V382" s="11"/>
      <c r="W382" s="23"/>
      <c r="X382" s="22"/>
      <c r="Y382" s="6">
        <v>80</v>
      </c>
      <c r="Z382" s="6">
        <f t="shared" si="130"/>
        <v>40</v>
      </c>
      <c r="AA382" s="24">
        <f>IF(ISERROR(Z382*E382/1000),"--",Z382*E382/1000)</f>
        <v>11.56</v>
      </c>
      <c r="AB382" s="9">
        <v>900</v>
      </c>
      <c r="AC382" s="6"/>
      <c r="AD382" s="24">
        <f t="shared" si="131"/>
        <v>900</v>
      </c>
      <c r="AE382" s="6">
        <v>5500</v>
      </c>
      <c r="AF382" s="6">
        <v>3500</v>
      </c>
      <c r="AG382" s="12">
        <f t="shared" si="115"/>
        <v>0.63636363636363635</v>
      </c>
      <c r="AH382" s="24">
        <f t="shared" si="132"/>
        <v>163.63636363636363</v>
      </c>
      <c r="AI382" s="12">
        <f>IF(ISERROR(L382*1000/(2*AE382*578)),"  ",L382*1000/(2*AE382*578))</f>
        <v>2.2454545454545456E-2</v>
      </c>
      <c r="AJ382" s="6">
        <v>900</v>
      </c>
      <c r="AK382" s="6"/>
      <c r="AL382" s="6">
        <f t="shared" si="133"/>
        <v>900</v>
      </c>
      <c r="AM382" s="6">
        <v>6250</v>
      </c>
      <c r="AN382" s="6">
        <v>3750</v>
      </c>
      <c r="AO382" s="12">
        <f t="shared" si="117"/>
        <v>0.6</v>
      </c>
      <c r="AP382" s="24">
        <f t="shared" si="118"/>
        <v>144</v>
      </c>
      <c r="AQ382" s="12">
        <f>IF(ISERROR(L382*1000/(2*AM382*578)),"  ",L382*1000/(2*AM382*578))</f>
        <v>1.976E-2</v>
      </c>
      <c r="AR382" s="6">
        <v>900</v>
      </c>
      <c r="AS382" s="9"/>
      <c r="AT382" s="9">
        <f t="shared" si="134"/>
        <v>900</v>
      </c>
      <c r="AU382" s="6">
        <v>12750</v>
      </c>
      <c r="AV382" s="6"/>
      <c r="AW382" s="12">
        <f t="shared" si="119"/>
        <v>0</v>
      </c>
      <c r="AX382" s="12"/>
      <c r="AY382" s="24">
        <v>15</v>
      </c>
      <c r="AZ382" s="16">
        <f t="shared" si="109"/>
        <v>6.4799999999999995</v>
      </c>
      <c r="BA382" s="16">
        <f t="shared" si="110"/>
        <v>82.62</v>
      </c>
      <c r="BB382" s="16">
        <f t="shared" si="122"/>
        <v>3.1679999999999997</v>
      </c>
      <c r="BC382" s="15">
        <v>2</v>
      </c>
      <c r="BD382" s="16"/>
      <c r="BE382" s="16">
        <f t="shared" si="135"/>
        <v>2</v>
      </c>
      <c r="BF382" s="15">
        <v>9.5</v>
      </c>
      <c r="BG382" s="15"/>
      <c r="BH382" s="15">
        <v>10</v>
      </c>
      <c r="BI382" s="15"/>
      <c r="BJ382" s="6">
        <v>30000</v>
      </c>
      <c r="BK382" s="6">
        <v>23250</v>
      </c>
      <c r="BL382" s="12">
        <f t="shared" si="111"/>
        <v>0.77500000000000002</v>
      </c>
      <c r="BM382" s="23"/>
      <c r="BN382" s="23"/>
      <c r="BO382" s="22"/>
      <c r="BP382" s="23"/>
      <c r="BQ382" s="12"/>
      <c r="BR382" s="14">
        <f>BQ382*BJ382/1000</f>
        <v>0</v>
      </c>
      <c r="BS382" s="12"/>
      <c r="BT382" s="16"/>
      <c r="BU382" s="16"/>
      <c r="BV382" s="9"/>
      <c r="BW382" s="7">
        <v>933.3</v>
      </c>
      <c r="BX382" s="100">
        <f t="shared" si="120"/>
        <v>140.00000000000341</v>
      </c>
      <c r="BY382" s="19">
        <v>0.40200000000000002</v>
      </c>
      <c r="BZ382" s="19"/>
      <c r="CA382" s="19"/>
      <c r="CB382" s="19"/>
      <c r="CC382" s="106">
        <v>8.3333333333333329E-2</v>
      </c>
      <c r="CD382" s="106">
        <f t="shared" si="136"/>
        <v>0</v>
      </c>
      <c r="CE382" s="24">
        <f t="shared" si="138"/>
        <v>0</v>
      </c>
      <c r="CF382" s="110"/>
      <c r="CG382" s="110"/>
    </row>
    <row r="383" spans="2:85">
      <c r="B383" s="64">
        <v>43843</v>
      </c>
      <c r="C383" s="6" t="s">
        <v>33</v>
      </c>
      <c r="D383" s="9">
        <v>77028</v>
      </c>
      <c r="E383" s="10">
        <f t="shared" si="112"/>
        <v>361</v>
      </c>
      <c r="F383" s="11">
        <f t="shared" si="113"/>
        <v>4.1782407407407405</v>
      </c>
      <c r="G383" s="11">
        <v>0</v>
      </c>
      <c r="H383" s="6">
        <v>7.94</v>
      </c>
      <c r="I383" s="6">
        <v>17.3</v>
      </c>
      <c r="J383" s="6">
        <v>988</v>
      </c>
      <c r="K383" s="6">
        <f t="shared" si="137"/>
        <v>494</v>
      </c>
      <c r="L383" s="24">
        <f>IF(ISERROR(K383*E383/1000),"--",K383*E383/1000)</f>
        <v>178.334</v>
      </c>
      <c r="M383" s="24">
        <v>325</v>
      </c>
      <c r="N383" s="12"/>
      <c r="O383" s="13"/>
      <c r="P383" s="9"/>
      <c r="Q383" s="10" t="str">
        <f t="shared" si="127"/>
        <v>--</v>
      </c>
      <c r="R383" s="9"/>
      <c r="S383" s="10" t="str">
        <f t="shared" si="128"/>
        <v>--</v>
      </c>
      <c r="T383" s="9"/>
      <c r="U383" s="10" t="str">
        <f t="shared" si="129"/>
        <v>--</v>
      </c>
      <c r="V383" s="11">
        <v>10</v>
      </c>
      <c r="W383" s="23">
        <v>7.44</v>
      </c>
      <c r="X383" s="22">
        <v>18.5</v>
      </c>
      <c r="Y383" s="6">
        <v>80</v>
      </c>
      <c r="Z383" s="6">
        <f t="shared" si="130"/>
        <v>40</v>
      </c>
      <c r="AA383" s="24">
        <f>IF(ISERROR(Z383*E383/1000),"--",Z383*E383/1000)</f>
        <v>14.44</v>
      </c>
      <c r="AB383" s="9">
        <v>850</v>
      </c>
      <c r="AC383" s="6">
        <v>750</v>
      </c>
      <c r="AD383" s="24">
        <f t="shared" si="131"/>
        <v>800</v>
      </c>
      <c r="AE383" s="6">
        <v>5500</v>
      </c>
      <c r="AF383" s="6">
        <v>3500</v>
      </c>
      <c r="AG383" s="12">
        <f t="shared" si="115"/>
        <v>0.63636363636363635</v>
      </c>
      <c r="AH383" s="24">
        <f t="shared" si="132"/>
        <v>145.45454545454547</v>
      </c>
      <c r="AI383" s="12">
        <f>IF(ISERROR(L383*1000/(2*AE383*578)),"  ",L383*1000/(2*AE383*578))</f>
        <v>2.80487574709028E-2</v>
      </c>
      <c r="AJ383" s="6">
        <v>850</v>
      </c>
      <c r="AK383" s="6">
        <v>750</v>
      </c>
      <c r="AL383" s="6">
        <f t="shared" si="133"/>
        <v>800</v>
      </c>
      <c r="AM383" s="6">
        <v>6250</v>
      </c>
      <c r="AN383" s="6">
        <v>3750</v>
      </c>
      <c r="AO383" s="12">
        <f t="shared" si="117"/>
        <v>0.6</v>
      </c>
      <c r="AP383" s="24">
        <f t="shared" si="118"/>
        <v>128</v>
      </c>
      <c r="AQ383" s="12">
        <f>IF(ISERROR(L383*1000/(2*AM383*578)),"  ",L383*1000/(2*AM383*578))</f>
        <v>2.4682906574394464E-2</v>
      </c>
      <c r="AR383" s="6">
        <v>900</v>
      </c>
      <c r="AS383" s="9"/>
      <c r="AT383" s="9">
        <f t="shared" si="134"/>
        <v>900</v>
      </c>
      <c r="AU383" s="6">
        <v>12750</v>
      </c>
      <c r="AV383" s="6"/>
      <c r="AW383" s="12">
        <f t="shared" si="119"/>
        <v>0</v>
      </c>
      <c r="AX383" s="12"/>
      <c r="AY383" s="24">
        <v>23</v>
      </c>
      <c r="AZ383" s="16">
        <f t="shared" si="109"/>
        <v>9.9359999999999999</v>
      </c>
      <c r="BA383" s="16">
        <f t="shared" si="110"/>
        <v>126.684</v>
      </c>
      <c r="BB383" s="16">
        <f t="shared" si="122"/>
        <v>3.8303999999999996</v>
      </c>
      <c r="BC383" s="15">
        <v>2</v>
      </c>
      <c r="BD383" s="16"/>
      <c r="BE383" s="16">
        <f t="shared" si="135"/>
        <v>2</v>
      </c>
      <c r="BF383" s="15">
        <v>9.5</v>
      </c>
      <c r="BG383" s="15"/>
      <c r="BH383" s="15">
        <v>10</v>
      </c>
      <c r="BI383" s="15"/>
      <c r="BJ383" s="6">
        <v>30000</v>
      </c>
      <c r="BK383" s="6">
        <v>23250</v>
      </c>
      <c r="BL383" s="12">
        <f t="shared" si="111"/>
        <v>0.77500000000000002</v>
      </c>
      <c r="BM383" s="23">
        <v>0.13</v>
      </c>
      <c r="BN383" s="23">
        <v>0.44</v>
      </c>
      <c r="BO383" s="22">
        <v>5</v>
      </c>
      <c r="BP383" s="23">
        <v>10</v>
      </c>
      <c r="BQ383" s="12"/>
      <c r="BR383" s="14">
        <f>BQ383*BJ383/1000</f>
        <v>0</v>
      </c>
      <c r="BS383" s="12"/>
      <c r="BT383" s="16"/>
      <c r="BU383" s="16"/>
      <c r="BV383" s="9"/>
      <c r="BW383" s="7">
        <v>936.1</v>
      </c>
      <c r="BX383" s="100">
        <f t="shared" si="120"/>
        <v>159.99999999999659</v>
      </c>
      <c r="BY383" s="19">
        <v>0.40200000000000002</v>
      </c>
      <c r="BZ383" s="19"/>
      <c r="CA383" s="19"/>
      <c r="CB383" s="19"/>
      <c r="CC383" s="106">
        <v>8.3333333333333329E-2</v>
      </c>
      <c r="CD383" s="106">
        <f t="shared" si="136"/>
        <v>0</v>
      </c>
      <c r="CE383" s="24">
        <f t="shared" si="138"/>
        <v>0</v>
      </c>
      <c r="CF383" s="110"/>
      <c r="CG383" s="110"/>
    </row>
    <row r="384" spans="2:85">
      <c r="B384" s="64">
        <v>43844</v>
      </c>
      <c r="C384" s="6" t="s">
        <v>33</v>
      </c>
      <c r="D384" s="9">
        <v>77389</v>
      </c>
      <c r="E384" s="10">
        <f t="shared" si="112"/>
        <v>326</v>
      </c>
      <c r="F384" s="11">
        <f t="shared" si="113"/>
        <v>3.7731481481481479</v>
      </c>
      <c r="G384" s="11">
        <v>9</v>
      </c>
      <c r="H384" s="18">
        <v>8.3000000000000007</v>
      </c>
      <c r="I384" s="27">
        <v>17.2</v>
      </c>
      <c r="J384" s="6">
        <v>988</v>
      </c>
      <c r="K384" s="6">
        <f t="shared" si="137"/>
        <v>494</v>
      </c>
      <c r="L384" s="24">
        <f>IF(ISERROR(K384*E384/1000),"--",K384*E384/1000)</f>
        <v>161.04400000000001</v>
      </c>
      <c r="M384" s="24">
        <v>325</v>
      </c>
      <c r="N384" s="12"/>
      <c r="O384" s="13"/>
      <c r="P384" s="9"/>
      <c r="Q384" s="10" t="str">
        <f t="shared" si="127"/>
        <v>--</v>
      </c>
      <c r="R384" s="9"/>
      <c r="S384" s="10" t="str">
        <f t="shared" si="128"/>
        <v>--</v>
      </c>
      <c r="T384" s="9"/>
      <c r="U384" s="10" t="str">
        <f t="shared" si="129"/>
        <v>--</v>
      </c>
      <c r="V384" s="11">
        <v>10</v>
      </c>
      <c r="W384" s="23">
        <v>7.44</v>
      </c>
      <c r="X384" s="22">
        <v>18.2</v>
      </c>
      <c r="Y384" s="6">
        <v>80</v>
      </c>
      <c r="Z384" s="6">
        <f t="shared" si="130"/>
        <v>40</v>
      </c>
      <c r="AA384" s="24">
        <f>IF(ISERROR(Z384*E384/1000),"--",Z384*E384/1000)</f>
        <v>13.04</v>
      </c>
      <c r="AB384" s="9">
        <v>750</v>
      </c>
      <c r="AC384" s="6">
        <v>700</v>
      </c>
      <c r="AD384" s="24">
        <f t="shared" si="131"/>
        <v>725</v>
      </c>
      <c r="AE384" s="6">
        <v>5500</v>
      </c>
      <c r="AF384" s="6">
        <v>3500</v>
      </c>
      <c r="AG384" s="12">
        <f t="shared" si="115"/>
        <v>0.63636363636363635</v>
      </c>
      <c r="AH384" s="24">
        <f t="shared" si="132"/>
        <v>131.81818181818181</v>
      </c>
      <c r="AI384" s="12">
        <f>IF(ISERROR(L384*1000/(2*AE384*578)),"  ",L384*1000/(2*AE384*578))</f>
        <v>2.5329348851840201E-2</v>
      </c>
      <c r="AJ384" s="6">
        <v>800</v>
      </c>
      <c r="AK384" s="6">
        <v>750</v>
      </c>
      <c r="AL384" s="6">
        <f t="shared" si="133"/>
        <v>775</v>
      </c>
      <c r="AM384" s="6">
        <v>6250</v>
      </c>
      <c r="AN384" s="6">
        <v>3750</v>
      </c>
      <c r="AO384" s="12">
        <f t="shared" si="117"/>
        <v>0.6</v>
      </c>
      <c r="AP384" s="24">
        <f t="shared" si="118"/>
        <v>124</v>
      </c>
      <c r="AQ384" s="12">
        <f>IF(ISERROR(L384*1000/(2*AM384*578)),"  ",L384*1000/(2*AM384*578))</f>
        <v>2.2289826989619378E-2</v>
      </c>
      <c r="AR384" s="6">
        <v>900</v>
      </c>
      <c r="AS384" s="9"/>
      <c r="AT384" s="9">
        <f t="shared" si="134"/>
        <v>900</v>
      </c>
      <c r="AU384" s="6">
        <v>12750</v>
      </c>
      <c r="AV384" s="6"/>
      <c r="AW384" s="12">
        <f t="shared" si="119"/>
        <v>0</v>
      </c>
      <c r="AX384" s="12"/>
      <c r="AY384" s="24">
        <v>0</v>
      </c>
      <c r="AZ384" s="16">
        <f t="shared" si="109"/>
        <v>0</v>
      </c>
      <c r="BA384" s="16">
        <f t="shared" si="110"/>
        <v>0</v>
      </c>
      <c r="BB384" s="16">
        <f t="shared" si="122"/>
        <v>3.3695999999999997</v>
      </c>
      <c r="BC384" s="15">
        <v>3</v>
      </c>
      <c r="BD384" s="16">
        <v>3</v>
      </c>
      <c r="BE384" s="16">
        <f t="shared" si="135"/>
        <v>3</v>
      </c>
      <c r="BF384" s="15">
        <v>9.5</v>
      </c>
      <c r="BG384" s="15"/>
      <c r="BH384" s="15">
        <v>10</v>
      </c>
      <c r="BI384" s="15"/>
      <c r="BJ384" s="6">
        <v>30000</v>
      </c>
      <c r="BK384" s="6">
        <v>23250</v>
      </c>
      <c r="BL384" s="12">
        <f t="shared" si="111"/>
        <v>0.77500000000000002</v>
      </c>
      <c r="BM384" s="23">
        <v>0.12</v>
      </c>
      <c r="BN384" s="23">
        <v>0.38</v>
      </c>
      <c r="BO384" s="22">
        <v>5</v>
      </c>
      <c r="BP384" s="23">
        <v>10</v>
      </c>
      <c r="BQ384" s="12"/>
      <c r="BR384" s="14">
        <f>BQ384*BJ384/1000</f>
        <v>0</v>
      </c>
      <c r="BS384" s="12"/>
      <c r="BT384" s="16"/>
      <c r="BU384" s="16"/>
      <c r="BV384" s="9"/>
      <c r="BW384" s="7">
        <v>939.3</v>
      </c>
      <c r="BX384" s="100">
        <f t="shared" si="120"/>
        <v>165.00000000000341</v>
      </c>
      <c r="BY384" s="19">
        <v>0.40200000000000002</v>
      </c>
      <c r="BZ384" s="19"/>
      <c r="CA384" s="19"/>
      <c r="CB384" s="19"/>
      <c r="CC384" s="106">
        <v>8.3333333333333329E-2</v>
      </c>
      <c r="CD384" s="106">
        <f t="shared" si="136"/>
        <v>0</v>
      </c>
      <c r="CE384" s="24">
        <f t="shared" si="138"/>
        <v>0</v>
      </c>
      <c r="CF384" s="110"/>
      <c r="CG384" s="110"/>
    </row>
    <row r="385" spans="2:85">
      <c r="B385" s="64">
        <v>43845</v>
      </c>
      <c r="C385" s="6" t="s">
        <v>33</v>
      </c>
      <c r="D385" s="9">
        <v>77715</v>
      </c>
      <c r="E385" s="10">
        <f t="shared" si="112"/>
        <v>323</v>
      </c>
      <c r="F385" s="11">
        <f t="shared" si="113"/>
        <v>3.7384259259259256</v>
      </c>
      <c r="G385" s="11">
        <v>8</v>
      </c>
      <c r="H385" s="6">
        <v>8.52</v>
      </c>
      <c r="I385" s="6">
        <v>16.399999999999999</v>
      </c>
      <c r="J385" s="6">
        <v>722</v>
      </c>
      <c r="K385" s="6">
        <f t="shared" si="137"/>
        <v>361</v>
      </c>
      <c r="L385" s="24">
        <f>IF(ISERROR(K385*E385/1000),"--",K385*E385/1000)</f>
        <v>116.60299999999999</v>
      </c>
      <c r="M385" s="24">
        <v>325</v>
      </c>
      <c r="N385" s="12"/>
      <c r="O385" s="13"/>
      <c r="P385" s="9"/>
      <c r="Q385" s="10" t="str">
        <f t="shared" si="127"/>
        <v>--</v>
      </c>
      <c r="R385" s="9"/>
      <c r="S385" s="10" t="str">
        <f t="shared" si="128"/>
        <v>--</v>
      </c>
      <c r="T385" s="9"/>
      <c r="U385" s="10" t="str">
        <f t="shared" si="129"/>
        <v>--</v>
      </c>
      <c r="V385" s="11">
        <v>15</v>
      </c>
      <c r="W385" s="23">
        <v>7.48</v>
      </c>
      <c r="X385" s="22">
        <v>16.8</v>
      </c>
      <c r="Y385" s="6">
        <v>110</v>
      </c>
      <c r="Z385" s="6">
        <f t="shared" si="130"/>
        <v>55</v>
      </c>
      <c r="AA385" s="24">
        <f>IF(ISERROR(Z385*E385/1000),"--",Z385*E385/1000)</f>
        <v>17.765000000000001</v>
      </c>
      <c r="AB385" s="9">
        <v>700</v>
      </c>
      <c r="AC385" s="6">
        <v>850</v>
      </c>
      <c r="AD385" s="24">
        <f t="shared" si="131"/>
        <v>775</v>
      </c>
      <c r="AE385" s="6">
        <v>5625</v>
      </c>
      <c r="AF385" s="6">
        <v>3625</v>
      </c>
      <c r="AG385" s="12">
        <f t="shared" si="115"/>
        <v>0.64444444444444449</v>
      </c>
      <c r="AH385" s="24">
        <f t="shared" si="132"/>
        <v>137.77777777777777</v>
      </c>
      <c r="AI385" s="12">
        <f>IF(ISERROR(L385*1000/(2*AE385*578)),"  ",L385*1000/(2*AE385*578))</f>
        <v>1.7932026143790851E-2</v>
      </c>
      <c r="AJ385" s="6">
        <v>700</v>
      </c>
      <c r="AK385" s="6">
        <v>800</v>
      </c>
      <c r="AL385" s="6">
        <f t="shared" si="133"/>
        <v>750</v>
      </c>
      <c r="AM385" s="6">
        <v>5375</v>
      </c>
      <c r="AN385" s="6">
        <v>3500</v>
      </c>
      <c r="AO385" s="12">
        <f t="shared" si="117"/>
        <v>0.65116279069767447</v>
      </c>
      <c r="AP385" s="24">
        <f t="shared" si="118"/>
        <v>139.53488372093022</v>
      </c>
      <c r="AQ385" s="12">
        <f>IF(ISERROR(L385*1000/(2*AM385*578)),"  ",L385*1000/(2*AM385*578))</f>
        <v>1.8766073871409029E-2</v>
      </c>
      <c r="AR385" s="6">
        <v>900</v>
      </c>
      <c r="AS385" s="9"/>
      <c r="AT385" s="9">
        <f t="shared" si="134"/>
        <v>900</v>
      </c>
      <c r="AU385" s="6">
        <v>12625</v>
      </c>
      <c r="AV385" s="6"/>
      <c r="AW385" s="12">
        <f t="shared" si="119"/>
        <v>0</v>
      </c>
      <c r="AX385" s="12"/>
      <c r="AY385" s="24">
        <v>16</v>
      </c>
      <c r="AZ385" s="16">
        <f t="shared" si="109"/>
        <v>6.9119999999999999</v>
      </c>
      <c r="BA385" s="16">
        <f t="shared" si="110"/>
        <v>87.263999999999996</v>
      </c>
      <c r="BB385" s="16">
        <f t="shared" si="122"/>
        <v>3.8303999999999996</v>
      </c>
      <c r="BC385" s="15">
        <v>3.5</v>
      </c>
      <c r="BD385" s="16">
        <v>3</v>
      </c>
      <c r="BE385" s="16">
        <f t="shared" si="135"/>
        <v>3.25</v>
      </c>
      <c r="BF385" s="15">
        <v>9.5</v>
      </c>
      <c r="BG385" s="15"/>
      <c r="BH385" s="15">
        <v>10</v>
      </c>
      <c r="BI385" s="15"/>
      <c r="BJ385" s="6">
        <v>30000</v>
      </c>
      <c r="BK385" s="6">
        <v>23250</v>
      </c>
      <c r="BL385" s="12">
        <f t="shared" si="111"/>
        <v>0.77500000000000002</v>
      </c>
      <c r="BM385" s="23">
        <v>0.09</v>
      </c>
      <c r="BN385" s="23">
        <v>0.39</v>
      </c>
      <c r="BO385" s="22">
        <v>5</v>
      </c>
      <c r="BP385" s="23">
        <v>10</v>
      </c>
      <c r="BQ385" s="12"/>
      <c r="BR385" s="14">
        <f>BQ385*BJ385/1000</f>
        <v>0</v>
      </c>
      <c r="BS385" s="12"/>
      <c r="BT385" s="16"/>
      <c r="BU385" s="16"/>
      <c r="BV385" s="9"/>
      <c r="BW385" s="7">
        <v>942.6</v>
      </c>
      <c r="BX385" s="100">
        <f t="shared" si="120"/>
        <v>164.99999999999773</v>
      </c>
      <c r="BY385" s="19">
        <v>0.40200000000000002</v>
      </c>
      <c r="BZ385" s="19"/>
      <c r="CA385" s="19"/>
      <c r="CB385" s="19"/>
      <c r="CC385" s="106">
        <v>8.3333333333333329E-2</v>
      </c>
      <c r="CD385" s="106">
        <f t="shared" si="136"/>
        <v>0</v>
      </c>
      <c r="CE385" s="24">
        <f t="shared" si="138"/>
        <v>0</v>
      </c>
      <c r="CF385" s="110"/>
      <c r="CG385" s="110"/>
    </row>
    <row r="386" spans="2:85">
      <c r="B386" s="64">
        <v>43846</v>
      </c>
      <c r="C386" s="6" t="s">
        <v>33</v>
      </c>
      <c r="D386" s="9">
        <v>78038</v>
      </c>
      <c r="E386" s="10">
        <f t="shared" si="112"/>
        <v>342</v>
      </c>
      <c r="F386" s="11">
        <f t="shared" si="113"/>
        <v>3.958333333333333</v>
      </c>
      <c r="G386" s="11">
        <v>8</v>
      </c>
      <c r="H386" s="18">
        <v>8.31</v>
      </c>
      <c r="I386" s="27">
        <v>16.3</v>
      </c>
      <c r="J386" s="6">
        <v>722</v>
      </c>
      <c r="K386" s="6">
        <f t="shared" si="137"/>
        <v>361</v>
      </c>
      <c r="L386" s="24">
        <f>IF(ISERROR(K386*E386/1000),"--",K386*E386/1000)</f>
        <v>123.462</v>
      </c>
      <c r="M386" s="24">
        <v>325</v>
      </c>
      <c r="N386" s="12"/>
      <c r="O386" s="13"/>
      <c r="P386" s="9"/>
      <c r="Q386" s="10" t="str">
        <f t="shared" si="127"/>
        <v>--</v>
      </c>
      <c r="R386" s="9"/>
      <c r="S386" s="10" t="str">
        <f t="shared" si="128"/>
        <v>--</v>
      </c>
      <c r="T386" s="9"/>
      <c r="U386" s="10" t="str">
        <f t="shared" si="129"/>
        <v>--</v>
      </c>
      <c r="V386" s="11">
        <v>10</v>
      </c>
      <c r="W386" s="23">
        <v>7.49</v>
      </c>
      <c r="X386" s="22">
        <v>16.7</v>
      </c>
      <c r="Y386" s="6">
        <v>110</v>
      </c>
      <c r="Z386" s="6">
        <f t="shared" si="130"/>
        <v>55</v>
      </c>
      <c r="AA386" s="24">
        <f>IF(ISERROR(Z386*E386/1000),"--",Z386*E386/1000)</f>
        <v>18.809999999999999</v>
      </c>
      <c r="AB386" s="9">
        <v>1000</v>
      </c>
      <c r="AC386" s="6">
        <v>1000</v>
      </c>
      <c r="AD386" s="24">
        <f t="shared" si="131"/>
        <v>1000</v>
      </c>
      <c r="AE386" s="6">
        <v>5625</v>
      </c>
      <c r="AF386" s="6">
        <v>3625</v>
      </c>
      <c r="AG386" s="12">
        <f t="shared" si="115"/>
        <v>0.64444444444444449</v>
      </c>
      <c r="AH386" s="24">
        <f t="shared" si="132"/>
        <v>177.77777777777777</v>
      </c>
      <c r="AI386" s="12">
        <f>IF(ISERROR(L386*1000/(2*AE386*578)),"  ",L386*1000/(2*AE386*578))</f>
        <v>1.8986851211072665E-2</v>
      </c>
      <c r="AJ386" s="6">
        <v>650</v>
      </c>
      <c r="AK386" s="6">
        <v>850</v>
      </c>
      <c r="AL386" s="6">
        <f t="shared" si="133"/>
        <v>750</v>
      </c>
      <c r="AM386" s="6">
        <v>5375</v>
      </c>
      <c r="AN386" s="6">
        <v>3500</v>
      </c>
      <c r="AO386" s="12">
        <f t="shared" si="117"/>
        <v>0.65116279069767447</v>
      </c>
      <c r="AP386" s="24">
        <f t="shared" si="118"/>
        <v>139.53488372093022</v>
      </c>
      <c r="AQ386" s="12">
        <f>IF(ISERROR(L386*1000/(2*AM386*578)),"  ",L386*1000/(2*AM386*578))</f>
        <v>1.9869960569727205E-2</v>
      </c>
      <c r="AR386" s="6">
        <v>1000</v>
      </c>
      <c r="AS386" s="9"/>
      <c r="AT386" s="9">
        <f t="shared" si="134"/>
        <v>1000</v>
      </c>
      <c r="AU386" s="6">
        <v>12625</v>
      </c>
      <c r="AV386" s="6"/>
      <c r="AW386" s="12">
        <f t="shared" si="119"/>
        <v>0</v>
      </c>
      <c r="AX386" s="12"/>
      <c r="AY386" s="24">
        <v>0</v>
      </c>
      <c r="AZ386" s="16">
        <f t="shared" si="109"/>
        <v>0</v>
      </c>
      <c r="BA386" s="16">
        <f t="shared" si="110"/>
        <v>0</v>
      </c>
      <c r="BB386" s="16">
        <f t="shared" si="122"/>
        <v>3.8303999999999996</v>
      </c>
      <c r="BC386" s="15">
        <v>3.5</v>
      </c>
      <c r="BD386" s="16">
        <v>3</v>
      </c>
      <c r="BE386" s="16">
        <f t="shared" si="135"/>
        <v>3.25</v>
      </c>
      <c r="BF386" s="15">
        <v>9.5</v>
      </c>
      <c r="BG386" s="15"/>
      <c r="BH386" s="15">
        <v>10</v>
      </c>
      <c r="BI386" s="15"/>
      <c r="BJ386" s="6">
        <v>30000</v>
      </c>
      <c r="BK386" s="6">
        <v>23250</v>
      </c>
      <c r="BL386" s="12">
        <f t="shared" si="111"/>
        <v>0.77500000000000002</v>
      </c>
      <c r="BM386" s="23">
        <v>0.14000000000000001</v>
      </c>
      <c r="BN386" s="23">
        <v>0.48</v>
      </c>
      <c r="BO386" s="22">
        <v>5</v>
      </c>
      <c r="BP386" s="23">
        <v>10</v>
      </c>
      <c r="BQ386" s="12"/>
      <c r="BR386" s="14">
        <f>BQ386*BJ386/1000</f>
        <v>0</v>
      </c>
      <c r="BS386" s="12"/>
      <c r="BT386" s="16"/>
      <c r="BU386" s="16"/>
      <c r="BV386" s="9"/>
      <c r="BW386" s="7">
        <v>945.9</v>
      </c>
      <c r="BX386" s="100">
        <f t="shared" si="120"/>
        <v>157.49999999999886</v>
      </c>
      <c r="BY386" s="19">
        <v>0.40200000000000002</v>
      </c>
      <c r="BZ386" s="19"/>
      <c r="CA386" s="19"/>
      <c r="CB386" s="19"/>
      <c r="CC386" s="106">
        <v>8.3333333333333329E-2</v>
      </c>
      <c r="CD386" s="106">
        <f t="shared" si="136"/>
        <v>0</v>
      </c>
      <c r="CE386" s="24">
        <f t="shared" si="138"/>
        <v>0</v>
      </c>
      <c r="CF386" s="110"/>
      <c r="CG386" s="110"/>
    </row>
    <row r="387" spans="2:85">
      <c r="B387" s="64">
        <v>43847</v>
      </c>
      <c r="C387" s="6" t="s">
        <v>33</v>
      </c>
      <c r="D387" s="9">
        <v>78380</v>
      </c>
      <c r="E387" s="10">
        <f t="shared" si="112"/>
        <v>225</v>
      </c>
      <c r="F387" s="11">
        <f t="shared" si="113"/>
        <v>2.6041666666666665</v>
      </c>
      <c r="G387" s="11">
        <v>9</v>
      </c>
      <c r="H387" s="6">
        <v>8.48</v>
      </c>
      <c r="I387" s="6">
        <v>16.899999999999999</v>
      </c>
      <c r="J387" s="6">
        <v>722</v>
      </c>
      <c r="K387" s="6">
        <f t="shared" si="137"/>
        <v>361</v>
      </c>
      <c r="L387" s="24">
        <f>IF(ISERROR(K387*E387/1000),"--",K387*E387/1000)</f>
        <v>81.224999999999994</v>
      </c>
      <c r="M387" s="24">
        <v>325</v>
      </c>
      <c r="N387" s="12"/>
      <c r="O387" s="13"/>
      <c r="P387" s="9"/>
      <c r="Q387" s="10" t="str">
        <f t="shared" si="127"/>
        <v>--</v>
      </c>
      <c r="R387" s="9"/>
      <c r="S387" s="10" t="str">
        <f t="shared" si="128"/>
        <v>--</v>
      </c>
      <c r="T387" s="9"/>
      <c r="U387" s="10" t="str">
        <f t="shared" si="129"/>
        <v>--</v>
      </c>
      <c r="V387" s="11">
        <v>10</v>
      </c>
      <c r="W387" s="23">
        <v>7.47</v>
      </c>
      <c r="X387" s="22">
        <v>17.2</v>
      </c>
      <c r="Y387" s="6">
        <v>110</v>
      </c>
      <c r="Z387" s="6">
        <f t="shared" si="130"/>
        <v>55</v>
      </c>
      <c r="AA387" s="24">
        <f>IF(ISERROR(Z387*E387/1000),"--",Z387*E387/1000)</f>
        <v>12.375</v>
      </c>
      <c r="AB387" s="9">
        <v>900</v>
      </c>
      <c r="AC387" s="6">
        <v>900</v>
      </c>
      <c r="AD387" s="24">
        <f t="shared" si="131"/>
        <v>900</v>
      </c>
      <c r="AE387" s="6">
        <v>5625</v>
      </c>
      <c r="AF387" s="6">
        <v>3625</v>
      </c>
      <c r="AG387" s="12">
        <f t="shared" si="115"/>
        <v>0.64444444444444449</v>
      </c>
      <c r="AH387" s="24">
        <f t="shared" si="132"/>
        <v>160</v>
      </c>
      <c r="AI387" s="12">
        <f>IF(ISERROR(L387*1000/(2*AE387*578)),"  ",L387*1000/(2*AE387*578))</f>
        <v>1.2491349480968857E-2</v>
      </c>
      <c r="AJ387" s="6">
        <v>700</v>
      </c>
      <c r="AK387" s="6">
        <v>750</v>
      </c>
      <c r="AL387" s="6">
        <f t="shared" si="133"/>
        <v>725</v>
      </c>
      <c r="AM387" s="6">
        <v>5375</v>
      </c>
      <c r="AN387" s="6">
        <v>3500</v>
      </c>
      <c r="AO387" s="12">
        <f t="shared" si="117"/>
        <v>0.65116279069767447</v>
      </c>
      <c r="AP387" s="24">
        <f t="shared" si="118"/>
        <v>134.88372093023256</v>
      </c>
      <c r="AQ387" s="12">
        <f>IF(ISERROR(L387*1000/(2*AM387*578)),"  ",L387*1000/(2*AM387*578))</f>
        <v>1.3072342480083689E-2</v>
      </c>
      <c r="AR387" s="6">
        <v>1000</v>
      </c>
      <c r="AS387" s="9"/>
      <c r="AT387" s="9">
        <f t="shared" si="134"/>
        <v>1000</v>
      </c>
      <c r="AU387" s="6">
        <v>12625</v>
      </c>
      <c r="AV387" s="6"/>
      <c r="AW387" s="12">
        <f t="shared" si="119"/>
        <v>0</v>
      </c>
      <c r="AX387" s="12"/>
      <c r="AY387" s="24">
        <v>0</v>
      </c>
      <c r="AZ387" s="16">
        <f t="shared" si="109"/>
        <v>0</v>
      </c>
      <c r="BA387" s="16">
        <f t="shared" si="110"/>
        <v>0</v>
      </c>
      <c r="BB387" s="16">
        <f t="shared" si="122"/>
        <v>3.5423999999999998</v>
      </c>
      <c r="BC387" s="15">
        <v>4.5</v>
      </c>
      <c r="BD387" s="16"/>
      <c r="BE387" s="16">
        <f t="shared" si="135"/>
        <v>4.5</v>
      </c>
      <c r="BF387" s="15">
        <v>9.5</v>
      </c>
      <c r="BG387" s="15"/>
      <c r="BH387" s="15">
        <v>10</v>
      </c>
      <c r="BI387" s="15"/>
      <c r="BJ387" s="6">
        <v>30000</v>
      </c>
      <c r="BK387" s="6">
        <v>23250</v>
      </c>
      <c r="BL387" s="12">
        <f t="shared" si="111"/>
        <v>0.77500000000000002</v>
      </c>
      <c r="BM387" s="23">
        <v>0.15</v>
      </c>
      <c r="BN387" s="23">
        <v>0.42</v>
      </c>
      <c r="BO387" s="22">
        <v>5</v>
      </c>
      <c r="BP387" s="23">
        <v>10</v>
      </c>
      <c r="BQ387" s="12"/>
      <c r="BR387" s="14">
        <f>BQ387*BJ387/1000</f>
        <v>0</v>
      </c>
      <c r="BS387" s="12"/>
      <c r="BT387" s="16"/>
      <c r="BU387" s="16"/>
      <c r="BV387" s="9"/>
      <c r="BW387" s="7">
        <v>949.05</v>
      </c>
      <c r="BX387" s="100">
        <f t="shared" si="120"/>
        <v>157.50000000000455</v>
      </c>
      <c r="BY387" s="19">
        <v>0.40200000000000002</v>
      </c>
      <c r="BZ387" s="19"/>
      <c r="CA387" s="19"/>
      <c r="CB387" s="19"/>
      <c r="CC387" s="106">
        <v>8.3333333333333329E-2</v>
      </c>
      <c r="CD387" s="106">
        <f t="shared" si="136"/>
        <v>0</v>
      </c>
      <c r="CE387" s="24">
        <f t="shared" si="138"/>
        <v>0</v>
      </c>
      <c r="CF387" s="110"/>
      <c r="CG387" s="110"/>
    </row>
    <row r="388" spans="2:85">
      <c r="B388" s="64">
        <v>43848</v>
      </c>
      <c r="C388" s="6" t="s">
        <v>33</v>
      </c>
      <c r="D388" s="9">
        <v>78605</v>
      </c>
      <c r="E388" s="10">
        <f t="shared" si="112"/>
        <v>225</v>
      </c>
      <c r="F388" s="11">
        <f t="shared" si="113"/>
        <v>2.6041666666666665</v>
      </c>
      <c r="G388" s="11"/>
      <c r="H388" s="18"/>
      <c r="I388" s="27"/>
      <c r="J388" s="6">
        <v>722</v>
      </c>
      <c r="K388" s="6">
        <f t="shared" si="137"/>
        <v>361</v>
      </c>
      <c r="L388" s="24">
        <f>IF(ISERROR(K388*E388/1000),"--",K388*E388/1000)</f>
        <v>81.224999999999994</v>
      </c>
      <c r="M388" s="24">
        <v>325</v>
      </c>
      <c r="N388" s="12"/>
      <c r="O388" s="13"/>
      <c r="P388" s="9"/>
      <c r="Q388" s="10" t="str">
        <f t="shared" si="127"/>
        <v>--</v>
      </c>
      <c r="R388" s="9"/>
      <c r="S388" s="10" t="str">
        <f t="shared" si="128"/>
        <v>--</v>
      </c>
      <c r="T388" s="9"/>
      <c r="U388" s="10" t="str">
        <f t="shared" si="129"/>
        <v>--</v>
      </c>
      <c r="V388" s="11"/>
      <c r="W388" s="23"/>
      <c r="X388" s="22"/>
      <c r="Y388" s="6">
        <v>110</v>
      </c>
      <c r="Z388" s="6">
        <f t="shared" si="130"/>
        <v>55</v>
      </c>
      <c r="AA388" s="24">
        <f>IF(ISERROR(Z388*E388/1000),"--",Z388*E388/1000)</f>
        <v>12.375</v>
      </c>
      <c r="AB388" s="9"/>
      <c r="AC388" s="6"/>
      <c r="AD388" s="24" t="str">
        <f t="shared" si="131"/>
        <v xml:space="preserve">  </v>
      </c>
      <c r="AE388" s="6">
        <v>5625</v>
      </c>
      <c r="AF388" s="6">
        <v>3625</v>
      </c>
      <c r="AG388" s="12">
        <f t="shared" si="115"/>
        <v>0.64444444444444449</v>
      </c>
      <c r="AH388" s="24" t="str">
        <f t="shared" si="132"/>
        <v xml:space="preserve">  </v>
      </c>
      <c r="AI388" s="12">
        <f>IF(ISERROR(L388*1000/(2*AE388*578)),"  ",L388*1000/(2*AE388*578))</f>
        <v>1.2491349480968857E-2</v>
      </c>
      <c r="AJ388" s="6"/>
      <c r="AK388" s="6"/>
      <c r="AL388" s="6" t="str">
        <f t="shared" si="133"/>
        <v xml:space="preserve">  </v>
      </c>
      <c r="AM388" s="6">
        <v>5375</v>
      </c>
      <c r="AN388" s="6">
        <v>3500</v>
      </c>
      <c r="AO388" s="12">
        <f t="shared" si="117"/>
        <v>0.65116279069767447</v>
      </c>
      <c r="AP388" s="24" t="str">
        <f t="shared" si="118"/>
        <v xml:space="preserve">  </v>
      </c>
      <c r="AQ388" s="12">
        <f>IF(ISERROR(L388*1000/(2*AM388*578)),"  ",L388*1000/(2*AM388*578))</f>
        <v>1.3072342480083689E-2</v>
      </c>
      <c r="AR388" s="6"/>
      <c r="AS388" s="9"/>
      <c r="AT388" s="9" t="str">
        <f t="shared" si="134"/>
        <v xml:space="preserve">  </v>
      </c>
      <c r="AU388" s="6">
        <v>12625</v>
      </c>
      <c r="AV388" s="6"/>
      <c r="AW388" s="12">
        <f t="shared" si="119"/>
        <v>0</v>
      </c>
      <c r="AX388" s="12"/>
      <c r="AY388" s="24">
        <v>0</v>
      </c>
      <c r="AZ388" s="16">
        <f t="shared" si="109"/>
        <v>0</v>
      </c>
      <c r="BA388" s="16">
        <f t="shared" si="110"/>
        <v>0</v>
      </c>
      <c r="BB388" s="16">
        <f t="shared" si="122"/>
        <v>2.9376000000000002</v>
      </c>
      <c r="BC388" s="15"/>
      <c r="BD388" s="16"/>
      <c r="BE388" s="16" t="str">
        <f t="shared" si="135"/>
        <v xml:space="preserve">  </v>
      </c>
      <c r="BF388" s="15"/>
      <c r="BG388" s="15"/>
      <c r="BH388" s="15"/>
      <c r="BI388" s="15"/>
      <c r="BJ388" s="6">
        <v>30000</v>
      </c>
      <c r="BK388" s="6">
        <v>23250</v>
      </c>
      <c r="BL388" s="12">
        <f t="shared" si="111"/>
        <v>0.77500000000000002</v>
      </c>
      <c r="BM388" s="23"/>
      <c r="BN388" s="23"/>
      <c r="BO388" s="22"/>
      <c r="BP388" s="23"/>
      <c r="BQ388" s="12"/>
      <c r="BR388" s="14">
        <f>BQ388*BJ388/1000</f>
        <v>0</v>
      </c>
      <c r="BS388" s="12"/>
      <c r="BT388" s="16"/>
      <c r="BU388" s="16"/>
      <c r="BV388" s="9"/>
      <c r="BW388" s="7">
        <v>952.2</v>
      </c>
      <c r="BX388" s="100">
        <f t="shared" si="120"/>
        <v>157.49999999999886</v>
      </c>
      <c r="BY388" s="19"/>
      <c r="BZ388" s="19"/>
      <c r="CA388" s="19"/>
      <c r="CB388" s="19"/>
      <c r="CC388" s="106">
        <v>8.3333333333333329E-2</v>
      </c>
      <c r="CD388" s="106">
        <f t="shared" si="136"/>
        <v>0</v>
      </c>
      <c r="CE388" s="24">
        <f t="shared" si="138"/>
        <v>0</v>
      </c>
      <c r="CF388" s="110"/>
      <c r="CG388" s="110"/>
    </row>
    <row r="389" spans="2:85">
      <c r="B389" s="64">
        <v>43849</v>
      </c>
      <c r="C389" s="6" t="s">
        <v>33</v>
      </c>
      <c r="D389" s="9">
        <v>78830</v>
      </c>
      <c r="E389" s="10">
        <f t="shared" si="112"/>
        <v>224</v>
      </c>
      <c r="F389" s="11">
        <f t="shared" si="113"/>
        <v>2.5925925925925926</v>
      </c>
      <c r="G389" s="11"/>
      <c r="H389" s="6"/>
      <c r="I389" s="6"/>
      <c r="J389" s="6">
        <v>722</v>
      </c>
      <c r="K389" s="6">
        <f t="shared" si="137"/>
        <v>361</v>
      </c>
      <c r="L389" s="24">
        <f>IF(ISERROR(K389*E389/1000),"--",K389*E389/1000)</f>
        <v>80.864000000000004</v>
      </c>
      <c r="M389" s="24">
        <v>325</v>
      </c>
      <c r="N389" s="12"/>
      <c r="O389" s="13"/>
      <c r="P389" s="9"/>
      <c r="Q389" s="10" t="str">
        <f t="shared" si="127"/>
        <v>--</v>
      </c>
      <c r="R389" s="9"/>
      <c r="S389" s="10" t="str">
        <f t="shared" si="128"/>
        <v>--</v>
      </c>
      <c r="T389" s="9"/>
      <c r="U389" s="10" t="str">
        <f t="shared" si="129"/>
        <v>--</v>
      </c>
      <c r="V389" s="11"/>
      <c r="W389" s="23"/>
      <c r="X389" s="22"/>
      <c r="Y389" s="6">
        <v>110</v>
      </c>
      <c r="Z389" s="6">
        <f t="shared" si="130"/>
        <v>55</v>
      </c>
      <c r="AA389" s="24">
        <f>IF(ISERROR(Z389*E389/1000),"--",Z389*E389/1000)</f>
        <v>12.32</v>
      </c>
      <c r="AB389" s="9"/>
      <c r="AC389" s="6"/>
      <c r="AD389" s="24" t="str">
        <f t="shared" si="131"/>
        <v xml:space="preserve">  </v>
      </c>
      <c r="AE389" s="6">
        <v>5625</v>
      </c>
      <c r="AF389" s="6">
        <v>3625</v>
      </c>
      <c r="AG389" s="12">
        <f t="shared" si="115"/>
        <v>0.64444444444444449</v>
      </c>
      <c r="AH389" s="24" t="str">
        <f t="shared" si="132"/>
        <v xml:space="preserve">  </v>
      </c>
      <c r="AI389" s="12">
        <f>IF(ISERROR(L389*1000/(2*AE389*578)),"  ",L389*1000/(2*AE389*578))</f>
        <v>1.2435832372164552E-2</v>
      </c>
      <c r="AJ389" s="6"/>
      <c r="AK389" s="6"/>
      <c r="AL389" s="6" t="str">
        <f t="shared" si="133"/>
        <v xml:space="preserve">  </v>
      </c>
      <c r="AM389" s="6">
        <v>5375</v>
      </c>
      <c r="AN389" s="6">
        <v>3500</v>
      </c>
      <c r="AO389" s="12">
        <f t="shared" si="117"/>
        <v>0.65116279069767447</v>
      </c>
      <c r="AP389" s="24" t="str">
        <f t="shared" si="118"/>
        <v xml:space="preserve">  </v>
      </c>
      <c r="AQ389" s="12">
        <f>IF(ISERROR(L389*1000/(2*AM389*578)),"  ",L389*1000/(2*AM389*578))</f>
        <v>1.3014243180172205E-2</v>
      </c>
      <c r="AR389" s="6"/>
      <c r="AS389" s="9"/>
      <c r="AT389" s="9" t="str">
        <f t="shared" si="134"/>
        <v xml:space="preserve">  </v>
      </c>
      <c r="AU389" s="6">
        <v>12625</v>
      </c>
      <c r="AV389" s="6"/>
      <c r="AW389" s="12">
        <f t="shared" si="119"/>
        <v>0</v>
      </c>
      <c r="AX389" s="12"/>
      <c r="AY389" s="24">
        <v>0</v>
      </c>
      <c r="AZ389" s="16">
        <f t="shared" si="109"/>
        <v>0</v>
      </c>
      <c r="BA389" s="16">
        <f t="shared" si="110"/>
        <v>0</v>
      </c>
      <c r="BB389" s="16">
        <f t="shared" si="122"/>
        <v>2.9376000000000002</v>
      </c>
      <c r="BC389" s="15"/>
      <c r="BD389" s="16"/>
      <c r="BE389" s="16" t="str">
        <f t="shared" si="135"/>
        <v xml:space="preserve">  </v>
      </c>
      <c r="BF389" s="15"/>
      <c r="BG389" s="15"/>
      <c r="BH389" s="15"/>
      <c r="BI389" s="15"/>
      <c r="BJ389" s="6">
        <v>30000</v>
      </c>
      <c r="BK389" s="6">
        <v>23250</v>
      </c>
      <c r="BL389" s="12">
        <f t="shared" si="111"/>
        <v>0.77500000000000002</v>
      </c>
      <c r="BM389" s="23"/>
      <c r="BN389" s="23"/>
      <c r="BO389" s="22"/>
      <c r="BP389" s="23"/>
      <c r="BQ389" s="12"/>
      <c r="BR389" s="14">
        <f>BQ389*BJ389/1000</f>
        <v>0</v>
      </c>
      <c r="BS389" s="12"/>
      <c r="BT389" s="16"/>
      <c r="BU389" s="16"/>
      <c r="BV389" s="9"/>
      <c r="BW389" s="7">
        <v>955.35</v>
      </c>
      <c r="BX389" s="100">
        <f t="shared" si="120"/>
        <v>157.49999999999886</v>
      </c>
      <c r="BY389" s="19"/>
      <c r="BZ389" s="19"/>
      <c r="CA389" s="19"/>
      <c r="CB389" s="19"/>
      <c r="CC389" s="106">
        <v>8.3333333333333329E-2</v>
      </c>
      <c r="CD389" s="106">
        <f t="shared" si="136"/>
        <v>0</v>
      </c>
      <c r="CE389" s="24">
        <f t="shared" si="138"/>
        <v>0</v>
      </c>
      <c r="CF389" s="110"/>
      <c r="CG389" s="110"/>
    </row>
    <row r="390" spans="2:85">
      <c r="B390" s="64">
        <v>43850</v>
      </c>
      <c r="C390" s="6" t="s">
        <v>33</v>
      </c>
      <c r="D390" s="9">
        <v>79054</v>
      </c>
      <c r="E390" s="10">
        <f t="shared" si="112"/>
        <v>343</v>
      </c>
      <c r="F390" s="11">
        <f t="shared" si="113"/>
        <v>3.969907407407407</v>
      </c>
      <c r="G390" s="11"/>
      <c r="H390" s="18">
        <v>7.89</v>
      </c>
      <c r="I390" s="27">
        <v>17.899999999999999</v>
      </c>
      <c r="J390" s="6">
        <v>722</v>
      </c>
      <c r="K390" s="6">
        <f t="shared" si="137"/>
        <v>361</v>
      </c>
      <c r="L390" s="24">
        <f>IF(ISERROR(K390*E390/1000),"--",K390*E390/1000)</f>
        <v>123.82299999999999</v>
      </c>
      <c r="M390" s="24">
        <v>325</v>
      </c>
      <c r="N390" s="12"/>
      <c r="O390" s="13"/>
      <c r="P390" s="9"/>
      <c r="Q390" s="10" t="str">
        <f t="shared" si="127"/>
        <v>--</v>
      </c>
      <c r="R390" s="9"/>
      <c r="S390" s="10" t="str">
        <f t="shared" si="128"/>
        <v>--</v>
      </c>
      <c r="T390" s="9"/>
      <c r="U390" s="10" t="str">
        <f t="shared" si="129"/>
        <v>--</v>
      </c>
      <c r="V390" s="11">
        <v>10</v>
      </c>
      <c r="W390" s="23">
        <v>7.4</v>
      </c>
      <c r="X390" s="22">
        <v>19.2</v>
      </c>
      <c r="Y390" s="6">
        <v>110</v>
      </c>
      <c r="Z390" s="6">
        <f t="shared" si="130"/>
        <v>55</v>
      </c>
      <c r="AA390" s="24">
        <f>IF(ISERROR(Z390*E390/1000),"--",Z390*E390/1000)</f>
        <v>18.864999999999998</v>
      </c>
      <c r="AB390" s="9">
        <v>900</v>
      </c>
      <c r="AC390" s="6">
        <v>850</v>
      </c>
      <c r="AD390" s="24">
        <f t="shared" si="131"/>
        <v>875</v>
      </c>
      <c r="AE390" s="6">
        <v>5625</v>
      </c>
      <c r="AF390" s="6">
        <v>3625</v>
      </c>
      <c r="AG390" s="12">
        <f t="shared" si="115"/>
        <v>0.64444444444444449</v>
      </c>
      <c r="AH390" s="24">
        <f t="shared" si="132"/>
        <v>155.55555555555554</v>
      </c>
      <c r="AI390" s="12">
        <f>IF(ISERROR(L390*1000/(2*AE390*578)),"  ",L390*1000/(2*AE390*578))</f>
        <v>1.9042368319876969E-2</v>
      </c>
      <c r="AJ390" s="6">
        <v>600</v>
      </c>
      <c r="AK390" s="6">
        <v>700</v>
      </c>
      <c r="AL390" s="6">
        <f t="shared" si="133"/>
        <v>650</v>
      </c>
      <c r="AM390" s="6">
        <v>5375</v>
      </c>
      <c r="AN390" s="6">
        <v>3500</v>
      </c>
      <c r="AO390" s="12">
        <f t="shared" si="117"/>
        <v>0.65116279069767447</v>
      </c>
      <c r="AP390" s="24">
        <f t="shared" si="118"/>
        <v>120.93023255813954</v>
      </c>
      <c r="AQ390" s="12">
        <f>IF(ISERROR(L390*1000/(2*AM390*578)),"  ",L390*1000/(2*AM390*578))</f>
        <v>1.9928059869638689E-2</v>
      </c>
      <c r="AR390" s="6">
        <v>1000</v>
      </c>
      <c r="AS390" s="9"/>
      <c r="AT390" s="9">
        <f t="shared" si="134"/>
        <v>1000</v>
      </c>
      <c r="AU390" s="6">
        <v>12625</v>
      </c>
      <c r="AV390" s="6"/>
      <c r="AW390" s="12">
        <f t="shared" si="119"/>
        <v>0</v>
      </c>
      <c r="AX390" s="12"/>
      <c r="AY390" s="24">
        <v>0</v>
      </c>
      <c r="AZ390" s="16">
        <f t="shared" ref="AZ390:AZ453" si="139">AY390*0.432</f>
        <v>0</v>
      </c>
      <c r="BA390" s="16">
        <f t="shared" ref="BA390:BA453" si="140">AZ390*AU390/1000</f>
        <v>0</v>
      </c>
      <c r="BB390" s="16">
        <f t="shared" si="122"/>
        <v>2.9376000000000002</v>
      </c>
      <c r="BC390" s="15">
        <v>2.5</v>
      </c>
      <c r="BD390" s="16"/>
      <c r="BE390" s="16">
        <f t="shared" si="135"/>
        <v>2.5</v>
      </c>
      <c r="BF390" s="15">
        <v>9.5</v>
      </c>
      <c r="BG390" s="15"/>
      <c r="BH390" s="15">
        <v>10</v>
      </c>
      <c r="BI390" s="15"/>
      <c r="BJ390" s="6">
        <v>30000</v>
      </c>
      <c r="BK390" s="6">
        <v>23250</v>
      </c>
      <c r="BL390" s="12">
        <f t="shared" ref="BL390:BL453" si="141">BK390/BJ390</f>
        <v>0.77500000000000002</v>
      </c>
      <c r="BM390" s="23">
        <v>0.1</v>
      </c>
      <c r="BN390" s="23">
        <v>0.35</v>
      </c>
      <c r="BO390" s="22">
        <v>5</v>
      </c>
      <c r="BP390" s="23">
        <v>10</v>
      </c>
      <c r="BQ390" s="12"/>
      <c r="BR390" s="14">
        <f>BQ390*BJ390/1000</f>
        <v>0</v>
      </c>
      <c r="BS390" s="12"/>
      <c r="BT390" s="16"/>
      <c r="BU390" s="16"/>
      <c r="BV390" s="9"/>
      <c r="BW390" s="7">
        <v>958.5</v>
      </c>
      <c r="BX390" s="100">
        <f t="shared" si="120"/>
        <v>164.99999999999773</v>
      </c>
      <c r="BY390" s="19">
        <v>0.40200000000000002</v>
      </c>
      <c r="BZ390" s="19"/>
      <c r="CA390" s="19"/>
      <c r="CB390" s="19"/>
      <c r="CC390" s="106">
        <v>8.3333333333333329E-2</v>
      </c>
      <c r="CD390" s="106">
        <f t="shared" si="136"/>
        <v>0</v>
      </c>
      <c r="CE390" s="24">
        <f t="shared" si="138"/>
        <v>0</v>
      </c>
      <c r="CF390" s="110"/>
      <c r="CG390" s="110"/>
    </row>
    <row r="391" spans="2:85">
      <c r="B391" s="64">
        <v>43851</v>
      </c>
      <c r="C391" s="6" t="s">
        <v>33</v>
      </c>
      <c r="D391" s="9">
        <v>79397</v>
      </c>
      <c r="E391" s="10">
        <f t="shared" si="112"/>
        <v>349</v>
      </c>
      <c r="F391" s="11">
        <f t="shared" si="113"/>
        <v>4.0393518518518512</v>
      </c>
      <c r="G391" s="11">
        <v>8</v>
      </c>
      <c r="H391" s="6">
        <v>8.42</v>
      </c>
      <c r="I391" s="6">
        <v>17.399999999999999</v>
      </c>
      <c r="J391" s="6">
        <v>722</v>
      </c>
      <c r="K391" s="6">
        <f t="shared" si="137"/>
        <v>361</v>
      </c>
      <c r="L391" s="24">
        <f>IF(ISERROR(K391*E391/1000),"--",K391*E391/1000)</f>
        <v>125.989</v>
      </c>
      <c r="M391" s="24">
        <v>325</v>
      </c>
      <c r="N391" s="12"/>
      <c r="O391" s="13"/>
      <c r="P391" s="9"/>
      <c r="Q391" s="10" t="str">
        <f t="shared" si="127"/>
        <v>--</v>
      </c>
      <c r="R391" s="9"/>
      <c r="S391" s="10" t="str">
        <f t="shared" si="128"/>
        <v>--</v>
      </c>
      <c r="T391" s="9"/>
      <c r="U391" s="10" t="str">
        <f t="shared" si="129"/>
        <v>--</v>
      </c>
      <c r="V391" s="11">
        <v>10</v>
      </c>
      <c r="W391" s="23">
        <v>7.44</v>
      </c>
      <c r="X391" s="22">
        <v>18.600000000000001</v>
      </c>
      <c r="Y391" s="6">
        <v>110</v>
      </c>
      <c r="Z391" s="6">
        <f t="shared" si="130"/>
        <v>55</v>
      </c>
      <c r="AA391" s="24">
        <f>IF(ISERROR(Z391*E391/1000),"--",Z391*E391/1000)</f>
        <v>19.195</v>
      </c>
      <c r="AB391" s="9">
        <v>850</v>
      </c>
      <c r="AC391" s="6">
        <v>900</v>
      </c>
      <c r="AD391" s="24">
        <f t="shared" si="131"/>
        <v>875</v>
      </c>
      <c r="AE391" s="6">
        <v>5625</v>
      </c>
      <c r="AF391" s="6">
        <v>3625</v>
      </c>
      <c r="AG391" s="12">
        <f t="shared" ref="AG391:AG454" si="142">AF391/AE391</f>
        <v>0.64444444444444449</v>
      </c>
      <c r="AH391" s="24">
        <f t="shared" si="132"/>
        <v>155.55555555555554</v>
      </c>
      <c r="AI391" s="12">
        <f>IF(ISERROR(L391*1000/(2*AE391*578)),"  ",L391*1000/(2*AE391*578))</f>
        <v>1.9375470972702806E-2</v>
      </c>
      <c r="AJ391" s="6">
        <v>750</v>
      </c>
      <c r="AK391" s="6">
        <v>700</v>
      </c>
      <c r="AL391" s="6">
        <f t="shared" si="133"/>
        <v>725</v>
      </c>
      <c r="AM391" s="6">
        <v>5375</v>
      </c>
      <c r="AN391" s="6">
        <v>3500</v>
      </c>
      <c r="AO391" s="12">
        <f t="shared" ref="AO391:AO454" si="143">AN391/AM391</f>
        <v>0.65116279069767447</v>
      </c>
      <c r="AP391" s="24">
        <f t="shared" ref="AP391:AP454" si="144">IF(ISERROR(AL391*1000/AM391),"  ",(AL391*1000/AM391))</f>
        <v>134.88372093023256</v>
      </c>
      <c r="AQ391" s="12">
        <f>IF(ISERROR(L391*1000/(2*AM391*578)),"  ",L391*1000/(2*AM391*578))</f>
        <v>2.027665566910759E-2</v>
      </c>
      <c r="AR391" s="6">
        <v>900</v>
      </c>
      <c r="AS391" s="9"/>
      <c r="AT391" s="9">
        <f t="shared" si="134"/>
        <v>900</v>
      </c>
      <c r="AU391" s="6">
        <v>12625</v>
      </c>
      <c r="AV391" s="6"/>
      <c r="AW391" s="12">
        <f t="shared" ref="AW391:AW454" si="145">AV391/AU391</f>
        <v>0</v>
      </c>
      <c r="AX391" s="12"/>
      <c r="AY391" s="24">
        <v>0</v>
      </c>
      <c r="AZ391" s="16">
        <f t="shared" si="139"/>
        <v>0</v>
      </c>
      <c r="BA391" s="16">
        <f t="shared" si="140"/>
        <v>0</v>
      </c>
      <c r="BB391" s="16">
        <f t="shared" si="122"/>
        <v>2.5343999999999998</v>
      </c>
      <c r="BC391" s="15">
        <v>3</v>
      </c>
      <c r="BD391" s="16">
        <v>3</v>
      </c>
      <c r="BE391" s="16">
        <f t="shared" si="135"/>
        <v>3</v>
      </c>
      <c r="BF391" s="15">
        <v>9.5</v>
      </c>
      <c r="BG391" s="15"/>
      <c r="BH391" s="15">
        <v>10</v>
      </c>
      <c r="BI391" s="15"/>
      <c r="BJ391" s="6">
        <v>30000</v>
      </c>
      <c r="BK391" s="6">
        <v>23250</v>
      </c>
      <c r="BL391" s="12">
        <f t="shared" si="141"/>
        <v>0.77500000000000002</v>
      </c>
      <c r="BM391" s="23">
        <v>0.08</v>
      </c>
      <c r="BN391" s="23">
        <v>0.32</v>
      </c>
      <c r="BO391" s="22">
        <v>5</v>
      </c>
      <c r="BP391" s="23">
        <v>10</v>
      </c>
      <c r="BQ391" s="12"/>
      <c r="BR391" s="14">
        <f>BQ391*BJ391/1000</f>
        <v>0</v>
      </c>
      <c r="BS391" s="12"/>
      <c r="BT391" s="16"/>
      <c r="BU391" s="16"/>
      <c r="BV391" s="9"/>
      <c r="BW391" s="7">
        <v>961.8</v>
      </c>
      <c r="BX391" s="100">
        <f t="shared" ref="BX391:BX454" si="146">IF((BW392-BW391)&lt;=0,"--",(BW392-BW391)*50)</f>
        <v>170.00000000000455</v>
      </c>
      <c r="BY391" s="19">
        <v>0.40200000000000002</v>
      </c>
      <c r="BZ391" s="19"/>
      <c r="CA391" s="19"/>
      <c r="CB391" s="19"/>
      <c r="CC391" s="106">
        <v>8.3333333333333329E-2</v>
      </c>
      <c r="CD391" s="106">
        <f t="shared" si="136"/>
        <v>0</v>
      </c>
      <c r="CE391" s="24">
        <f t="shared" si="138"/>
        <v>0</v>
      </c>
      <c r="CF391" s="110"/>
      <c r="CG391" s="110"/>
    </row>
    <row r="392" spans="2:85">
      <c r="B392" s="64">
        <v>43852</v>
      </c>
      <c r="C392" s="6" t="s">
        <v>33</v>
      </c>
      <c r="D392" s="9">
        <v>79746</v>
      </c>
      <c r="E392" s="10">
        <f t="shared" ref="E392:E455" si="147">IF((D393-D392)&lt;=0,"  ",D393-D392)</f>
        <v>340</v>
      </c>
      <c r="F392" s="11">
        <f t="shared" ref="F392:F455" si="148">IF(E392="  ","  ",E392/86.4)</f>
        <v>3.9351851851851851</v>
      </c>
      <c r="G392" s="11">
        <v>8</v>
      </c>
      <c r="H392" s="18">
        <v>8.0500000000000007</v>
      </c>
      <c r="I392" s="27">
        <v>18.7</v>
      </c>
      <c r="J392" s="6">
        <v>832</v>
      </c>
      <c r="K392" s="6">
        <f t="shared" si="137"/>
        <v>416</v>
      </c>
      <c r="L392" s="24">
        <f>IF(ISERROR(K392*E392/1000),"--",K392*E392/1000)</f>
        <v>141.44</v>
      </c>
      <c r="M392" s="24">
        <v>325</v>
      </c>
      <c r="N392" s="12"/>
      <c r="O392" s="13"/>
      <c r="P392" s="9"/>
      <c r="Q392" s="10" t="str">
        <f t="shared" si="127"/>
        <v>--</v>
      </c>
      <c r="R392" s="9"/>
      <c r="S392" s="10" t="str">
        <f t="shared" si="128"/>
        <v>--</v>
      </c>
      <c r="T392" s="9"/>
      <c r="U392" s="10" t="str">
        <f t="shared" si="129"/>
        <v>--</v>
      </c>
      <c r="V392" s="11">
        <v>10</v>
      </c>
      <c r="W392" s="23">
        <v>7.43</v>
      </c>
      <c r="X392" s="22">
        <v>19.5</v>
      </c>
      <c r="Y392" s="6">
        <v>38</v>
      </c>
      <c r="Z392" s="6">
        <f t="shared" si="130"/>
        <v>19</v>
      </c>
      <c r="AA392" s="24">
        <f>IF(ISERROR(Z392*E392/1000),"--",Z392*E392/1000)</f>
        <v>6.46</v>
      </c>
      <c r="AB392" s="9">
        <v>850</v>
      </c>
      <c r="AC392" s="6">
        <v>850</v>
      </c>
      <c r="AD392" s="24">
        <f t="shared" si="131"/>
        <v>850</v>
      </c>
      <c r="AE392" s="6">
        <v>5750</v>
      </c>
      <c r="AF392" s="6">
        <v>3750</v>
      </c>
      <c r="AG392" s="12">
        <f t="shared" si="142"/>
        <v>0.65217391304347827</v>
      </c>
      <c r="AH392" s="24">
        <f t="shared" si="132"/>
        <v>147.82608695652175</v>
      </c>
      <c r="AI392" s="12">
        <f>IF(ISERROR(L392*1000/(2*AE392*578)),"  ",L392*1000/(2*AE392*578))</f>
        <v>2.1278772378516626E-2</v>
      </c>
      <c r="AJ392" s="6">
        <v>800</v>
      </c>
      <c r="AK392" s="6">
        <v>800</v>
      </c>
      <c r="AL392" s="6">
        <f t="shared" si="133"/>
        <v>800</v>
      </c>
      <c r="AM392" s="6">
        <v>4500</v>
      </c>
      <c r="AN392" s="6">
        <v>3250</v>
      </c>
      <c r="AO392" s="12">
        <f t="shared" si="143"/>
        <v>0.72222222222222221</v>
      </c>
      <c r="AP392" s="24">
        <f t="shared" si="144"/>
        <v>177.77777777777777</v>
      </c>
      <c r="AQ392" s="12">
        <f>IF(ISERROR(L392*1000/(2*AM392*578)),"  ",L392*1000/(2*AM392*578))</f>
        <v>2.718954248366013E-2</v>
      </c>
      <c r="AR392" s="6">
        <v>1000</v>
      </c>
      <c r="AS392" s="9"/>
      <c r="AT392" s="9">
        <f t="shared" si="134"/>
        <v>1000</v>
      </c>
      <c r="AU392" s="6">
        <v>12500</v>
      </c>
      <c r="AV392" s="6">
        <v>9250</v>
      </c>
      <c r="AW392" s="12">
        <f t="shared" si="145"/>
        <v>0.74</v>
      </c>
      <c r="AX392" s="12"/>
      <c r="AY392" s="24">
        <v>18</v>
      </c>
      <c r="AZ392" s="16">
        <f t="shared" si="139"/>
        <v>7.7759999999999998</v>
      </c>
      <c r="BA392" s="16">
        <f t="shared" si="140"/>
        <v>97.2</v>
      </c>
      <c r="BB392" s="16">
        <f t="shared" si="122"/>
        <v>2.7647999999999997</v>
      </c>
      <c r="BC392" s="15">
        <v>3.5</v>
      </c>
      <c r="BD392" s="16"/>
      <c r="BE392" s="16">
        <f t="shared" si="135"/>
        <v>3.5</v>
      </c>
      <c r="BF392" s="15">
        <v>9.5</v>
      </c>
      <c r="BG392" s="15"/>
      <c r="BH392" s="15">
        <v>10</v>
      </c>
      <c r="BI392" s="15"/>
      <c r="BJ392" s="6">
        <v>30000</v>
      </c>
      <c r="BK392" s="6">
        <v>23250</v>
      </c>
      <c r="BL392" s="12">
        <f t="shared" si="141"/>
        <v>0.77500000000000002</v>
      </c>
      <c r="BM392" s="23">
        <v>0.06</v>
      </c>
      <c r="BN392" s="23">
        <v>0.28999999999999998</v>
      </c>
      <c r="BO392" s="22">
        <v>5</v>
      </c>
      <c r="BP392" s="23">
        <v>10</v>
      </c>
      <c r="BQ392" s="12"/>
      <c r="BR392" s="14">
        <f>BQ392*BJ392/1000</f>
        <v>0</v>
      </c>
      <c r="BS392" s="12"/>
      <c r="BT392" s="16"/>
      <c r="BU392" s="16"/>
      <c r="BV392" s="9"/>
      <c r="BW392" s="7">
        <v>965.2</v>
      </c>
      <c r="BX392" s="100">
        <f t="shared" si="146"/>
        <v>204.99999999999545</v>
      </c>
      <c r="BY392" s="19">
        <v>0.40200000000000002</v>
      </c>
      <c r="BZ392" s="19"/>
      <c r="CA392" s="19"/>
      <c r="CB392" s="19"/>
      <c r="CC392" s="106">
        <v>8.3333333333333329E-2</v>
      </c>
      <c r="CD392" s="106">
        <f t="shared" si="136"/>
        <v>0</v>
      </c>
      <c r="CE392" s="24">
        <f t="shared" si="138"/>
        <v>0</v>
      </c>
      <c r="CF392" s="110"/>
      <c r="CG392" s="110"/>
    </row>
    <row r="393" spans="2:85">
      <c r="B393" s="64">
        <v>43853</v>
      </c>
      <c r="C393" s="6" t="s">
        <v>33</v>
      </c>
      <c r="D393" s="9">
        <v>80086</v>
      </c>
      <c r="E393" s="10">
        <f t="shared" si="147"/>
        <v>338</v>
      </c>
      <c r="F393" s="11">
        <f t="shared" si="148"/>
        <v>3.9120370370370368</v>
      </c>
      <c r="G393" s="11">
        <v>9</v>
      </c>
      <c r="H393" s="6">
        <v>8.36</v>
      </c>
      <c r="I393" s="6">
        <v>19.899999999999999</v>
      </c>
      <c r="J393" s="6">
        <v>832</v>
      </c>
      <c r="K393" s="6">
        <f t="shared" si="137"/>
        <v>416</v>
      </c>
      <c r="L393" s="24">
        <f>IF(ISERROR(K393*E393/1000),"--",K393*E393/1000)</f>
        <v>140.608</v>
      </c>
      <c r="M393" s="24">
        <v>325</v>
      </c>
      <c r="N393" s="12"/>
      <c r="O393" s="13"/>
      <c r="P393" s="9"/>
      <c r="Q393" s="10" t="str">
        <f t="shared" si="127"/>
        <v>--</v>
      </c>
      <c r="R393" s="9"/>
      <c r="S393" s="10" t="str">
        <f t="shared" si="128"/>
        <v>--</v>
      </c>
      <c r="T393" s="9"/>
      <c r="U393" s="10" t="str">
        <f t="shared" si="129"/>
        <v>--</v>
      </c>
      <c r="V393" s="11">
        <v>10</v>
      </c>
      <c r="W393" s="23">
        <v>7.41</v>
      </c>
      <c r="X393" s="22">
        <v>19.399999999999999</v>
      </c>
      <c r="Y393" s="6">
        <v>38</v>
      </c>
      <c r="Z393" s="6">
        <f t="shared" si="130"/>
        <v>19</v>
      </c>
      <c r="AA393" s="24">
        <f>IF(ISERROR(Z393*E393/1000),"--",Z393*E393/1000)</f>
        <v>6.4219999999999997</v>
      </c>
      <c r="AB393" s="9">
        <v>900</v>
      </c>
      <c r="AC393" s="6">
        <v>900</v>
      </c>
      <c r="AD393" s="24">
        <f t="shared" si="131"/>
        <v>900</v>
      </c>
      <c r="AE393" s="6">
        <v>5750</v>
      </c>
      <c r="AF393" s="6">
        <v>3750</v>
      </c>
      <c r="AG393" s="12">
        <f t="shared" si="142"/>
        <v>0.65217391304347827</v>
      </c>
      <c r="AH393" s="24">
        <f t="shared" si="132"/>
        <v>156.52173913043478</v>
      </c>
      <c r="AI393" s="12">
        <f>IF(ISERROR(L393*1000/(2*AE393*578)),"  ",L393*1000/(2*AE393*578))</f>
        <v>2.1153603129231233E-2</v>
      </c>
      <c r="AJ393" s="6">
        <v>700</v>
      </c>
      <c r="AK393" s="6">
        <v>750</v>
      </c>
      <c r="AL393" s="6">
        <f t="shared" si="133"/>
        <v>725</v>
      </c>
      <c r="AM393" s="6">
        <v>4500</v>
      </c>
      <c r="AN393" s="6">
        <v>3250</v>
      </c>
      <c r="AO393" s="12">
        <f t="shared" si="143"/>
        <v>0.72222222222222221</v>
      </c>
      <c r="AP393" s="24">
        <f t="shared" si="144"/>
        <v>161.11111111111111</v>
      </c>
      <c r="AQ393" s="12">
        <f>IF(ISERROR(L393*1000/(2*AM393*578)),"  ",L393*1000/(2*AM393*578))</f>
        <v>2.7029603998462128E-2</v>
      </c>
      <c r="AR393" s="6">
        <v>1000</v>
      </c>
      <c r="AS393" s="9"/>
      <c r="AT393" s="9">
        <f t="shared" si="134"/>
        <v>1000</v>
      </c>
      <c r="AU393" s="6">
        <v>12500</v>
      </c>
      <c r="AV393" s="6">
        <v>9250</v>
      </c>
      <c r="AW393" s="12">
        <f t="shared" si="145"/>
        <v>0.74</v>
      </c>
      <c r="AX393" s="12"/>
      <c r="AY393" s="24">
        <v>0</v>
      </c>
      <c r="AZ393" s="16">
        <f t="shared" si="139"/>
        <v>0</v>
      </c>
      <c r="BA393" s="16">
        <f t="shared" si="140"/>
        <v>0</v>
      </c>
      <c r="BB393" s="16">
        <f t="shared" si="122"/>
        <v>2.5631999999999997</v>
      </c>
      <c r="BC393" s="15">
        <v>4.5</v>
      </c>
      <c r="BD393" s="16">
        <v>4</v>
      </c>
      <c r="BE393" s="16">
        <f t="shared" si="135"/>
        <v>4.25</v>
      </c>
      <c r="BF393" s="15">
        <v>9.5</v>
      </c>
      <c r="BG393" s="15"/>
      <c r="BH393" s="15">
        <v>10</v>
      </c>
      <c r="BI393" s="15"/>
      <c r="BJ393" s="6">
        <v>30000</v>
      </c>
      <c r="BK393" s="6">
        <v>23250</v>
      </c>
      <c r="BL393" s="12">
        <f t="shared" si="141"/>
        <v>0.77500000000000002</v>
      </c>
      <c r="BM393" s="23">
        <v>0.08</v>
      </c>
      <c r="BN393" s="23">
        <v>0.32</v>
      </c>
      <c r="BO393" s="22">
        <v>5</v>
      </c>
      <c r="BP393" s="23">
        <v>10</v>
      </c>
      <c r="BQ393" s="12"/>
      <c r="BR393" s="14">
        <f>BQ393*BJ393/1000</f>
        <v>0</v>
      </c>
      <c r="BS393" s="12"/>
      <c r="BT393" s="16"/>
      <c r="BU393" s="16"/>
      <c r="BV393" s="9"/>
      <c r="BW393" s="7">
        <v>969.3</v>
      </c>
      <c r="BX393" s="100">
        <f t="shared" si="146"/>
        <v>220.00000000000455</v>
      </c>
      <c r="BY393" s="19">
        <v>0.40200000000000002</v>
      </c>
      <c r="BZ393" s="19"/>
      <c r="CA393" s="19"/>
      <c r="CB393" s="19"/>
      <c r="CC393" s="106">
        <v>8.3333333333333329E-2</v>
      </c>
      <c r="CD393" s="106">
        <f t="shared" si="136"/>
        <v>0</v>
      </c>
      <c r="CE393" s="24">
        <f t="shared" si="138"/>
        <v>0</v>
      </c>
      <c r="CF393" s="110"/>
      <c r="CG393" s="110"/>
    </row>
    <row r="394" spans="2:85">
      <c r="B394" s="64">
        <v>43854</v>
      </c>
      <c r="C394" s="6" t="s">
        <v>33</v>
      </c>
      <c r="D394" s="9">
        <v>80424</v>
      </c>
      <c r="E394" s="10">
        <f t="shared" si="147"/>
        <v>214</v>
      </c>
      <c r="F394" s="11">
        <f t="shared" si="148"/>
        <v>2.4768518518518516</v>
      </c>
      <c r="G394" s="11">
        <v>8</v>
      </c>
      <c r="H394" s="18">
        <v>8.2200000000000006</v>
      </c>
      <c r="I394" s="27">
        <v>17.899999999999999</v>
      </c>
      <c r="J394" s="6">
        <v>832</v>
      </c>
      <c r="K394" s="6">
        <f t="shared" si="137"/>
        <v>416</v>
      </c>
      <c r="L394" s="24">
        <f>IF(ISERROR(K394*E394/1000),"--",K394*E394/1000)</f>
        <v>89.024000000000001</v>
      </c>
      <c r="M394" s="24">
        <v>325</v>
      </c>
      <c r="N394" s="12"/>
      <c r="O394" s="13"/>
      <c r="P394" s="9"/>
      <c r="Q394" s="10" t="str">
        <f t="shared" si="127"/>
        <v>--</v>
      </c>
      <c r="R394" s="9"/>
      <c r="S394" s="10" t="str">
        <f t="shared" si="128"/>
        <v>--</v>
      </c>
      <c r="T394" s="9"/>
      <c r="U394" s="10" t="str">
        <f t="shared" si="129"/>
        <v>--</v>
      </c>
      <c r="V394" s="11">
        <v>10</v>
      </c>
      <c r="W394" s="23">
        <v>7.34</v>
      </c>
      <c r="X394" s="22">
        <v>19.399999999999999</v>
      </c>
      <c r="Y394" s="6">
        <v>38</v>
      </c>
      <c r="Z394" s="6">
        <f t="shared" si="130"/>
        <v>19</v>
      </c>
      <c r="AA394" s="24">
        <f>IF(ISERROR(Z394*E394/1000),"--",Z394*E394/1000)</f>
        <v>4.0659999999999998</v>
      </c>
      <c r="AB394" s="9">
        <v>900</v>
      </c>
      <c r="AC394" s="6">
        <v>900</v>
      </c>
      <c r="AD394" s="24">
        <f t="shared" si="131"/>
        <v>900</v>
      </c>
      <c r="AE394" s="6">
        <v>5750</v>
      </c>
      <c r="AF394" s="6">
        <v>3750</v>
      </c>
      <c r="AG394" s="12">
        <f t="shared" si="142"/>
        <v>0.65217391304347827</v>
      </c>
      <c r="AH394" s="24">
        <f t="shared" si="132"/>
        <v>156.52173913043478</v>
      </c>
      <c r="AI394" s="12">
        <f>IF(ISERROR(L394*1000/(2*AE394*578)),"  ",L394*1000/(2*AE394*578))</f>
        <v>1.3393109673536935E-2</v>
      </c>
      <c r="AJ394" s="6">
        <v>900</v>
      </c>
      <c r="AK394" s="6">
        <v>850</v>
      </c>
      <c r="AL394" s="6">
        <f t="shared" si="133"/>
        <v>875</v>
      </c>
      <c r="AM394" s="6">
        <v>4500</v>
      </c>
      <c r="AN394" s="6">
        <v>3250</v>
      </c>
      <c r="AO394" s="12">
        <f t="shared" si="143"/>
        <v>0.72222222222222221</v>
      </c>
      <c r="AP394" s="24">
        <f t="shared" si="144"/>
        <v>194.44444444444446</v>
      </c>
      <c r="AQ394" s="12">
        <f>IF(ISERROR(L394*1000/(2*AM394*578)),"  ",L394*1000/(2*AM394*578))</f>
        <v>1.7113417916186081E-2</v>
      </c>
      <c r="AR394" s="6">
        <v>1000</v>
      </c>
      <c r="AS394" s="9"/>
      <c r="AT394" s="9">
        <f t="shared" si="134"/>
        <v>1000</v>
      </c>
      <c r="AU394" s="6">
        <v>12500</v>
      </c>
      <c r="AV394" s="6">
        <v>9250</v>
      </c>
      <c r="AW394" s="12">
        <f t="shared" si="145"/>
        <v>0.74</v>
      </c>
      <c r="AX394" s="12"/>
      <c r="AY394" s="24">
        <v>0</v>
      </c>
      <c r="AZ394" s="16">
        <f t="shared" si="139"/>
        <v>0</v>
      </c>
      <c r="BA394" s="16">
        <f t="shared" si="140"/>
        <v>0</v>
      </c>
      <c r="BB394" s="16">
        <f t="shared" si="122"/>
        <v>2.5631999999999997</v>
      </c>
      <c r="BC394" s="15">
        <v>4.5</v>
      </c>
      <c r="BD394" s="16">
        <v>4.5</v>
      </c>
      <c r="BE394" s="16">
        <f t="shared" si="135"/>
        <v>4.5</v>
      </c>
      <c r="BF394" s="15">
        <v>9</v>
      </c>
      <c r="BG394" s="15"/>
      <c r="BH394" s="15">
        <v>10</v>
      </c>
      <c r="BI394" s="15"/>
      <c r="BJ394" s="6">
        <v>30000</v>
      </c>
      <c r="BK394" s="6">
        <v>23250</v>
      </c>
      <c r="BL394" s="12">
        <f t="shared" si="141"/>
        <v>0.77500000000000002</v>
      </c>
      <c r="BM394" s="23">
        <v>0.12</v>
      </c>
      <c r="BN394" s="23">
        <v>0.38</v>
      </c>
      <c r="BO394" s="22">
        <v>5</v>
      </c>
      <c r="BP394" s="23">
        <v>10</v>
      </c>
      <c r="BQ394" s="12"/>
      <c r="BR394" s="14">
        <f>BQ394*BJ394/1000</f>
        <v>0</v>
      </c>
      <c r="BS394" s="12"/>
      <c r="BT394" s="16"/>
      <c r="BU394" s="16"/>
      <c r="BV394" s="9"/>
      <c r="BW394" s="7">
        <v>973.7</v>
      </c>
      <c r="BX394" s="100">
        <f t="shared" si="146"/>
        <v>144.99999999999886</v>
      </c>
      <c r="BY394" s="19">
        <v>0.40200000000000002</v>
      </c>
      <c r="BZ394" s="19"/>
      <c r="CA394" s="19"/>
      <c r="CB394" s="19"/>
      <c r="CC394" s="106">
        <v>8.3333333333333329E-2</v>
      </c>
      <c r="CD394" s="106">
        <f t="shared" si="136"/>
        <v>0</v>
      </c>
      <c r="CE394" s="24">
        <f t="shared" si="138"/>
        <v>0</v>
      </c>
      <c r="CF394" s="110"/>
      <c r="CG394" s="110"/>
    </row>
    <row r="395" spans="2:85">
      <c r="B395" s="64">
        <v>43855</v>
      </c>
      <c r="C395" s="6" t="s">
        <v>33</v>
      </c>
      <c r="D395" s="9">
        <v>80638</v>
      </c>
      <c r="E395" s="10">
        <f t="shared" si="147"/>
        <v>214</v>
      </c>
      <c r="F395" s="11">
        <f t="shared" si="148"/>
        <v>2.4768518518518516</v>
      </c>
      <c r="G395" s="11"/>
      <c r="H395" s="6"/>
      <c r="I395" s="6"/>
      <c r="J395" s="6">
        <v>832</v>
      </c>
      <c r="K395" s="6">
        <f t="shared" si="137"/>
        <v>416</v>
      </c>
      <c r="L395" s="24">
        <f>IF(ISERROR(K395*E395/1000),"--",K395*E395/1000)</f>
        <v>89.024000000000001</v>
      </c>
      <c r="M395" s="24">
        <v>325</v>
      </c>
      <c r="N395" s="12"/>
      <c r="O395" s="13"/>
      <c r="P395" s="9"/>
      <c r="Q395" s="10" t="str">
        <f t="shared" si="127"/>
        <v>--</v>
      </c>
      <c r="R395" s="9"/>
      <c r="S395" s="10" t="str">
        <f t="shared" si="128"/>
        <v>--</v>
      </c>
      <c r="T395" s="9"/>
      <c r="U395" s="10" t="str">
        <f t="shared" si="129"/>
        <v>--</v>
      </c>
      <c r="V395" s="11"/>
      <c r="W395" s="23"/>
      <c r="X395" s="22"/>
      <c r="Y395" s="6">
        <v>38</v>
      </c>
      <c r="Z395" s="6">
        <f t="shared" si="130"/>
        <v>19</v>
      </c>
      <c r="AA395" s="24">
        <f>IF(ISERROR(Z395*E395/1000),"--",Z395*E395/1000)</f>
        <v>4.0659999999999998</v>
      </c>
      <c r="AB395" s="9"/>
      <c r="AC395" s="6"/>
      <c r="AD395" s="24" t="str">
        <f t="shared" si="131"/>
        <v xml:space="preserve">  </v>
      </c>
      <c r="AE395" s="6">
        <v>5750</v>
      </c>
      <c r="AF395" s="6">
        <v>3750</v>
      </c>
      <c r="AG395" s="12">
        <f t="shared" si="142"/>
        <v>0.65217391304347827</v>
      </c>
      <c r="AH395" s="24" t="str">
        <f t="shared" si="132"/>
        <v xml:space="preserve">  </v>
      </c>
      <c r="AI395" s="12">
        <f>IF(ISERROR(L395*1000/(2*AE395*578)),"  ",L395*1000/(2*AE395*578))</f>
        <v>1.3393109673536935E-2</v>
      </c>
      <c r="AJ395" s="6"/>
      <c r="AK395" s="6"/>
      <c r="AL395" s="6" t="str">
        <f t="shared" si="133"/>
        <v xml:space="preserve">  </v>
      </c>
      <c r="AM395" s="6">
        <v>4500</v>
      </c>
      <c r="AN395" s="6">
        <v>3250</v>
      </c>
      <c r="AO395" s="12">
        <f t="shared" si="143"/>
        <v>0.72222222222222221</v>
      </c>
      <c r="AP395" s="24" t="str">
        <f t="shared" si="144"/>
        <v xml:space="preserve">  </v>
      </c>
      <c r="AQ395" s="12">
        <f>IF(ISERROR(L395*1000/(2*AM395*578)),"  ",L395*1000/(2*AM395*578))</f>
        <v>1.7113417916186081E-2</v>
      </c>
      <c r="AR395" s="6"/>
      <c r="AS395" s="9"/>
      <c r="AT395" s="9" t="str">
        <f t="shared" si="134"/>
        <v xml:space="preserve">  </v>
      </c>
      <c r="AU395" s="6">
        <v>12500</v>
      </c>
      <c r="AV395" s="6">
        <v>9250</v>
      </c>
      <c r="AW395" s="12">
        <f t="shared" si="145"/>
        <v>0.74</v>
      </c>
      <c r="AX395" s="12"/>
      <c r="AY395" s="24">
        <v>0</v>
      </c>
      <c r="AZ395" s="16">
        <f t="shared" si="139"/>
        <v>0</v>
      </c>
      <c r="BA395" s="16">
        <f t="shared" si="140"/>
        <v>0</v>
      </c>
      <c r="BB395" s="16">
        <f t="shared" si="122"/>
        <v>2.2464</v>
      </c>
      <c r="BC395" s="15"/>
      <c r="BD395" s="16"/>
      <c r="BE395" s="16" t="str">
        <f t="shared" si="135"/>
        <v xml:space="preserve">  </v>
      </c>
      <c r="BF395" s="15"/>
      <c r="BG395" s="15"/>
      <c r="BH395" s="15"/>
      <c r="BI395" s="15"/>
      <c r="BJ395" s="6">
        <v>30000</v>
      </c>
      <c r="BK395" s="6">
        <v>23250</v>
      </c>
      <c r="BL395" s="12">
        <f t="shared" si="141"/>
        <v>0.77500000000000002</v>
      </c>
      <c r="BM395" s="23"/>
      <c r="BN395" s="23"/>
      <c r="BO395" s="22"/>
      <c r="BP395" s="23"/>
      <c r="BQ395" s="12"/>
      <c r="BR395" s="14">
        <f>BQ395*BJ395/1000</f>
        <v>0</v>
      </c>
      <c r="BS395" s="12"/>
      <c r="BT395" s="16"/>
      <c r="BU395" s="16"/>
      <c r="BV395" s="9"/>
      <c r="BW395" s="7">
        <v>976.6</v>
      </c>
      <c r="BX395" s="100">
        <f t="shared" si="146"/>
        <v>144.99999999999886</v>
      </c>
      <c r="BY395" s="19"/>
      <c r="BZ395" s="19"/>
      <c r="CA395" s="19"/>
      <c r="CB395" s="19"/>
      <c r="CC395" s="106">
        <v>8.3333333333333329E-2</v>
      </c>
      <c r="CD395" s="106">
        <f t="shared" si="136"/>
        <v>0</v>
      </c>
      <c r="CE395" s="24">
        <f t="shared" si="138"/>
        <v>0</v>
      </c>
      <c r="CF395" s="110"/>
      <c r="CG395" s="110"/>
    </row>
    <row r="396" spans="2:85">
      <c r="B396" s="64">
        <v>43856</v>
      </c>
      <c r="C396" s="6" t="s">
        <v>33</v>
      </c>
      <c r="D396" s="9">
        <v>80852</v>
      </c>
      <c r="E396" s="10">
        <f t="shared" si="147"/>
        <v>215</v>
      </c>
      <c r="F396" s="11">
        <f t="shared" si="148"/>
        <v>2.4884259259259256</v>
      </c>
      <c r="G396" s="11"/>
      <c r="H396" s="18"/>
      <c r="I396" s="27"/>
      <c r="J396" s="6">
        <v>832</v>
      </c>
      <c r="K396" s="6">
        <f t="shared" si="137"/>
        <v>416</v>
      </c>
      <c r="L396" s="24">
        <f>IF(ISERROR(K396*E396/1000),"--",K396*E396/1000)</f>
        <v>89.44</v>
      </c>
      <c r="M396" s="24">
        <v>325</v>
      </c>
      <c r="N396" s="12"/>
      <c r="O396" s="13"/>
      <c r="P396" s="9"/>
      <c r="Q396" s="10" t="str">
        <f t="shared" si="127"/>
        <v>--</v>
      </c>
      <c r="R396" s="9"/>
      <c r="S396" s="10" t="str">
        <f t="shared" si="128"/>
        <v>--</v>
      </c>
      <c r="T396" s="9"/>
      <c r="U396" s="10" t="str">
        <f t="shared" si="129"/>
        <v>--</v>
      </c>
      <c r="V396" s="11"/>
      <c r="W396" s="23"/>
      <c r="X396" s="22"/>
      <c r="Y396" s="6">
        <v>38</v>
      </c>
      <c r="Z396" s="6">
        <f t="shared" si="130"/>
        <v>19</v>
      </c>
      <c r="AA396" s="24">
        <f>IF(ISERROR(Z396*E396/1000),"--",Z396*E396/1000)</f>
        <v>4.085</v>
      </c>
      <c r="AB396" s="9"/>
      <c r="AC396" s="6"/>
      <c r="AD396" s="24" t="str">
        <f t="shared" si="131"/>
        <v xml:space="preserve">  </v>
      </c>
      <c r="AE396" s="6">
        <v>5750</v>
      </c>
      <c r="AF396" s="6">
        <v>3750</v>
      </c>
      <c r="AG396" s="12">
        <f t="shared" si="142"/>
        <v>0.65217391304347827</v>
      </c>
      <c r="AH396" s="24" t="str">
        <f t="shared" si="132"/>
        <v xml:space="preserve">  </v>
      </c>
      <c r="AI396" s="12">
        <f>IF(ISERROR(L396*1000/(2*AE396*578)),"  ",L396*1000/(2*AE396*578))</f>
        <v>1.3455694298179629E-2</v>
      </c>
      <c r="AJ396" s="6"/>
      <c r="AK396" s="6"/>
      <c r="AL396" s="6" t="str">
        <f t="shared" si="133"/>
        <v xml:space="preserve">  </v>
      </c>
      <c r="AM396" s="6">
        <v>4500</v>
      </c>
      <c r="AN396" s="6">
        <v>3250</v>
      </c>
      <c r="AO396" s="12">
        <f t="shared" si="143"/>
        <v>0.72222222222222221</v>
      </c>
      <c r="AP396" s="24" t="str">
        <f t="shared" si="144"/>
        <v xml:space="preserve">  </v>
      </c>
      <c r="AQ396" s="12">
        <f>IF(ISERROR(L396*1000/(2*AM396*578)),"  ",L396*1000/(2*AM396*578))</f>
        <v>1.7193387158785083E-2</v>
      </c>
      <c r="AR396" s="6"/>
      <c r="AS396" s="9"/>
      <c r="AT396" s="9" t="str">
        <f t="shared" si="134"/>
        <v xml:space="preserve">  </v>
      </c>
      <c r="AU396" s="6">
        <v>12500</v>
      </c>
      <c r="AV396" s="6">
        <v>9250</v>
      </c>
      <c r="AW396" s="12">
        <f t="shared" si="145"/>
        <v>0.74</v>
      </c>
      <c r="AX396" s="12"/>
      <c r="AY396" s="24">
        <v>0</v>
      </c>
      <c r="AZ396" s="16">
        <f t="shared" si="139"/>
        <v>0</v>
      </c>
      <c r="BA396" s="16">
        <f t="shared" si="140"/>
        <v>0</v>
      </c>
      <c r="BB396" s="16">
        <f t="shared" si="122"/>
        <v>2.0735999999999999</v>
      </c>
      <c r="BC396" s="15"/>
      <c r="BD396" s="16"/>
      <c r="BE396" s="16" t="str">
        <f t="shared" si="135"/>
        <v xml:space="preserve">  </v>
      </c>
      <c r="BF396" s="15"/>
      <c r="BG396" s="15"/>
      <c r="BH396" s="15"/>
      <c r="BI396" s="15"/>
      <c r="BJ396" s="6">
        <v>30000</v>
      </c>
      <c r="BK396" s="6">
        <v>23250</v>
      </c>
      <c r="BL396" s="12">
        <f t="shared" si="141"/>
        <v>0.77500000000000002</v>
      </c>
      <c r="BM396" s="23"/>
      <c r="BN396" s="23"/>
      <c r="BO396" s="22"/>
      <c r="BP396" s="23"/>
      <c r="BQ396" s="12"/>
      <c r="BR396" s="14">
        <f>BQ396*BJ396/1000</f>
        <v>0</v>
      </c>
      <c r="BS396" s="12"/>
      <c r="BT396" s="16"/>
      <c r="BU396" s="16"/>
      <c r="BV396" s="9"/>
      <c r="BW396" s="7">
        <v>979.5</v>
      </c>
      <c r="BX396" s="100">
        <f t="shared" si="146"/>
        <v>150</v>
      </c>
      <c r="BY396" s="19"/>
      <c r="BZ396" s="19"/>
      <c r="CA396" s="19"/>
      <c r="CB396" s="19"/>
      <c r="CC396" s="106">
        <v>8.3333333333333329E-2</v>
      </c>
      <c r="CD396" s="106">
        <f t="shared" si="136"/>
        <v>0</v>
      </c>
      <c r="CE396" s="24">
        <f t="shared" si="138"/>
        <v>0</v>
      </c>
      <c r="CF396" s="110"/>
      <c r="CG396" s="110"/>
    </row>
    <row r="397" spans="2:85">
      <c r="B397" s="64">
        <v>43857</v>
      </c>
      <c r="C397" s="6" t="s">
        <v>33</v>
      </c>
      <c r="D397" s="9">
        <v>81067</v>
      </c>
      <c r="E397" s="10">
        <f t="shared" si="147"/>
        <v>349</v>
      </c>
      <c r="F397" s="11">
        <f t="shared" si="148"/>
        <v>4.0393518518518512</v>
      </c>
      <c r="G397" s="11">
        <v>0</v>
      </c>
      <c r="H397" s="6">
        <v>7.21</v>
      </c>
      <c r="I397" s="6">
        <v>18</v>
      </c>
      <c r="J397" s="6">
        <v>832</v>
      </c>
      <c r="K397" s="6">
        <f t="shared" si="137"/>
        <v>416</v>
      </c>
      <c r="L397" s="24">
        <f>IF(ISERROR(K397*E397/1000),"--",K397*E397/1000)</f>
        <v>145.184</v>
      </c>
      <c r="M397" s="24">
        <v>325</v>
      </c>
      <c r="N397" s="12"/>
      <c r="O397" s="13"/>
      <c r="P397" s="9"/>
      <c r="Q397" s="10" t="str">
        <f t="shared" si="127"/>
        <v>--</v>
      </c>
      <c r="R397" s="9"/>
      <c r="S397" s="10" t="str">
        <f t="shared" si="128"/>
        <v>--</v>
      </c>
      <c r="T397" s="9"/>
      <c r="U397" s="10" t="str">
        <f t="shared" si="129"/>
        <v>--</v>
      </c>
      <c r="V397" s="11">
        <v>5</v>
      </c>
      <c r="W397" s="23">
        <v>7.33</v>
      </c>
      <c r="X397" s="22">
        <v>19.899999999999999</v>
      </c>
      <c r="Y397" s="6">
        <v>38</v>
      </c>
      <c r="Z397" s="6">
        <f t="shared" si="130"/>
        <v>19</v>
      </c>
      <c r="AA397" s="24">
        <f>IF(ISERROR(Z397*E397/1000),"--",Z397*E397/1000)</f>
        <v>6.6310000000000002</v>
      </c>
      <c r="AB397" s="9">
        <v>600</v>
      </c>
      <c r="AC397" s="6">
        <v>700</v>
      </c>
      <c r="AD397" s="24">
        <f t="shared" si="131"/>
        <v>650</v>
      </c>
      <c r="AE397" s="6">
        <v>5750</v>
      </c>
      <c r="AF397" s="6">
        <v>3750</v>
      </c>
      <c r="AG397" s="12">
        <f t="shared" si="142"/>
        <v>0.65217391304347827</v>
      </c>
      <c r="AH397" s="24">
        <f t="shared" si="132"/>
        <v>113.04347826086956</v>
      </c>
      <c r="AI397" s="12">
        <f>IF(ISERROR(L397*1000/(2*AE397*578)),"  ",L397*1000/(2*AE397*578))</f>
        <v>2.1842034000300888E-2</v>
      </c>
      <c r="AJ397" s="6">
        <v>700</v>
      </c>
      <c r="AK397" s="6">
        <v>750</v>
      </c>
      <c r="AL397" s="6">
        <f t="shared" si="133"/>
        <v>725</v>
      </c>
      <c r="AM397" s="6">
        <v>4500</v>
      </c>
      <c r="AN397" s="6">
        <v>3250</v>
      </c>
      <c r="AO397" s="12">
        <f t="shared" si="143"/>
        <v>0.72222222222222221</v>
      </c>
      <c r="AP397" s="24">
        <f t="shared" si="144"/>
        <v>161.11111111111111</v>
      </c>
      <c r="AQ397" s="12">
        <f>IF(ISERROR(L397*1000/(2*AM397*578)),"  ",L397*1000/(2*AM397*578))</f>
        <v>2.7909265667051136E-2</v>
      </c>
      <c r="AR397" s="6">
        <v>1000</v>
      </c>
      <c r="AS397" s="9"/>
      <c r="AT397" s="9">
        <f t="shared" si="134"/>
        <v>1000</v>
      </c>
      <c r="AU397" s="6">
        <v>12500</v>
      </c>
      <c r="AV397" s="6">
        <v>9250</v>
      </c>
      <c r="AW397" s="12">
        <f t="shared" si="145"/>
        <v>0.74</v>
      </c>
      <c r="AX397" s="12"/>
      <c r="AY397" s="24">
        <v>0</v>
      </c>
      <c r="AZ397" s="16">
        <f t="shared" si="139"/>
        <v>0</v>
      </c>
      <c r="BA397" s="16">
        <f t="shared" si="140"/>
        <v>0</v>
      </c>
      <c r="BB397" s="16">
        <f t="shared" si="122"/>
        <v>1.6415999999999999</v>
      </c>
      <c r="BC397" s="15">
        <v>2</v>
      </c>
      <c r="BD397" s="16">
        <v>3</v>
      </c>
      <c r="BE397" s="16">
        <f t="shared" si="135"/>
        <v>2.5</v>
      </c>
      <c r="BF397" s="15">
        <v>9.5</v>
      </c>
      <c r="BG397" s="15"/>
      <c r="BH397" s="15">
        <v>10</v>
      </c>
      <c r="BI397" s="15"/>
      <c r="BJ397" s="6">
        <v>30000</v>
      </c>
      <c r="BK397" s="6">
        <v>23250</v>
      </c>
      <c r="BL397" s="12">
        <f t="shared" si="141"/>
        <v>0.77500000000000002</v>
      </c>
      <c r="BM397" s="23">
        <v>0.12</v>
      </c>
      <c r="BN397" s="23">
        <v>0.55000000000000004</v>
      </c>
      <c r="BO397" s="22">
        <v>5</v>
      </c>
      <c r="BP397" s="23">
        <v>10</v>
      </c>
      <c r="BQ397" s="12"/>
      <c r="BR397" s="14">
        <f>BQ397*BJ397/1000</f>
        <v>0</v>
      </c>
      <c r="BS397" s="12"/>
      <c r="BT397" s="16"/>
      <c r="BU397" s="16"/>
      <c r="BV397" s="9"/>
      <c r="BW397" s="7">
        <v>982.5</v>
      </c>
      <c r="BX397" s="100">
        <f t="shared" si="146"/>
        <v>214.99999999999773</v>
      </c>
      <c r="BY397" s="19">
        <v>0.40200000000000002</v>
      </c>
      <c r="BZ397" s="19"/>
      <c r="CA397" s="19"/>
      <c r="CB397" s="19"/>
      <c r="CC397" s="106">
        <v>8.3333333333333329E-2</v>
      </c>
      <c r="CD397" s="106">
        <f t="shared" si="136"/>
        <v>0</v>
      </c>
      <c r="CE397" s="24">
        <f t="shared" si="138"/>
        <v>0</v>
      </c>
      <c r="CF397" s="110"/>
      <c r="CG397" s="110"/>
    </row>
    <row r="398" spans="2:85">
      <c r="B398" s="64">
        <v>43858</v>
      </c>
      <c r="C398" s="6" t="s">
        <v>34</v>
      </c>
      <c r="D398" s="9">
        <v>81416</v>
      </c>
      <c r="E398" s="10">
        <f t="shared" si="147"/>
        <v>318</v>
      </c>
      <c r="F398" s="11">
        <f t="shared" si="148"/>
        <v>3.6805555555555554</v>
      </c>
      <c r="G398" s="11">
        <v>0</v>
      </c>
      <c r="H398" s="18">
        <v>7.67</v>
      </c>
      <c r="I398" s="27">
        <v>18.600000000000001</v>
      </c>
      <c r="J398" s="6">
        <v>832</v>
      </c>
      <c r="K398" s="6">
        <f t="shared" si="137"/>
        <v>416</v>
      </c>
      <c r="L398" s="24">
        <f>IF(ISERROR(K398*E398/1000),"--",K398*E398/1000)</f>
        <v>132.28800000000001</v>
      </c>
      <c r="M398" s="24">
        <v>325</v>
      </c>
      <c r="N398" s="12"/>
      <c r="O398" s="13"/>
      <c r="P398" s="9"/>
      <c r="Q398" s="10" t="str">
        <f t="shared" si="127"/>
        <v>--</v>
      </c>
      <c r="R398" s="9"/>
      <c r="S398" s="10" t="str">
        <f t="shared" si="128"/>
        <v>--</v>
      </c>
      <c r="T398" s="9"/>
      <c r="U398" s="10" t="str">
        <f t="shared" si="129"/>
        <v>--</v>
      </c>
      <c r="V398" s="11">
        <v>10</v>
      </c>
      <c r="W398" s="23">
        <v>7.25</v>
      </c>
      <c r="X398" s="22">
        <v>19.8</v>
      </c>
      <c r="Y398" s="6">
        <v>38</v>
      </c>
      <c r="Z398" s="6">
        <f t="shared" si="130"/>
        <v>19</v>
      </c>
      <c r="AA398" s="24">
        <f>IF(ISERROR(Z398*E398/1000),"--",Z398*E398/1000)</f>
        <v>6.0419999999999998</v>
      </c>
      <c r="AB398" s="9">
        <v>600</v>
      </c>
      <c r="AC398" s="6">
        <v>650</v>
      </c>
      <c r="AD398" s="24">
        <f t="shared" si="131"/>
        <v>625</v>
      </c>
      <c r="AE398" s="6">
        <v>5750</v>
      </c>
      <c r="AF398" s="6">
        <v>3750</v>
      </c>
      <c r="AG398" s="12">
        <f t="shared" si="142"/>
        <v>0.65217391304347827</v>
      </c>
      <c r="AH398" s="24">
        <f t="shared" si="132"/>
        <v>108.69565217391305</v>
      </c>
      <c r="AI398" s="12">
        <f>IF(ISERROR(L398*1000/(2*AE398*578)),"  ",L398*1000/(2*AE398*578))</f>
        <v>1.9901910636377314E-2</v>
      </c>
      <c r="AJ398" s="6">
        <v>700</v>
      </c>
      <c r="AK398" s="6">
        <v>700</v>
      </c>
      <c r="AL398" s="6">
        <f t="shared" si="133"/>
        <v>700</v>
      </c>
      <c r="AM398" s="6">
        <v>4500</v>
      </c>
      <c r="AN398" s="6">
        <v>3250</v>
      </c>
      <c r="AO398" s="12">
        <f t="shared" si="143"/>
        <v>0.72222222222222221</v>
      </c>
      <c r="AP398" s="24">
        <f t="shared" si="144"/>
        <v>155.55555555555554</v>
      </c>
      <c r="AQ398" s="12">
        <f>IF(ISERROR(L398*1000/(2*AM398*578)),"  ",L398*1000/(2*AM398*578))</f>
        <v>2.5430219146482122E-2</v>
      </c>
      <c r="AR398" s="6">
        <v>1000</v>
      </c>
      <c r="AS398" s="9"/>
      <c r="AT398" s="9">
        <f t="shared" si="134"/>
        <v>1000</v>
      </c>
      <c r="AU398" s="6">
        <v>12500</v>
      </c>
      <c r="AV398" s="6">
        <v>9250</v>
      </c>
      <c r="AW398" s="12">
        <f t="shared" si="145"/>
        <v>0.74</v>
      </c>
      <c r="AX398" s="12"/>
      <c r="AY398" s="24">
        <v>0</v>
      </c>
      <c r="AZ398" s="16">
        <f t="shared" si="139"/>
        <v>0</v>
      </c>
      <c r="BA398" s="16">
        <f t="shared" si="140"/>
        <v>0</v>
      </c>
      <c r="BB398" s="16">
        <f t="shared" si="122"/>
        <v>0.97919999999999996</v>
      </c>
      <c r="BC398" s="15">
        <v>3</v>
      </c>
      <c r="BD398" s="16">
        <v>3</v>
      </c>
      <c r="BE398" s="16">
        <f t="shared" si="135"/>
        <v>3</v>
      </c>
      <c r="BF398" s="15">
        <v>9.5</v>
      </c>
      <c r="BG398" s="15"/>
      <c r="BH398" s="15">
        <v>10</v>
      </c>
      <c r="BI398" s="15"/>
      <c r="BJ398" s="6">
        <v>30000</v>
      </c>
      <c r="BK398" s="6">
        <v>23250</v>
      </c>
      <c r="BL398" s="12">
        <f t="shared" si="141"/>
        <v>0.77500000000000002</v>
      </c>
      <c r="BM398" s="23">
        <v>0.14000000000000001</v>
      </c>
      <c r="BN398" s="23">
        <v>0.48</v>
      </c>
      <c r="BO398" s="22">
        <v>5</v>
      </c>
      <c r="BP398" s="23">
        <v>10</v>
      </c>
      <c r="BQ398" s="12"/>
      <c r="BR398" s="14">
        <f>BQ398*BJ398/1000</f>
        <v>0</v>
      </c>
      <c r="BS398" s="12"/>
      <c r="BT398" s="16"/>
      <c r="BU398" s="16"/>
      <c r="BV398" s="9"/>
      <c r="BW398" s="7">
        <v>986.8</v>
      </c>
      <c r="BX398" s="100">
        <f t="shared" si="146"/>
        <v>185.00000000000227</v>
      </c>
      <c r="BY398" s="19">
        <v>0.40200000000000002</v>
      </c>
      <c r="BZ398" s="19"/>
      <c r="CA398" s="19"/>
      <c r="CB398" s="19"/>
      <c r="CC398" s="106">
        <v>8.3333333333333329E-2</v>
      </c>
      <c r="CD398" s="106">
        <f t="shared" si="136"/>
        <v>0</v>
      </c>
      <c r="CE398" s="24">
        <f t="shared" si="138"/>
        <v>0</v>
      </c>
      <c r="CF398" s="110"/>
      <c r="CG398" s="110"/>
    </row>
    <row r="399" spans="2:85">
      <c r="B399" s="64">
        <v>43859</v>
      </c>
      <c r="C399" s="6" t="s">
        <v>33</v>
      </c>
      <c r="D399" s="9">
        <v>81734</v>
      </c>
      <c r="E399" s="10">
        <f t="shared" si="147"/>
        <v>325</v>
      </c>
      <c r="F399" s="11">
        <f t="shared" si="148"/>
        <v>3.761574074074074</v>
      </c>
      <c r="G399" s="11">
        <v>8</v>
      </c>
      <c r="H399" s="6">
        <v>7.95</v>
      </c>
      <c r="I399" s="6">
        <v>17.600000000000001</v>
      </c>
      <c r="J399" s="6">
        <v>707</v>
      </c>
      <c r="K399" s="6">
        <f t="shared" si="137"/>
        <v>353.5</v>
      </c>
      <c r="L399" s="24">
        <f>IF(ISERROR(K399*E399/1000),"--",K399*E399/1000)</f>
        <v>114.8875</v>
      </c>
      <c r="M399" s="24">
        <v>325</v>
      </c>
      <c r="N399" s="12"/>
      <c r="O399" s="13"/>
      <c r="P399" s="9"/>
      <c r="Q399" s="10" t="str">
        <f t="shared" si="127"/>
        <v>--</v>
      </c>
      <c r="R399" s="9"/>
      <c r="S399" s="10" t="str">
        <f t="shared" si="128"/>
        <v>--</v>
      </c>
      <c r="T399" s="9"/>
      <c r="U399" s="10" t="str">
        <f t="shared" si="129"/>
        <v>--</v>
      </c>
      <c r="V399" s="11">
        <v>10</v>
      </c>
      <c r="W399" s="23">
        <v>7.32</v>
      </c>
      <c r="X399" s="22">
        <v>18</v>
      </c>
      <c r="Y399" s="6">
        <v>40</v>
      </c>
      <c r="Z399" s="6">
        <f t="shared" si="130"/>
        <v>20</v>
      </c>
      <c r="AA399" s="24">
        <f>IF(ISERROR(Z399*E399/1000),"--",Z399*E399/1000)</f>
        <v>6.5</v>
      </c>
      <c r="AB399" s="9">
        <v>800</v>
      </c>
      <c r="AC399" s="6">
        <v>800</v>
      </c>
      <c r="AD399" s="24">
        <f t="shared" si="131"/>
        <v>800</v>
      </c>
      <c r="AE399" s="6">
        <v>4500</v>
      </c>
      <c r="AF399" s="6">
        <v>3000</v>
      </c>
      <c r="AG399" s="12">
        <f t="shared" si="142"/>
        <v>0.66666666666666663</v>
      </c>
      <c r="AH399" s="24">
        <f t="shared" si="132"/>
        <v>177.77777777777777</v>
      </c>
      <c r="AI399" s="12">
        <f>IF(ISERROR(L399*1000/(2*AE399*578)),"  ",L399*1000/(2*AE399*578))</f>
        <v>2.2085255670895809E-2</v>
      </c>
      <c r="AJ399" s="6">
        <v>700</v>
      </c>
      <c r="AK399" s="6">
        <v>800</v>
      </c>
      <c r="AL399" s="6">
        <f t="shared" si="133"/>
        <v>750</v>
      </c>
      <c r="AM399" s="6">
        <v>4750</v>
      </c>
      <c r="AN399" s="6">
        <v>3250</v>
      </c>
      <c r="AO399" s="12">
        <f t="shared" si="143"/>
        <v>0.68421052631578949</v>
      </c>
      <c r="AP399" s="24">
        <f t="shared" si="144"/>
        <v>157.89473684210526</v>
      </c>
      <c r="AQ399" s="12">
        <f>IF(ISERROR(L399*1000/(2*AM399*578)),"  ",L399*1000/(2*AM399*578))</f>
        <v>2.0922873793480241E-2</v>
      </c>
      <c r="AR399" s="6">
        <v>1000</v>
      </c>
      <c r="AS399" s="9"/>
      <c r="AT399" s="9">
        <f t="shared" si="134"/>
        <v>1000</v>
      </c>
      <c r="AU399" s="6">
        <v>15500</v>
      </c>
      <c r="AV399" s="6">
        <v>10500</v>
      </c>
      <c r="AW399" s="12">
        <f t="shared" si="145"/>
        <v>0.67741935483870963</v>
      </c>
      <c r="AX399" s="12"/>
      <c r="AY399" s="24">
        <v>0</v>
      </c>
      <c r="AZ399" s="16">
        <f t="shared" si="139"/>
        <v>0</v>
      </c>
      <c r="BA399" s="16">
        <f t="shared" si="140"/>
        <v>0</v>
      </c>
      <c r="BB399" s="16">
        <f t="shared" si="122"/>
        <v>0.97919999999999996</v>
      </c>
      <c r="BC399" s="15">
        <v>4</v>
      </c>
      <c r="BD399" s="16">
        <v>4</v>
      </c>
      <c r="BE399" s="16">
        <f t="shared" si="135"/>
        <v>4</v>
      </c>
      <c r="BF399" s="15">
        <v>9.5</v>
      </c>
      <c r="BG399" s="15"/>
      <c r="BH399" s="15">
        <v>10</v>
      </c>
      <c r="BI399" s="15"/>
      <c r="BJ399" s="6">
        <v>30000</v>
      </c>
      <c r="BK399" s="6">
        <v>23250</v>
      </c>
      <c r="BL399" s="12">
        <f t="shared" si="141"/>
        <v>0.77500000000000002</v>
      </c>
      <c r="BM399" s="23">
        <v>0.08</v>
      </c>
      <c r="BN399" s="23">
        <v>0.2</v>
      </c>
      <c r="BO399" s="22">
        <v>5</v>
      </c>
      <c r="BP399" s="23">
        <v>10</v>
      </c>
      <c r="BQ399" s="12"/>
      <c r="BR399" s="14">
        <f>BQ399*BJ399/1000</f>
        <v>0</v>
      </c>
      <c r="BS399" s="12"/>
      <c r="BT399" s="16"/>
      <c r="BU399" s="16"/>
      <c r="BV399" s="9"/>
      <c r="BW399" s="7">
        <v>990.5</v>
      </c>
      <c r="BX399" s="100">
        <f t="shared" si="146"/>
        <v>169.99999999999886</v>
      </c>
      <c r="BY399" s="19">
        <v>0.40200000000000002</v>
      </c>
      <c r="BZ399" s="19"/>
      <c r="CA399" s="19"/>
      <c r="CB399" s="19"/>
      <c r="CC399" s="106">
        <v>8.3333333333333329E-2</v>
      </c>
      <c r="CD399" s="106">
        <f t="shared" si="136"/>
        <v>0</v>
      </c>
      <c r="CE399" s="24">
        <f t="shared" si="138"/>
        <v>0</v>
      </c>
      <c r="CF399" s="110"/>
      <c r="CG399" s="110"/>
    </row>
    <row r="400" spans="2:85">
      <c r="B400" s="64">
        <v>43860</v>
      </c>
      <c r="C400" s="6" t="s">
        <v>33</v>
      </c>
      <c r="D400" s="9">
        <v>82059</v>
      </c>
      <c r="E400" s="10">
        <f t="shared" si="147"/>
        <v>339</v>
      </c>
      <c r="F400" s="11">
        <f t="shared" si="148"/>
        <v>3.9236111111111107</v>
      </c>
      <c r="G400" s="11">
        <v>0</v>
      </c>
      <c r="H400" s="18">
        <v>7.62</v>
      </c>
      <c r="I400" s="27">
        <v>17.5</v>
      </c>
      <c r="J400" s="6">
        <v>707</v>
      </c>
      <c r="K400" s="6">
        <f t="shared" si="137"/>
        <v>353.5</v>
      </c>
      <c r="L400" s="24">
        <f>IF(ISERROR(K400*E400/1000),"--",K400*E400/1000)</f>
        <v>119.8365</v>
      </c>
      <c r="M400" s="24">
        <v>325</v>
      </c>
      <c r="N400" s="12"/>
      <c r="O400" s="13"/>
      <c r="P400" s="9"/>
      <c r="Q400" s="10" t="str">
        <f t="shared" si="127"/>
        <v>--</v>
      </c>
      <c r="R400" s="9"/>
      <c r="S400" s="10" t="str">
        <f t="shared" si="128"/>
        <v>--</v>
      </c>
      <c r="T400" s="9"/>
      <c r="U400" s="10" t="str">
        <f t="shared" si="129"/>
        <v>--</v>
      </c>
      <c r="V400" s="11">
        <v>14</v>
      </c>
      <c r="W400" s="23">
        <v>7.39</v>
      </c>
      <c r="X400" s="22">
        <v>17.399999999999999</v>
      </c>
      <c r="Y400" s="6">
        <v>40</v>
      </c>
      <c r="Z400" s="6">
        <f t="shared" si="130"/>
        <v>20</v>
      </c>
      <c r="AA400" s="24">
        <f>IF(ISERROR(Z400*E400/1000),"--",Z400*E400/1000)</f>
        <v>6.78</v>
      </c>
      <c r="AB400" s="9">
        <v>750</v>
      </c>
      <c r="AC400" s="6">
        <v>800</v>
      </c>
      <c r="AD400" s="24">
        <f t="shared" si="131"/>
        <v>775</v>
      </c>
      <c r="AE400" s="6">
        <v>4500</v>
      </c>
      <c r="AF400" s="6">
        <v>3000</v>
      </c>
      <c r="AG400" s="12">
        <f t="shared" si="142"/>
        <v>0.66666666666666663</v>
      </c>
      <c r="AH400" s="24">
        <f t="shared" si="132"/>
        <v>172.22222222222223</v>
      </c>
      <c r="AI400" s="12">
        <f>IF(ISERROR(L400*1000/(2*AE400*578)),"  ",L400*1000/(2*AE400*578))</f>
        <v>2.3036620530565169E-2</v>
      </c>
      <c r="AJ400" s="6">
        <v>650</v>
      </c>
      <c r="AK400" s="6">
        <v>750</v>
      </c>
      <c r="AL400" s="6">
        <f t="shared" si="133"/>
        <v>700</v>
      </c>
      <c r="AM400" s="6">
        <v>4750</v>
      </c>
      <c r="AN400" s="6">
        <v>3250</v>
      </c>
      <c r="AO400" s="12">
        <f t="shared" si="143"/>
        <v>0.68421052631578949</v>
      </c>
      <c r="AP400" s="24">
        <f t="shared" si="144"/>
        <v>147.36842105263159</v>
      </c>
      <c r="AQ400" s="12">
        <f>IF(ISERROR(L400*1000/(2*AM400*578)),"  ",L400*1000/(2*AM400*578))</f>
        <v>2.1824166818430159E-2</v>
      </c>
      <c r="AR400" s="6">
        <v>900</v>
      </c>
      <c r="AS400" s="9"/>
      <c r="AT400" s="9">
        <f t="shared" si="134"/>
        <v>900</v>
      </c>
      <c r="AU400" s="6">
        <v>15500</v>
      </c>
      <c r="AV400" s="6">
        <v>10500</v>
      </c>
      <c r="AW400" s="12">
        <f t="shared" si="145"/>
        <v>0.67741935483870963</v>
      </c>
      <c r="AX400" s="12"/>
      <c r="AY400" s="24">
        <v>7</v>
      </c>
      <c r="AZ400" s="16">
        <f t="shared" si="139"/>
        <v>3.024</v>
      </c>
      <c r="BA400" s="16">
        <f t="shared" si="140"/>
        <v>46.872</v>
      </c>
      <c r="BB400" s="16">
        <f t="shared" si="122"/>
        <v>0.72000000000000008</v>
      </c>
      <c r="BC400" s="15">
        <v>3.5</v>
      </c>
      <c r="BD400" s="16">
        <v>3</v>
      </c>
      <c r="BE400" s="16">
        <f t="shared" si="135"/>
        <v>3.25</v>
      </c>
      <c r="BF400" s="15">
        <v>9.5</v>
      </c>
      <c r="BG400" s="15"/>
      <c r="BH400" s="15">
        <v>10</v>
      </c>
      <c r="BI400" s="15"/>
      <c r="BJ400" s="6">
        <v>30000</v>
      </c>
      <c r="BK400" s="6">
        <v>23250</v>
      </c>
      <c r="BL400" s="12">
        <f t="shared" si="141"/>
        <v>0.77500000000000002</v>
      </c>
      <c r="BM400" s="23">
        <v>0.06</v>
      </c>
      <c r="BN400" s="23">
        <v>0.32</v>
      </c>
      <c r="BO400" s="22">
        <v>5</v>
      </c>
      <c r="BP400" s="23">
        <v>10</v>
      </c>
      <c r="BQ400" s="12"/>
      <c r="BR400" s="14">
        <f>BQ400*BJ400/1000</f>
        <v>0</v>
      </c>
      <c r="BS400" s="12"/>
      <c r="BT400" s="16"/>
      <c r="BU400" s="16"/>
      <c r="BV400" s="9"/>
      <c r="BW400" s="7">
        <v>993.9</v>
      </c>
      <c r="BX400" s="100">
        <f t="shared" si="146"/>
        <v>165.00000000000341</v>
      </c>
      <c r="BY400" s="19">
        <v>0.40200000000000002</v>
      </c>
      <c r="BZ400" s="19"/>
      <c r="CA400" s="19"/>
      <c r="CB400" s="19"/>
      <c r="CC400" s="106">
        <v>8.3333333333333329E-2</v>
      </c>
      <c r="CD400" s="106">
        <f t="shared" si="136"/>
        <v>0</v>
      </c>
      <c r="CE400" s="24">
        <f t="shared" si="138"/>
        <v>0</v>
      </c>
      <c r="CF400" s="110"/>
      <c r="CG400" s="110"/>
    </row>
    <row r="401" spans="2:85">
      <c r="B401" s="64">
        <v>43861</v>
      </c>
      <c r="C401" s="6" t="s">
        <v>33</v>
      </c>
      <c r="D401" s="9">
        <v>82398</v>
      </c>
      <c r="E401" s="10">
        <f t="shared" si="147"/>
        <v>274</v>
      </c>
      <c r="F401" s="11">
        <f t="shared" si="148"/>
        <v>3.1712962962962963</v>
      </c>
      <c r="G401" s="11">
        <v>0</v>
      </c>
      <c r="H401" s="6">
        <v>7.82</v>
      </c>
      <c r="I401" s="6">
        <v>18.600000000000001</v>
      </c>
      <c r="J401" s="6">
        <v>707</v>
      </c>
      <c r="K401" s="6">
        <f t="shared" si="137"/>
        <v>353.5</v>
      </c>
      <c r="L401" s="24">
        <f>IF(ISERROR(K401*E401/1000),"--",K401*E401/1000)</f>
        <v>96.858999999999995</v>
      </c>
      <c r="M401" s="24">
        <v>325</v>
      </c>
      <c r="N401" s="12"/>
      <c r="O401" s="13"/>
      <c r="P401" s="9"/>
      <c r="Q401" s="10" t="str">
        <f t="shared" si="127"/>
        <v>--</v>
      </c>
      <c r="R401" s="9"/>
      <c r="S401" s="10" t="str">
        <f t="shared" si="128"/>
        <v>--</v>
      </c>
      <c r="T401" s="9"/>
      <c r="U401" s="10" t="str">
        <f t="shared" si="129"/>
        <v>--</v>
      </c>
      <c r="V401" s="11">
        <v>12</v>
      </c>
      <c r="W401" s="23">
        <v>7.36</v>
      </c>
      <c r="X401" s="22">
        <v>19.399999999999999</v>
      </c>
      <c r="Y401" s="6">
        <v>40</v>
      </c>
      <c r="Z401" s="6">
        <f t="shared" si="130"/>
        <v>20</v>
      </c>
      <c r="AA401" s="24">
        <f>IF(ISERROR(Z401*E401/1000),"--",Z401*E401/1000)</f>
        <v>5.48</v>
      </c>
      <c r="AB401" s="9">
        <v>650</v>
      </c>
      <c r="AC401" s="6">
        <v>600</v>
      </c>
      <c r="AD401" s="24">
        <f t="shared" si="131"/>
        <v>625</v>
      </c>
      <c r="AE401" s="6">
        <v>4500</v>
      </c>
      <c r="AF401" s="6">
        <v>3000</v>
      </c>
      <c r="AG401" s="12">
        <f t="shared" si="142"/>
        <v>0.66666666666666663</v>
      </c>
      <c r="AH401" s="24">
        <f t="shared" si="132"/>
        <v>138.88888888888889</v>
      </c>
      <c r="AI401" s="12">
        <f>IF(ISERROR(L401*1000/(2*AE401*578)),"  ",L401*1000/(2*AE401*578))</f>
        <v>1.8619569396386006E-2</v>
      </c>
      <c r="AJ401" s="6">
        <v>600</v>
      </c>
      <c r="AK401" s="6">
        <v>650</v>
      </c>
      <c r="AL401" s="6">
        <f t="shared" si="133"/>
        <v>625</v>
      </c>
      <c r="AM401" s="6">
        <v>4750</v>
      </c>
      <c r="AN401" s="6">
        <v>3250</v>
      </c>
      <c r="AO401" s="12">
        <f t="shared" si="143"/>
        <v>0.68421052631578949</v>
      </c>
      <c r="AP401" s="24">
        <f t="shared" si="144"/>
        <v>131.57894736842104</v>
      </c>
      <c r="AQ401" s="12">
        <f>IF(ISERROR(L401*1000/(2*AM401*578)),"  ",L401*1000/(2*AM401*578))</f>
        <v>1.7639592059734109E-2</v>
      </c>
      <c r="AR401" s="6">
        <v>900</v>
      </c>
      <c r="AS401" s="9"/>
      <c r="AT401" s="9">
        <f t="shared" si="134"/>
        <v>900</v>
      </c>
      <c r="AU401" s="6">
        <v>15500</v>
      </c>
      <c r="AV401" s="6">
        <v>10500</v>
      </c>
      <c r="AW401" s="12">
        <f t="shared" si="145"/>
        <v>0.67741935483870963</v>
      </c>
      <c r="AX401" s="12"/>
      <c r="AY401" s="24">
        <v>11</v>
      </c>
      <c r="AZ401" s="16">
        <f t="shared" si="139"/>
        <v>4.7519999999999998</v>
      </c>
      <c r="BA401" s="16">
        <f t="shared" si="140"/>
        <v>73.656000000000006</v>
      </c>
      <c r="BB401" s="16">
        <f t="shared" si="122"/>
        <v>1.0367999999999999</v>
      </c>
      <c r="BC401" s="15">
        <v>4</v>
      </c>
      <c r="BD401" s="16">
        <v>4</v>
      </c>
      <c r="BE401" s="16">
        <f t="shared" si="135"/>
        <v>4</v>
      </c>
      <c r="BF401" s="15">
        <v>9</v>
      </c>
      <c r="BG401" s="15"/>
      <c r="BH401" s="15">
        <v>10</v>
      </c>
      <c r="BI401" s="15"/>
      <c r="BJ401" s="6">
        <v>30000</v>
      </c>
      <c r="BK401" s="6">
        <v>23250</v>
      </c>
      <c r="BL401" s="12">
        <f t="shared" si="141"/>
        <v>0.77500000000000002</v>
      </c>
      <c r="BM401" s="23">
        <v>0.08</v>
      </c>
      <c r="BN401" s="23">
        <v>0.3</v>
      </c>
      <c r="BO401" s="22">
        <v>5</v>
      </c>
      <c r="BP401" s="23">
        <v>10</v>
      </c>
      <c r="BQ401" s="12"/>
      <c r="BR401" s="14">
        <f>BQ401*BJ401/1000</f>
        <v>0</v>
      </c>
      <c r="BS401" s="12"/>
      <c r="BT401" s="16"/>
      <c r="BU401" s="16"/>
      <c r="BV401" s="9"/>
      <c r="BW401" s="7">
        <v>997.2</v>
      </c>
      <c r="BX401" s="100">
        <f t="shared" si="146"/>
        <v>154.99999999999545</v>
      </c>
      <c r="BY401" s="19">
        <v>0.40200000000000002</v>
      </c>
      <c r="BZ401" s="19"/>
      <c r="CA401" s="19"/>
      <c r="CB401" s="19"/>
      <c r="CC401" s="106">
        <v>8.3333333333333329E-2</v>
      </c>
      <c r="CD401" s="106">
        <f t="shared" si="136"/>
        <v>0</v>
      </c>
      <c r="CE401" s="24">
        <f t="shared" si="138"/>
        <v>0</v>
      </c>
      <c r="CF401" s="110"/>
      <c r="CG401" s="110"/>
    </row>
    <row r="402" spans="2:85">
      <c r="B402" s="64">
        <v>43862</v>
      </c>
      <c r="C402" s="6" t="s">
        <v>34</v>
      </c>
      <c r="D402" s="9">
        <v>82672</v>
      </c>
      <c r="E402" s="10">
        <f t="shared" si="147"/>
        <v>274</v>
      </c>
      <c r="F402" s="11">
        <f t="shared" si="148"/>
        <v>3.1712962962962963</v>
      </c>
      <c r="G402" s="11"/>
      <c r="H402" s="18"/>
      <c r="I402" s="27"/>
      <c r="J402" s="6">
        <v>707</v>
      </c>
      <c r="K402" s="6">
        <f t="shared" si="137"/>
        <v>353.5</v>
      </c>
      <c r="L402" s="24">
        <f>IF(ISERROR(K402*E402/1000),"--",K402*E402/1000)</f>
        <v>96.858999999999995</v>
      </c>
      <c r="M402" s="24">
        <v>325</v>
      </c>
      <c r="N402" s="12"/>
      <c r="O402" s="13"/>
      <c r="P402" s="9"/>
      <c r="Q402" s="10" t="str">
        <f t="shared" si="127"/>
        <v>--</v>
      </c>
      <c r="R402" s="9"/>
      <c r="S402" s="10" t="str">
        <f t="shared" si="128"/>
        <v>--</v>
      </c>
      <c r="T402" s="9"/>
      <c r="U402" s="10" t="str">
        <f t="shared" si="129"/>
        <v>--</v>
      </c>
      <c r="V402" s="11"/>
      <c r="W402" s="23"/>
      <c r="X402" s="22"/>
      <c r="Y402" s="6">
        <v>40</v>
      </c>
      <c r="Z402" s="6">
        <f t="shared" si="130"/>
        <v>20</v>
      </c>
      <c r="AA402" s="24">
        <f>IF(ISERROR(Z402*E402/1000),"--",Z402*E402/1000)</f>
        <v>5.48</v>
      </c>
      <c r="AB402" s="9"/>
      <c r="AC402" s="6"/>
      <c r="AD402" s="24" t="str">
        <f t="shared" si="131"/>
        <v xml:space="preserve">  </v>
      </c>
      <c r="AE402" s="6">
        <v>4500</v>
      </c>
      <c r="AF402" s="6">
        <v>3000</v>
      </c>
      <c r="AG402" s="12">
        <f t="shared" si="142"/>
        <v>0.66666666666666663</v>
      </c>
      <c r="AH402" s="24" t="str">
        <f t="shared" si="132"/>
        <v xml:space="preserve">  </v>
      </c>
      <c r="AI402" s="12">
        <f>IF(ISERROR(L402*1000/(2*AE402*578)),"  ",L402*1000/(2*AE402*578))</f>
        <v>1.8619569396386006E-2</v>
      </c>
      <c r="AJ402" s="6"/>
      <c r="AK402" s="6"/>
      <c r="AL402" s="6" t="str">
        <f t="shared" si="133"/>
        <v xml:space="preserve">  </v>
      </c>
      <c r="AM402" s="6">
        <v>4750</v>
      </c>
      <c r="AN402" s="6">
        <v>3250</v>
      </c>
      <c r="AO402" s="12">
        <f t="shared" si="143"/>
        <v>0.68421052631578949</v>
      </c>
      <c r="AP402" s="24" t="str">
        <f t="shared" si="144"/>
        <v xml:space="preserve">  </v>
      </c>
      <c r="AQ402" s="12">
        <f>IF(ISERROR(L402*1000/(2*AM402*578)),"  ",L402*1000/(2*AM402*578))</f>
        <v>1.7639592059734109E-2</v>
      </c>
      <c r="AR402" s="6"/>
      <c r="AS402" s="9"/>
      <c r="AT402" s="9" t="str">
        <f t="shared" si="134"/>
        <v xml:space="preserve">  </v>
      </c>
      <c r="AU402" s="6">
        <v>15500</v>
      </c>
      <c r="AV402" s="6">
        <v>10500</v>
      </c>
      <c r="AW402" s="12">
        <f t="shared" si="145"/>
        <v>0.67741935483870963</v>
      </c>
      <c r="AX402" s="12"/>
      <c r="AY402" s="24">
        <v>0</v>
      </c>
      <c r="AZ402" s="16">
        <f t="shared" si="139"/>
        <v>0</v>
      </c>
      <c r="BA402" s="16">
        <f t="shared" si="140"/>
        <v>0</v>
      </c>
      <c r="BB402" s="16">
        <f t="shared" si="122"/>
        <v>1.0367999999999999</v>
      </c>
      <c r="BC402" s="15"/>
      <c r="BD402" s="16"/>
      <c r="BE402" s="16" t="str">
        <f t="shared" si="135"/>
        <v xml:space="preserve">  </v>
      </c>
      <c r="BF402" s="15"/>
      <c r="BG402" s="15"/>
      <c r="BH402" s="15"/>
      <c r="BI402" s="15"/>
      <c r="BJ402" s="6">
        <v>30000</v>
      </c>
      <c r="BK402" s="6">
        <v>23250</v>
      </c>
      <c r="BL402" s="12">
        <f t="shared" si="141"/>
        <v>0.77500000000000002</v>
      </c>
      <c r="BM402" s="23"/>
      <c r="BN402" s="23"/>
      <c r="BO402" s="22"/>
      <c r="BP402" s="23"/>
      <c r="BQ402" s="12"/>
      <c r="BR402" s="14">
        <f>BQ402*BJ402/1000</f>
        <v>0</v>
      </c>
      <c r="BS402" s="12"/>
      <c r="BT402" s="16"/>
      <c r="BU402" s="16"/>
      <c r="BV402" s="9"/>
      <c r="BW402" s="7">
        <v>1000.3</v>
      </c>
      <c r="BX402" s="100">
        <f t="shared" si="146"/>
        <v>155.00000000000114</v>
      </c>
      <c r="BY402" s="19"/>
      <c r="BZ402" s="19"/>
      <c r="CA402" s="19"/>
      <c r="CB402" s="19"/>
      <c r="CC402" s="106">
        <v>8.3333333333333329E-2</v>
      </c>
      <c r="CD402" s="106">
        <f t="shared" si="136"/>
        <v>0</v>
      </c>
      <c r="CE402" s="24">
        <f t="shared" si="138"/>
        <v>0</v>
      </c>
      <c r="CF402" s="110"/>
      <c r="CG402" s="110"/>
    </row>
    <row r="403" spans="2:85">
      <c r="B403" s="64">
        <v>43863</v>
      </c>
      <c r="C403" s="6" t="s">
        <v>34</v>
      </c>
      <c r="D403" s="9">
        <v>82946</v>
      </c>
      <c r="E403" s="10">
        <f t="shared" si="147"/>
        <v>276</v>
      </c>
      <c r="F403" s="11">
        <f t="shared" si="148"/>
        <v>3.1944444444444442</v>
      </c>
      <c r="G403" s="11"/>
      <c r="H403" s="6"/>
      <c r="I403" s="6"/>
      <c r="J403" s="6">
        <v>707</v>
      </c>
      <c r="K403" s="6">
        <f t="shared" si="137"/>
        <v>353.5</v>
      </c>
      <c r="L403" s="24">
        <f>IF(ISERROR(K403*E403/1000),"--",K403*E403/1000)</f>
        <v>97.566000000000003</v>
      </c>
      <c r="M403" s="24">
        <v>325</v>
      </c>
      <c r="N403" s="12"/>
      <c r="O403" s="13"/>
      <c r="P403" s="9"/>
      <c r="Q403" s="10" t="str">
        <f t="shared" si="127"/>
        <v>--</v>
      </c>
      <c r="R403" s="9"/>
      <c r="S403" s="10" t="str">
        <f t="shared" si="128"/>
        <v>--</v>
      </c>
      <c r="T403" s="9"/>
      <c r="U403" s="10" t="str">
        <f t="shared" si="129"/>
        <v>--</v>
      </c>
      <c r="V403" s="11"/>
      <c r="W403" s="23"/>
      <c r="X403" s="22"/>
      <c r="Y403" s="6">
        <v>40</v>
      </c>
      <c r="Z403" s="6">
        <f t="shared" si="130"/>
        <v>20</v>
      </c>
      <c r="AA403" s="24">
        <f>IF(ISERROR(Z403*E403/1000),"--",Z403*E403/1000)</f>
        <v>5.52</v>
      </c>
      <c r="AB403" s="9"/>
      <c r="AC403" s="6"/>
      <c r="AD403" s="24" t="str">
        <f t="shared" si="131"/>
        <v xml:space="preserve">  </v>
      </c>
      <c r="AE403" s="6">
        <v>4500</v>
      </c>
      <c r="AF403" s="6">
        <v>3000</v>
      </c>
      <c r="AG403" s="12">
        <f t="shared" si="142"/>
        <v>0.66666666666666663</v>
      </c>
      <c r="AH403" s="24" t="str">
        <f t="shared" si="132"/>
        <v xml:space="preserve">  </v>
      </c>
      <c r="AI403" s="12">
        <f>IF(ISERROR(L403*1000/(2*AE403*578)),"  ",L403*1000/(2*AE403*578))</f>
        <v>1.8755478662053057E-2</v>
      </c>
      <c r="AJ403" s="6"/>
      <c r="AK403" s="6"/>
      <c r="AL403" s="6" t="str">
        <f t="shared" si="133"/>
        <v xml:space="preserve">  </v>
      </c>
      <c r="AM403" s="6">
        <v>4750</v>
      </c>
      <c r="AN403" s="6">
        <v>3250</v>
      </c>
      <c r="AO403" s="12">
        <f t="shared" si="143"/>
        <v>0.68421052631578949</v>
      </c>
      <c r="AP403" s="24" t="str">
        <f t="shared" si="144"/>
        <v xml:space="preserve">  </v>
      </c>
      <c r="AQ403" s="12">
        <f>IF(ISERROR(L403*1000/(2*AM403*578)),"  ",L403*1000/(2*AM403*578))</f>
        <v>1.7768348206155526E-2</v>
      </c>
      <c r="AR403" s="6"/>
      <c r="AS403" s="9"/>
      <c r="AT403" s="9" t="str">
        <f t="shared" si="134"/>
        <v xml:space="preserve">  </v>
      </c>
      <c r="AU403" s="6">
        <v>15500</v>
      </c>
      <c r="AV403" s="6">
        <v>10500</v>
      </c>
      <c r="AW403" s="12">
        <f t="shared" si="145"/>
        <v>0.67741935483870963</v>
      </c>
      <c r="AX403" s="12"/>
      <c r="AY403" s="24">
        <v>0</v>
      </c>
      <c r="AZ403" s="16">
        <f t="shared" si="139"/>
        <v>0</v>
      </c>
      <c r="BA403" s="16">
        <f t="shared" si="140"/>
        <v>0</v>
      </c>
      <c r="BB403" s="16">
        <f t="shared" si="122"/>
        <v>1.0367999999999999</v>
      </c>
      <c r="BC403" s="15"/>
      <c r="BD403" s="16"/>
      <c r="BE403" s="16" t="str">
        <f t="shared" si="135"/>
        <v xml:space="preserve">  </v>
      </c>
      <c r="BF403" s="15"/>
      <c r="BG403" s="15"/>
      <c r="BH403" s="15"/>
      <c r="BI403" s="15"/>
      <c r="BJ403" s="6">
        <v>30000</v>
      </c>
      <c r="BK403" s="6">
        <v>23250</v>
      </c>
      <c r="BL403" s="12">
        <f t="shared" si="141"/>
        <v>0.77500000000000002</v>
      </c>
      <c r="BM403" s="23"/>
      <c r="BN403" s="23"/>
      <c r="BO403" s="22"/>
      <c r="BP403" s="23"/>
      <c r="BQ403" s="12"/>
      <c r="BR403" s="14">
        <f>BQ403*BJ403/1000</f>
        <v>0</v>
      </c>
      <c r="BS403" s="12"/>
      <c r="BT403" s="16"/>
      <c r="BU403" s="16"/>
      <c r="BV403" s="9"/>
      <c r="BW403" s="7">
        <v>1003.4</v>
      </c>
      <c r="BX403" s="100">
        <f t="shared" si="146"/>
        <v>160.00000000000227</v>
      </c>
      <c r="BY403" s="19"/>
      <c r="BZ403" s="19"/>
      <c r="CA403" s="19"/>
      <c r="CB403" s="19"/>
      <c r="CC403" s="106">
        <v>8.3333333333333329E-2</v>
      </c>
      <c r="CD403" s="106">
        <f t="shared" si="136"/>
        <v>0</v>
      </c>
      <c r="CE403" s="24">
        <f t="shared" si="138"/>
        <v>0</v>
      </c>
      <c r="CF403" s="110"/>
      <c r="CG403" s="110"/>
    </row>
    <row r="404" spans="2:85">
      <c r="B404" s="64">
        <v>43864</v>
      </c>
      <c r="C404" s="6" t="s">
        <v>33</v>
      </c>
      <c r="D404" s="9">
        <v>83222</v>
      </c>
      <c r="E404" s="10">
        <f t="shared" si="147"/>
        <v>346</v>
      </c>
      <c r="F404" s="11">
        <f t="shared" si="148"/>
        <v>4.0046296296296298</v>
      </c>
      <c r="G404" s="11">
        <v>15</v>
      </c>
      <c r="H404" s="18">
        <v>8.2799999999999994</v>
      </c>
      <c r="I404" s="27">
        <v>17.2</v>
      </c>
      <c r="J404" s="6">
        <v>707</v>
      </c>
      <c r="K404" s="6">
        <f t="shared" si="137"/>
        <v>353.5</v>
      </c>
      <c r="L404" s="24">
        <f>IF(ISERROR(K404*E404/1000),"--",K404*E404/1000)</f>
        <v>122.31100000000001</v>
      </c>
      <c r="M404" s="24">
        <v>325</v>
      </c>
      <c r="N404" s="12"/>
      <c r="O404" s="13"/>
      <c r="P404" s="9"/>
      <c r="Q404" s="10" t="str">
        <f t="shared" si="127"/>
        <v>--</v>
      </c>
      <c r="R404" s="9"/>
      <c r="S404" s="10" t="str">
        <f t="shared" si="128"/>
        <v>--</v>
      </c>
      <c r="T404" s="9"/>
      <c r="U404" s="10" t="str">
        <f t="shared" si="129"/>
        <v>--</v>
      </c>
      <c r="V404" s="11">
        <v>5</v>
      </c>
      <c r="W404" s="23">
        <v>7.45</v>
      </c>
      <c r="X404" s="22">
        <v>17.5</v>
      </c>
      <c r="Y404" s="6">
        <v>40</v>
      </c>
      <c r="Z404" s="6">
        <f t="shared" si="130"/>
        <v>20</v>
      </c>
      <c r="AA404" s="24">
        <f>IF(ISERROR(Z404*E404/1000),"--",Z404*E404/1000)</f>
        <v>6.92</v>
      </c>
      <c r="AB404" s="9">
        <v>750</v>
      </c>
      <c r="AC404" s="6">
        <v>750</v>
      </c>
      <c r="AD404" s="24">
        <f t="shared" si="131"/>
        <v>750</v>
      </c>
      <c r="AE404" s="6">
        <v>4500</v>
      </c>
      <c r="AF404" s="6">
        <v>3000</v>
      </c>
      <c r="AG404" s="12">
        <f t="shared" si="142"/>
        <v>0.66666666666666663</v>
      </c>
      <c r="AH404" s="24">
        <f t="shared" si="132"/>
        <v>166.66666666666666</v>
      </c>
      <c r="AI404" s="12">
        <f>IF(ISERROR(L404*1000/(2*AE404*578)),"  ",L404*1000/(2*AE404*578))</f>
        <v>2.3512302960399845E-2</v>
      </c>
      <c r="AJ404" s="6">
        <v>900</v>
      </c>
      <c r="AK404" s="6">
        <v>800</v>
      </c>
      <c r="AL404" s="6">
        <f t="shared" si="133"/>
        <v>850</v>
      </c>
      <c r="AM404" s="6">
        <v>4750</v>
      </c>
      <c r="AN404" s="6">
        <v>3250</v>
      </c>
      <c r="AO404" s="12">
        <f t="shared" si="143"/>
        <v>0.68421052631578949</v>
      </c>
      <c r="AP404" s="24">
        <f t="shared" si="144"/>
        <v>178.94736842105263</v>
      </c>
      <c r="AQ404" s="12">
        <f>IF(ISERROR(L404*1000/(2*AM404*578)),"  ",L404*1000/(2*AM404*578))</f>
        <v>2.2274813330905117E-2</v>
      </c>
      <c r="AR404" s="6">
        <v>1000</v>
      </c>
      <c r="AS404" s="9"/>
      <c r="AT404" s="9">
        <f t="shared" si="134"/>
        <v>1000</v>
      </c>
      <c r="AU404" s="6">
        <v>15500</v>
      </c>
      <c r="AV404" s="6">
        <v>10500</v>
      </c>
      <c r="AW404" s="12">
        <f t="shared" si="145"/>
        <v>0.67741935483870963</v>
      </c>
      <c r="AX404" s="12"/>
      <c r="AY404" s="24">
        <v>0</v>
      </c>
      <c r="AZ404" s="16">
        <f t="shared" si="139"/>
        <v>0</v>
      </c>
      <c r="BA404" s="16">
        <f t="shared" si="140"/>
        <v>0</v>
      </c>
      <c r="BB404" s="16">
        <f t="shared" si="122"/>
        <v>1.0367999999999999</v>
      </c>
      <c r="BC404" s="15">
        <v>4.5</v>
      </c>
      <c r="BD404" s="16">
        <v>4.5</v>
      </c>
      <c r="BE404" s="16">
        <f t="shared" si="135"/>
        <v>4.5</v>
      </c>
      <c r="BF404" s="15">
        <v>9.5</v>
      </c>
      <c r="BG404" s="15"/>
      <c r="BH404" s="15">
        <v>10</v>
      </c>
      <c r="BI404" s="15"/>
      <c r="BJ404" s="6">
        <v>30000</v>
      </c>
      <c r="BK404" s="6">
        <v>23250</v>
      </c>
      <c r="BL404" s="12">
        <f t="shared" si="141"/>
        <v>0.77500000000000002</v>
      </c>
      <c r="BM404" s="23">
        <v>0.11</v>
      </c>
      <c r="BN404" s="23">
        <v>0.34</v>
      </c>
      <c r="BO404" s="22">
        <v>5</v>
      </c>
      <c r="BP404" s="23">
        <v>10</v>
      </c>
      <c r="BQ404" s="12"/>
      <c r="BR404" s="14">
        <f>BQ404*BJ404/1000</f>
        <v>0</v>
      </c>
      <c r="BS404" s="12"/>
      <c r="BT404" s="16"/>
      <c r="BU404" s="16"/>
      <c r="BV404" s="9"/>
      <c r="BW404" s="7">
        <v>1006.6</v>
      </c>
      <c r="BX404" s="100">
        <f t="shared" si="146"/>
        <v>169.99999999999886</v>
      </c>
      <c r="BY404" s="19">
        <v>0.26700000000000002</v>
      </c>
      <c r="BZ404" s="19"/>
      <c r="CA404" s="19"/>
      <c r="CB404" s="19"/>
      <c r="CC404" s="106">
        <v>8.3333333333333329E-2</v>
      </c>
      <c r="CD404" s="106">
        <f t="shared" si="136"/>
        <v>0</v>
      </c>
      <c r="CE404" s="24">
        <f t="shared" si="138"/>
        <v>0</v>
      </c>
      <c r="CF404" s="110"/>
      <c r="CG404" s="110"/>
    </row>
    <row r="405" spans="2:85">
      <c r="B405" s="64">
        <v>43865</v>
      </c>
      <c r="C405" s="6" t="s">
        <v>34</v>
      </c>
      <c r="D405" s="9">
        <v>83568</v>
      </c>
      <c r="E405" s="10">
        <f t="shared" si="147"/>
        <v>347</v>
      </c>
      <c r="F405" s="11">
        <f t="shared" si="148"/>
        <v>4.0162037037037033</v>
      </c>
      <c r="G405" s="11">
        <v>15</v>
      </c>
      <c r="H405" s="6">
        <v>8.41</v>
      </c>
      <c r="I405" s="6">
        <v>17</v>
      </c>
      <c r="J405" s="6">
        <v>707</v>
      </c>
      <c r="K405" s="6">
        <f t="shared" si="137"/>
        <v>353.5</v>
      </c>
      <c r="L405" s="24">
        <f>IF(ISERROR(K405*E405/1000),"--",K405*E405/1000)</f>
        <v>122.6645</v>
      </c>
      <c r="M405" s="24">
        <v>325</v>
      </c>
      <c r="N405" s="12"/>
      <c r="O405" s="13"/>
      <c r="P405" s="9"/>
      <c r="Q405" s="10" t="str">
        <f t="shared" si="127"/>
        <v>--</v>
      </c>
      <c r="R405" s="9"/>
      <c r="S405" s="10" t="str">
        <f t="shared" si="128"/>
        <v>--</v>
      </c>
      <c r="T405" s="9"/>
      <c r="U405" s="10" t="str">
        <f t="shared" si="129"/>
        <v>--</v>
      </c>
      <c r="V405" s="11">
        <v>10</v>
      </c>
      <c r="W405" s="23">
        <v>7.51</v>
      </c>
      <c r="X405" s="22">
        <v>17.3</v>
      </c>
      <c r="Y405" s="6">
        <v>40</v>
      </c>
      <c r="Z405" s="6">
        <f t="shared" si="130"/>
        <v>20</v>
      </c>
      <c r="AA405" s="24">
        <f>IF(ISERROR(Z405*E405/1000),"--",Z405*E405/1000)</f>
        <v>6.94</v>
      </c>
      <c r="AB405" s="9">
        <v>550</v>
      </c>
      <c r="AC405" s="6">
        <v>600</v>
      </c>
      <c r="AD405" s="24">
        <f t="shared" si="131"/>
        <v>575</v>
      </c>
      <c r="AE405" s="6">
        <v>4500</v>
      </c>
      <c r="AF405" s="6">
        <v>3000</v>
      </c>
      <c r="AG405" s="12">
        <f t="shared" si="142"/>
        <v>0.66666666666666663</v>
      </c>
      <c r="AH405" s="24">
        <f t="shared" si="132"/>
        <v>127.77777777777777</v>
      </c>
      <c r="AI405" s="12">
        <f>IF(ISERROR(L405*1000/(2*AE405*578)),"  ",L405*1000/(2*AE405*578))</f>
        <v>2.3580257593233372E-2</v>
      </c>
      <c r="AJ405" s="6">
        <v>650</v>
      </c>
      <c r="AK405" s="6">
        <v>650</v>
      </c>
      <c r="AL405" s="6">
        <f t="shared" si="133"/>
        <v>650</v>
      </c>
      <c r="AM405" s="6">
        <v>4750</v>
      </c>
      <c r="AN405" s="6">
        <v>3250</v>
      </c>
      <c r="AO405" s="12">
        <f t="shared" si="143"/>
        <v>0.68421052631578949</v>
      </c>
      <c r="AP405" s="24">
        <f t="shared" si="144"/>
        <v>136.84210526315789</v>
      </c>
      <c r="AQ405" s="12">
        <f>IF(ISERROR(L405*1000/(2*AM405*578)),"  ",L405*1000/(2*AM405*578))</f>
        <v>2.2339191404115825E-2</v>
      </c>
      <c r="AR405" s="6">
        <v>900</v>
      </c>
      <c r="AS405" s="9"/>
      <c r="AT405" s="9">
        <f t="shared" si="134"/>
        <v>900</v>
      </c>
      <c r="AU405" s="6">
        <v>15500</v>
      </c>
      <c r="AV405" s="6">
        <v>10500</v>
      </c>
      <c r="AW405" s="12">
        <f t="shared" si="145"/>
        <v>0.67741935483870963</v>
      </c>
      <c r="AX405" s="12"/>
      <c r="AY405" s="24">
        <v>8</v>
      </c>
      <c r="AZ405" s="16">
        <f t="shared" si="139"/>
        <v>3.456</v>
      </c>
      <c r="BA405" s="16">
        <f t="shared" si="140"/>
        <v>53.567999999999998</v>
      </c>
      <c r="BB405" s="16">
        <f t="shared" ref="BB405:BB468" si="149">AVERAGE(AZ391:AZ405)</f>
        <v>1.2671999999999999</v>
      </c>
      <c r="BC405" s="15">
        <v>4</v>
      </c>
      <c r="BD405" s="16">
        <v>4</v>
      </c>
      <c r="BE405" s="16">
        <f t="shared" si="135"/>
        <v>4</v>
      </c>
      <c r="BF405" s="15">
        <v>9</v>
      </c>
      <c r="BG405" s="15"/>
      <c r="BH405" s="15">
        <v>10</v>
      </c>
      <c r="BI405" s="15"/>
      <c r="BJ405" s="6">
        <v>30000</v>
      </c>
      <c r="BK405" s="6">
        <v>23250</v>
      </c>
      <c r="BL405" s="12">
        <f t="shared" si="141"/>
        <v>0.77500000000000002</v>
      </c>
      <c r="BM405" s="23">
        <v>0.08</v>
      </c>
      <c r="BN405" s="23">
        <v>0.32</v>
      </c>
      <c r="BO405" s="22">
        <v>5</v>
      </c>
      <c r="BP405" s="23">
        <v>10</v>
      </c>
      <c r="BQ405" s="12"/>
      <c r="BR405" s="14">
        <f>BQ405*BJ405/1000</f>
        <v>0</v>
      </c>
      <c r="BS405" s="12"/>
      <c r="BT405" s="16"/>
      <c r="BU405" s="16"/>
      <c r="BV405" s="9"/>
      <c r="BW405" s="7">
        <v>1010</v>
      </c>
      <c r="BX405" s="100">
        <f t="shared" si="146"/>
        <v>169.99999999999886</v>
      </c>
      <c r="BY405" s="19">
        <v>0.27200000000000002</v>
      </c>
      <c r="BZ405" s="19"/>
      <c r="CA405" s="19"/>
      <c r="CB405" s="19"/>
      <c r="CC405" s="106">
        <v>8.3333333333333329E-2</v>
      </c>
      <c r="CD405" s="106">
        <f t="shared" si="136"/>
        <v>0</v>
      </c>
      <c r="CE405" s="24">
        <f t="shared" si="138"/>
        <v>0</v>
      </c>
      <c r="CF405" s="110"/>
      <c r="CG405" s="110"/>
    </row>
    <row r="406" spans="2:85">
      <c r="B406" s="64">
        <v>43866</v>
      </c>
      <c r="C406" s="6" t="s">
        <v>33</v>
      </c>
      <c r="D406" s="9">
        <v>83915</v>
      </c>
      <c r="E406" s="10">
        <f t="shared" si="147"/>
        <v>345</v>
      </c>
      <c r="F406" s="11">
        <f t="shared" si="148"/>
        <v>3.9930555555555554</v>
      </c>
      <c r="G406" s="11">
        <v>0</v>
      </c>
      <c r="H406" s="18">
        <v>8.24</v>
      </c>
      <c r="I406" s="27">
        <v>17.5</v>
      </c>
      <c r="J406" s="6">
        <v>740</v>
      </c>
      <c r="K406" s="6">
        <f t="shared" si="137"/>
        <v>370</v>
      </c>
      <c r="L406" s="24">
        <f>IF(ISERROR(K406*E406/1000),"--",K406*E406/1000)</f>
        <v>127.65</v>
      </c>
      <c r="M406" s="24">
        <v>325</v>
      </c>
      <c r="N406" s="12"/>
      <c r="O406" s="13"/>
      <c r="P406" s="9"/>
      <c r="Q406" s="10" t="str">
        <f t="shared" si="127"/>
        <v>--</v>
      </c>
      <c r="R406" s="9"/>
      <c r="S406" s="10" t="str">
        <f t="shared" si="128"/>
        <v>--</v>
      </c>
      <c r="T406" s="9"/>
      <c r="U406" s="10" t="str">
        <f t="shared" si="129"/>
        <v>--</v>
      </c>
      <c r="V406" s="11">
        <v>15</v>
      </c>
      <c r="W406" s="23">
        <v>7.51</v>
      </c>
      <c r="X406" s="22">
        <v>16.399999999999999</v>
      </c>
      <c r="Y406" s="6">
        <v>95</v>
      </c>
      <c r="Z406" s="6">
        <f t="shared" si="130"/>
        <v>47.5</v>
      </c>
      <c r="AA406" s="24">
        <f>IF(ISERROR(Z406*E406/1000),"--",Z406*E406/1000)</f>
        <v>16.387499999999999</v>
      </c>
      <c r="AB406" s="9">
        <v>550</v>
      </c>
      <c r="AC406" s="6">
        <v>550</v>
      </c>
      <c r="AD406" s="24">
        <f t="shared" si="131"/>
        <v>550</v>
      </c>
      <c r="AE406" s="6">
        <v>5000</v>
      </c>
      <c r="AF406" s="6">
        <v>3250</v>
      </c>
      <c r="AG406" s="12">
        <f t="shared" si="142"/>
        <v>0.65</v>
      </c>
      <c r="AH406" s="24">
        <f t="shared" si="132"/>
        <v>110</v>
      </c>
      <c r="AI406" s="12">
        <f>IF(ISERROR(L406*1000/(2*AE406*578)),"  ",L406*1000/(2*AE406*578))</f>
        <v>2.2084775086505189E-2</v>
      </c>
      <c r="AJ406" s="6">
        <v>650</v>
      </c>
      <c r="AK406" s="6">
        <v>650</v>
      </c>
      <c r="AL406" s="6">
        <f t="shared" si="133"/>
        <v>650</v>
      </c>
      <c r="AM406" s="6">
        <v>5000</v>
      </c>
      <c r="AN406" s="6">
        <v>3250</v>
      </c>
      <c r="AO406" s="12">
        <f t="shared" si="143"/>
        <v>0.65</v>
      </c>
      <c r="AP406" s="24">
        <f t="shared" si="144"/>
        <v>130</v>
      </c>
      <c r="AQ406" s="12">
        <f>IF(ISERROR(L406*1000/(2*AM406*578)),"  ",L406*1000/(2*AM406*578))</f>
        <v>2.2084775086505189E-2</v>
      </c>
      <c r="AR406" s="6">
        <v>1000</v>
      </c>
      <c r="AS406" s="9"/>
      <c r="AT406" s="9">
        <f t="shared" si="134"/>
        <v>1000</v>
      </c>
      <c r="AU406" s="6">
        <v>15500</v>
      </c>
      <c r="AV406" s="6">
        <v>11750</v>
      </c>
      <c r="AW406" s="12">
        <f t="shared" si="145"/>
        <v>0.75806451612903225</v>
      </c>
      <c r="AX406" s="12"/>
      <c r="AY406" s="24">
        <v>0</v>
      </c>
      <c r="AZ406" s="16">
        <f t="shared" si="139"/>
        <v>0</v>
      </c>
      <c r="BA406" s="16">
        <f t="shared" si="140"/>
        <v>0</v>
      </c>
      <c r="BB406" s="16">
        <f t="shared" si="149"/>
        <v>1.2671999999999999</v>
      </c>
      <c r="BC406" s="15">
        <v>6</v>
      </c>
      <c r="BD406" s="16">
        <v>5</v>
      </c>
      <c r="BE406" s="16">
        <f t="shared" si="135"/>
        <v>5.5</v>
      </c>
      <c r="BF406" s="15">
        <v>9.5</v>
      </c>
      <c r="BG406" s="15"/>
      <c r="BH406" s="15">
        <v>10</v>
      </c>
      <c r="BI406" s="15"/>
      <c r="BJ406" s="6">
        <v>26000</v>
      </c>
      <c r="BK406" s="6">
        <v>18000</v>
      </c>
      <c r="BL406" s="12">
        <f t="shared" si="141"/>
        <v>0.69230769230769229</v>
      </c>
      <c r="BM406" s="23">
        <v>0.11</v>
      </c>
      <c r="BN406" s="23">
        <v>0.3</v>
      </c>
      <c r="BO406" s="22">
        <v>5</v>
      </c>
      <c r="BP406" s="23">
        <v>10</v>
      </c>
      <c r="BQ406" s="12"/>
      <c r="BR406" s="14">
        <f>BQ406*BJ406/1000</f>
        <v>0</v>
      </c>
      <c r="BS406" s="12"/>
      <c r="BT406" s="16"/>
      <c r="BU406" s="16"/>
      <c r="BV406" s="9"/>
      <c r="BW406" s="7">
        <v>1013.4</v>
      </c>
      <c r="BX406" s="100">
        <f t="shared" si="146"/>
        <v>175</v>
      </c>
      <c r="BY406" s="19">
        <v>0.27700000000000002</v>
      </c>
      <c r="BZ406" s="19"/>
      <c r="CA406" s="19"/>
      <c r="CB406" s="19"/>
      <c r="CC406" s="106">
        <v>8.3333333333333329E-2</v>
      </c>
      <c r="CD406" s="106">
        <f t="shared" si="136"/>
        <v>0</v>
      </c>
      <c r="CE406" s="24">
        <f t="shared" si="138"/>
        <v>0</v>
      </c>
      <c r="CF406" s="110"/>
      <c r="CG406" s="110"/>
    </row>
    <row r="407" spans="2:85">
      <c r="B407" s="64">
        <v>43867</v>
      </c>
      <c r="C407" s="6" t="s">
        <v>33</v>
      </c>
      <c r="D407" s="9">
        <v>84260</v>
      </c>
      <c r="E407" s="10">
        <f t="shared" si="147"/>
        <v>336</v>
      </c>
      <c r="F407" s="11">
        <f t="shared" si="148"/>
        <v>3.8888888888888888</v>
      </c>
      <c r="G407" s="11">
        <v>0</v>
      </c>
      <c r="H407" s="6">
        <v>8.18</v>
      </c>
      <c r="I407" s="6">
        <v>16.899999999999999</v>
      </c>
      <c r="J407" s="6">
        <v>740</v>
      </c>
      <c r="K407" s="6">
        <f t="shared" si="137"/>
        <v>370</v>
      </c>
      <c r="L407" s="24">
        <f>IF(ISERROR(K407*E407/1000),"--",K407*E407/1000)</f>
        <v>124.32</v>
      </c>
      <c r="M407" s="24">
        <v>325</v>
      </c>
      <c r="N407" s="12"/>
      <c r="O407" s="13"/>
      <c r="P407" s="9"/>
      <c r="Q407" s="10" t="str">
        <f t="shared" si="127"/>
        <v>--</v>
      </c>
      <c r="R407" s="9"/>
      <c r="S407" s="10" t="str">
        <f t="shared" si="128"/>
        <v>--</v>
      </c>
      <c r="T407" s="9"/>
      <c r="U407" s="10" t="str">
        <f t="shared" si="129"/>
        <v>--</v>
      </c>
      <c r="V407" s="11">
        <v>5</v>
      </c>
      <c r="W407" s="23">
        <v>7.52</v>
      </c>
      <c r="X407" s="22">
        <v>15.7</v>
      </c>
      <c r="Y407" s="6">
        <v>95</v>
      </c>
      <c r="Z407" s="6">
        <f t="shared" si="130"/>
        <v>47.5</v>
      </c>
      <c r="AA407" s="24">
        <f>IF(ISERROR(Z407*E407/1000),"--",Z407*E407/1000)</f>
        <v>15.96</v>
      </c>
      <c r="AB407" s="9">
        <v>550</v>
      </c>
      <c r="AC407" s="6">
        <v>600</v>
      </c>
      <c r="AD407" s="24">
        <f t="shared" si="131"/>
        <v>575</v>
      </c>
      <c r="AE407" s="6">
        <v>5000</v>
      </c>
      <c r="AF407" s="6">
        <v>3250</v>
      </c>
      <c r="AG407" s="12">
        <f t="shared" si="142"/>
        <v>0.65</v>
      </c>
      <c r="AH407" s="24">
        <f t="shared" si="132"/>
        <v>115</v>
      </c>
      <c r="AI407" s="12">
        <f>IF(ISERROR(L407*1000/(2*AE407*578)),"  ",L407*1000/(2*AE407*578))</f>
        <v>2.1508650519031142E-2</v>
      </c>
      <c r="AJ407" s="6">
        <v>650</v>
      </c>
      <c r="AK407" s="6">
        <v>650</v>
      </c>
      <c r="AL407" s="6">
        <f t="shared" si="133"/>
        <v>650</v>
      </c>
      <c r="AM407" s="6">
        <v>5000</v>
      </c>
      <c r="AN407" s="6">
        <v>3250</v>
      </c>
      <c r="AO407" s="12">
        <f t="shared" si="143"/>
        <v>0.65</v>
      </c>
      <c r="AP407" s="24">
        <f t="shared" si="144"/>
        <v>130</v>
      </c>
      <c r="AQ407" s="12">
        <f>IF(ISERROR(L407*1000/(2*AM407*578)),"  ",L407*1000/(2*AM407*578))</f>
        <v>2.1508650519031142E-2</v>
      </c>
      <c r="AR407" s="6">
        <v>1000</v>
      </c>
      <c r="AS407" s="9"/>
      <c r="AT407" s="9">
        <f t="shared" si="134"/>
        <v>1000</v>
      </c>
      <c r="AU407" s="6">
        <v>15500</v>
      </c>
      <c r="AV407" s="6">
        <v>11750</v>
      </c>
      <c r="AW407" s="12">
        <f t="shared" si="145"/>
        <v>0.75806451612903225</v>
      </c>
      <c r="AX407" s="12"/>
      <c r="AY407" s="24">
        <v>30</v>
      </c>
      <c r="AZ407" s="16">
        <f t="shared" si="139"/>
        <v>12.959999999999999</v>
      </c>
      <c r="BA407" s="16">
        <f t="shared" si="140"/>
        <v>200.88</v>
      </c>
      <c r="BB407" s="16">
        <f t="shared" si="149"/>
        <v>1.6128</v>
      </c>
      <c r="BC407" s="15">
        <v>6</v>
      </c>
      <c r="BD407" s="16">
        <v>6</v>
      </c>
      <c r="BE407" s="16">
        <f t="shared" si="135"/>
        <v>6</v>
      </c>
      <c r="BF407" s="15">
        <v>9.5</v>
      </c>
      <c r="BG407" s="15"/>
      <c r="BH407" s="15">
        <v>10</v>
      </c>
      <c r="BI407" s="15"/>
      <c r="BJ407" s="6">
        <v>26000</v>
      </c>
      <c r="BK407" s="6">
        <v>18000</v>
      </c>
      <c r="BL407" s="12">
        <f t="shared" si="141"/>
        <v>0.69230769230769229</v>
      </c>
      <c r="BM407" s="23">
        <v>0.09</v>
      </c>
      <c r="BN407" s="23">
        <v>0.18</v>
      </c>
      <c r="BO407" s="22">
        <v>5</v>
      </c>
      <c r="BP407" s="23">
        <v>10</v>
      </c>
      <c r="BQ407" s="12"/>
      <c r="BR407" s="14">
        <f>BQ407*BJ407/1000</f>
        <v>0</v>
      </c>
      <c r="BS407" s="12"/>
      <c r="BT407" s="16"/>
      <c r="BU407" s="16"/>
      <c r="BV407" s="9"/>
      <c r="BW407" s="7">
        <v>1016.9</v>
      </c>
      <c r="BX407" s="100">
        <f t="shared" si="146"/>
        <v>185.00000000000227</v>
      </c>
      <c r="BY407" s="19">
        <v>0.29499999999999998</v>
      </c>
      <c r="BZ407" s="19"/>
      <c r="CA407" s="19"/>
      <c r="CB407" s="19"/>
      <c r="CC407" s="106">
        <v>8.3333333333333329E-2</v>
      </c>
      <c r="CD407" s="106">
        <f t="shared" si="136"/>
        <v>0</v>
      </c>
      <c r="CE407" s="24">
        <f t="shared" si="138"/>
        <v>0</v>
      </c>
      <c r="CF407" s="110"/>
      <c r="CG407" s="110"/>
    </row>
    <row r="408" spans="2:85">
      <c r="B408" s="64">
        <v>43868</v>
      </c>
      <c r="C408" s="6" t="s">
        <v>33</v>
      </c>
      <c r="D408" s="9">
        <v>84596</v>
      </c>
      <c r="E408" s="10">
        <f t="shared" si="147"/>
        <v>402</v>
      </c>
      <c r="F408" s="11">
        <f t="shared" si="148"/>
        <v>4.6527777777777777</v>
      </c>
      <c r="G408" s="11">
        <v>0</v>
      </c>
      <c r="H408" s="18">
        <v>8.3800000000000008</v>
      </c>
      <c r="I408" s="27">
        <v>15.7</v>
      </c>
      <c r="J408" s="6">
        <v>740</v>
      </c>
      <c r="K408" s="6">
        <f t="shared" si="137"/>
        <v>370</v>
      </c>
      <c r="L408" s="24">
        <f>IF(ISERROR(K408*E408/1000),"--",K408*E408/1000)</f>
        <v>148.74</v>
      </c>
      <c r="M408" s="24">
        <v>325</v>
      </c>
      <c r="N408" s="12"/>
      <c r="O408" s="13"/>
      <c r="P408" s="9"/>
      <c r="Q408" s="10" t="str">
        <f t="shared" si="127"/>
        <v>--</v>
      </c>
      <c r="R408" s="9"/>
      <c r="S408" s="10" t="str">
        <f t="shared" si="128"/>
        <v>--</v>
      </c>
      <c r="T408" s="9"/>
      <c r="U408" s="10" t="str">
        <f t="shared" si="129"/>
        <v>--</v>
      </c>
      <c r="V408" s="11">
        <v>10</v>
      </c>
      <c r="W408" s="23">
        <v>7.53</v>
      </c>
      <c r="X408" s="22">
        <v>16</v>
      </c>
      <c r="Y408" s="6">
        <v>95</v>
      </c>
      <c r="Z408" s="6">
        <f t="shared" si="130"/>
        <v>47.5</v>
      </c>
      <c r="AA408" s="24">
        <f>IF(ISERROR(Z408*E408/1000),"--",Z408*E408/1000)</f>
        <v>19.094999999999999</v>
      </c>
      <c r="AB408" s="9">
        <v>500</v>
      </c>
      <c r="AC408" s="6">
        <v>500</v>
      </c>
      <c r="AD408" s="24">
        <f t="shared" si="131"/>
        <v>500</v>
      </c>
      <c r="AE408" s="6">
        <v>5000</v>
      </c>
      <c r="AF408" s="6">
        <v>3250</v>
      </c>
      <c r="AG408" s="12">
        <f t="shared" si="142"/>
        <v>0.65</v>
      </c>
      <c r="AH408" s="24">
        <f t="shared" si="132"/>
        <v>100</v>
      </c>
      <c r="AI408" s="12">
        <f>IF(ISERROR(L408*1000/(2*AE408*578)),"  ",L408*1000/(2*AE408*578))</f>
        <v>2.5733564013840832E-2</v>
      </c>
      <c r="AJ408" s="6">
        <v>600</v>
      </c>
      <c r="AK408" s="6">
        <v>600</v>
      </c>
      <c r="AL408" s="6">
        <f t="shared" si="133"/>
        <v>600</v>
      </c>
      <c r="AM408" s="6">
        <v>5000</v>
      </c>
      <c r="AN408" s="6">
        <v>3250</v>
      </c>
      <c r="AO408" s="12">
        <f t="shared" si="143"/>
        <v>0.65</v>
      </c>
      <c r="AP408" s="24">
        <f t="shared" si="144"/>
        <v>120</v>
      </c>
      <c r="AQ408" s="12">
        <f>IF(ISERROR(L408*1000/(2*AM408*578)),"  ",L408*1000/(2*AM408*578))</f>
        <v>2.5733564013840832E-2</v>
      </c>
      <c r="AR408" s="6">
        <v>1000</v>
      </c>
      <c r="AS408" s="9"/>
      <c r="AT408" s="9">
        <f t="shared" si="134"/>
        <v>1000</v>
      </c>
      <c r="AU408" s="6">
        <v>15500</v>
      </c>
      <c r="AV408" s="6">
        <v>11750</v>
      </c>
      <c r="AW408" s="12">
        <f t="shared" si="145"/>
        <v>0.75806451612903225</v>
      </c>
      <c r="AX408" s="12"/>
      <c r="AY408" s="24">
        <v>30</v>
      </c>
      <c r="AZ408" s="16">
        <f t="shared" si="139"/>
        <v>12.959999999999999</v>
      </c>
      <c r="BA408" s="16">
        <f t="shared" si="140"/>
        <v>200.88</v>
      </c>
      <c r="BB408" s="16">
        <f t="shared" si="149"/>
        <v>2.4767999999999999</v>
      </c>
      <c r="BC408" s="15">
        <v>6</v>
      </c>
      <c r="BD408" s="16">
        <v>6.5</v>
      </c>
      <c r="BE408" s="16">
        <f t="shared" si="135"/>
        <v>6.25</v>
      </c>
      <c r="BF408" s="15">
        <v>6</v>
      </c>
      <c r="BG408" s="15">
        <v>6.5</v>
      </c>
      <c r="BH408" s="15">
        <v>10</v>
      </c>
      <c r="BI408" s="15"/>
      <c r="BJ408" s="6">
        <v>26000</v>
      </c>
      <c r="BK408" s="6">
        <v>18000</v>
      </c>
      <c r="BL408" s="12">
        <f t="shared" si="141"/>
        <v>0.69230769230769229</v>
      </c>
      <c r="BM408" s="23">
        <v>0.06</v>
      </c>
      <c r="BN408" s="23">
        <v>0.36</v>
      </c>
      <c r="BO408" s="22">
        <v>5</v>
      </c>
      <c r="BP408" s="23">
        <v>10</v>
      </c>
      <c r="BQ408" s="12"/>
      <c r="BR408" s="14">
        <f>BQ408*BJ408/1000</f>
        <v>0</v>
      </c>
      <c r="BS408" s="12"/>
      <c r="BT408" s="16"/>
      <c r="BU408" s="16"/>
      <c r="BV408" s="9"/>
      <c r="BW408" s="7">
        <v>1020.6</v>
      </c>
      <c r="BX408" s="100">
        <f t="shared" si="146"/>
        <v>243.50000000000023</v>
      </c>
      <c r="BY408" s="19">
        <v>0.36099999999999999</v>
      </c>
      <c r="BZ408" s="19"/>
      <c r="CA408" s="19"/>
      <c r="CB408" s="19"/>
      <c r="CC408" s="106">
        <v>8.3333333333333329E-2</v>
      </c>
      <c r="CD408" s="106">
        <f t="shared" si="136"/>
        <v>0</v>
      </c>
      <c r="CE408" s="24">
        <f t="shared" si="138"/>
        <v>0</v>
      </c>
      <c r="CF408" s="110"/>
      <c r="CG408" s="110"/>
    </row>
    <row r="409" spans="2:85">
      <c r="B409" s="64">
        <v>43869</v>
      </c>
      <c r="C409" s="6" t="s">
        <v>33</v>
      </c>
      <c r="D409" s="9">
        <v>84998</v>
      </c>
      <c r="E409" s="10">
        <f t="shared" si="147"/>
        <v>271</v>
      </c>
      <c r="F409" s="11">
        <f t="shared" si="148"/>
        <v>3.136574074074074</v>
      </c>
      <c r="G409" s="11">
        <v>0</v>
      </c>
      <c r="H409" s="6"/>
      <c r="I409" s="6"/>
      <c r="J409" s="6">
        <v>740</v>
      </c>
      <c r="K409" s="6">
        <f t="shared" si="137"/>
        <v>370</v>
      </c>
      <c r="L409" s="24">
        <f>IF(ISERROR(K409*E409/1000),"--",K409*E409/1000)</f>
        <v>100.27</v>
      </c>
      <c r="M409" s="24">
        <v>325</v>
      </c>
      <c r="N409" s="12"/>
      <c r="O409" s="13"/>
      <c r="P409" s="9"/>
      <c r="Q409" s="10" t="str">
        <f t="shared" si="127"/>
        <v>--</v>
      </c>
      <c r="R409" s="9"/>
      <c r="S409" s="10" t="str">
        <f t="shared" si="128"/>
        <v>--</v>
      </c>
      <c r="T409" s="9"/>
      <c r="U409" s="10" t="str">
        <f t="shared" si="129"/>
        <v>--</v>
      </c>
      <c r="V409" s="11"/>
      <c r="W409" s="23"/>
      <c r="X409" s="22"/>
      <c r="Y409" s="6">
        <v>95</v>
      </c>
      <c r="Z409" s="6">
        <f t="shared" si="130"/>
        <v>47.5</v>
      </c>
      <c r="AA409" s="24">
        <f>IF(ISERROR(Z409*E409/1000),"--",Z409*E409/1000)</f>
        <v>12.8725</v>
      </c>
      <c r="AB409" s="9"/>
      <c r="AC409" s="6"/>
      <c r="AD409" s="24" t="str">
        <f t="shared" si="131"/>
        <v xml:space="preserve">  </v>
      </c>
      <c r="AE409" s="6">
        <v>5000</v>
      </c>
      <c r="AF409" s="6">
        <v>3250</v>
      </c>
      <c r="AG409" s="12">
        <f t="shared" si="142"/>
        <v>0.65</v>
      </c>
      <c r="AH409" s="24" t="str">
        <f t="shared" si="132"/>
        <v xml:space="preserve">  </v>
      </c>
      <c r="AI409" s="12">
        <f>IF(ISERROR(L409*1000/(2*AE409*578)),"  ",L409*1000/(2*AE409*578))</f>
        <v>1.7347750865051904E-2</v>
      </c>
      <c r="AJ409" s="6"/>
      <c r="AK409" s="6"/>
      <c r="AL409" s="6" t="str">
        <f t="shared" si="133"/>
        <v xml:space="preserve">  </v>
      </c>
      <c r="AM409" s="6">
        <v>5000</v>
      </c>
      <c r="AN409" s="6">
        <v>3250</v>
      </c>
      <c r="AO409" s="12">
        <f t="shared" si="143"/>
        <v>0.65</v>
      </c>
      <c r="AP409" s="24" t="str">
        <f t="shared" si="144"/>
        <v xml:space="preserve">  </v>
      </c>
      <c r="AQ409" s="12">
        <f>IF(ISERROR(L409*1000/(2*AM409*578)),"  ",L409*1000/(2*AM409*578))</f>
        <v>1.7347750865051904E-2</v>
      </c>
      <c r="AR409" s="6"/>
      <c r="AS409" s="9"/>
      <c r="AT409" s="9" t="str">
        <f t="shared" si="134"/>
        <v xml:space="preserve">  </v>
      </c>
      <c r="AU409" s="6">
        <v>15500</v>
      </c>
      <c r="AV409" s="6">
        <v>11750</v>
      </c>
      <c r="AW409" s="12">
        <f t="shared" si="145"/>
        <v>0.75806451612903225</v>
      </c>
      <c r="AX409" s="12"/>
      <c r="AY409" s="24">
        <v>31</v>
      </c>
      <c r="AZ409" s="16">
        <f t="shared" si="139"/>
        <v>13.391999999999999</v>
      </c>
      <c r="BA409" s="16">
        <f t="shared" si="140"/>
        <v>207.57599999999999</v>
      </c>
      <c r="BB409" s="16">
        <f t="shared" si="149"/>
        <v>3.3695999999999997</v>
      </c>
      <c r="BC409" s="15">
        <v>6</v>
      </c>
      <c r="BD409" s="16"/>
      <c r="BE409" s="16">
        <f t="shared" si="135"/>
        <v>6</v>
      </c>
      <c r="BF409" s="15">
        <v>8</v>
      </c>
      <c r="BG409" s="15"/>
      <c r="BH409" s="15">
        <v>10</v>
      </c>
      <c r="BI409" s="15"/>
      <c r="BJ409" s="6">
        <v>26000</v>
      </c>
      <c r="BK409" s="6">
        <v>18000</v>
      </c>
      <c r="BL409" s="12">
        <f t="shared" si="141"/>
        <v>0.69230769230769229</v>
      </c>
      <c r="BM409" s="23"/>
      <c r="BN409" s="23"/>
      <c r="BO409" s="22"/>
      <c r="BP409" s="23"/>
      <c r="BQ409" s="12"/>
      <c r="BR409" s="14">
        <f>BQ409*BJ409/1000</f>
        <v>0</v>
      </c>
      <c r="BS409" s="12"/>
      <c r="BT409" s="16"/>
      <c r="BU409" s="16"/>
      <c r="BV409" s="9"/>
      <c r="BW409" s="7">
        <v>1025.47</v>
      </c>
      <c r="BX409" s="100">
        <f t="shared" si="146"/>
        <v>243.49999999999454</v>
      </c>
      <c r="BY409" s="19"/>
      <c r="BZ409" s="19"/>
      <c r="CA409" s="19"/>
      <c r="CB409" s="19"/>
      <c r="CC409" s="106">
        <v>8.3333333333333329E-2</v>
      </c>
      <c r="CD409" s="106">
        <f t="shared" si="136"/>
        <v>0</v>
      </c>
      <c r="CE409" s="24">
        <f t="shared" si="138"/>
        <v>0</v>
      </c>
      <c r="CF409" s="110"/>
      <c r="CG409" s="110"/>
    </row>
    <row r="410" spans="2:85">
      <c r="B410" s="64">
        <v>43870</v>
      </c>
      <c r="C410" s="6"/>
      <c r="D410" s="9">
        <v>85269</v>
      </c>
      <c r="E410" s="10">
        <f t="shared" si="147"/>
        <v>271</v>
      </c>
      <c r="F410" s="11">
        <f t="shared" si="148"/>
        <v>3.136574074074074</v>
      </c>
      <c r="G410" s="11"/>
      <c r="H410" s="18"/>
      <c r="I410" s="27"/>
      <c r="J410" s="6">
        <v>740</v>
      </c>
      <c r="K410" s="6">
        <f t="shared" si="137"/>
        <v>370</v>
      </c>
      <c r="L410" s="24">
        <f>IF(ISERROR(K410*E410/1000),"--",K410*E410/1000)</f>
        <v>100.27</v>
      </c>
      <c r="M410" s="24">
        <v>325</v>
      </c>
      <c r="N410" s="12"/>
      <c r="O410" s="13"/>
      <c r="P410" s="9"/>
      <c r="Q410" s="10" t="str">
        <f t="shared" si="127"/>
        <v>--</v>
      </c>
      <c r="R410" s="9"/>
      <c r="S410" s="10" t="str">
        <f t="shared" si="128"/>
        <v>--</v>
      </c>
      <c r="T410" s="9"/>
      <c r="U410" s="10" t="str">
        <f t="shared" si="129"/>
        <v>--</v>
      </c>
      <c r="V410" s="11"/>
      <c r="W410" s="23"/>
      <c r="X410" s="22"/>
      <c r="Y410" s="6">
        <v>95</v>
      </c>
      <c r="Z410" s="6">
        <f t="shared" si="130"/>
        <v>47.5</v>
      </c>
      <c r="AA410" s="24">
        <f>IF(ISERROR(Z410*E410/1000),"--",Z410*E410/1000)</f>
        <v>12.8725</v>
      </c>
      <c r="AB410" s="9"/>
      <c r="AC410" s="6"/>
      <c r="AD410" s="24" t="str">
        <f t="shared" si="131"/>
        <v xml:space="preserve">  </v>
      </c>
      <c r="AE410" s="6">
        <v>5000</v>
      </c>
      <c r="AF410" s="6">
        <v>3250</v>
      </c>
      <c r="AG410" s="12">
        <f t="shared" si="142"/>
        <v>0.65</v>
      </c>
      <c r="AH410" s="24" t="str">
        <f t="shared" si="132"/>
        <v xml:space="preserve">  </v>
      </c>
      <c r="AI410" s="12">
        <f>IF(ISERROR(L410*1000/(2*AE410*578)),"  ",L410*1000/(2*AE410*578))</f>
        <v>1.7347750865051904E-2</v>
      </c>
      <c r="AJ410" s="6"/>
      <c r="AK410" s="6"/>
      <c r="AL410" s="6" t="str">
        <f t="shared" si="133"/>
        <v xml:space="preserve">  </v>
      </c>
      <c r="AM410" s="6">
        <v>5000</v>
      </c>
      <c r="AN410" s="6">
        <v>3250</v>
      </c>
      <c r="AO410" s="12">
        <f t="shared" si="143"/>
        <v>0.65</v>
      </c>
      <c r="AP410" s="24" t="str">
        <f t="shared" si="144"/>
        <v xml:space="preserve">  </v>
      </c>
      <c r="AQ410" s="12">
        <f>IF(ISERROR(L410*1000/(2*AM410*578)),"  ",L410*1000/(2*AM410*578))</f>
        <v>1.7347750865051904E-2</v>
      </c>
      <c r="AR410" s="6"/>
      <c r="AS410" s="9"/>
      <c r="AT410" s="9" t="str">
        <f t="shared" si="134"/>
        <v xml:space="preserve">  </v>
      </c>
      <c r="AU410" s="6">
        <v>15500</v>
      </c>
      <c r="AV410" s="6">
        <v>11750</v>
      </c>
      <c r="AW410" s="12">
        <f t="shared" si="145"/>
        <v>0.75806451612903225</v>
      </c>
      <c r="AX410" s="12"/>
      <c r="AY410" s="24">
        <v>0</v>
      </c>
      <c r="AZ410" s="16">
        <f t="shared" si="139"/>
        <v>0</v>
      </c>
      <c r="BA410" s="16">
        <f t="shared" si="140"/>
        <v>0</v>
      </c>
      <c r="BB410" s="16">
        <f t="shared" si="149"/>
        <v>3.3695999999999997</v>
      </c>
      <c r="BC410" s="15"/>
      <c r="BD410" s="16"/>
      <c r="BE410" s="16" t="str">
        <f t="shared" si="135"/>
        <v xml:space="preserve">  </v>
      </c>
      <c r="BF410" s="15"/>
      <c r="BG410" s="15"/>
      <c r="BH410" s="15"/>
      <c r="BI410" s="15"/>
      <c r="BJ410" s="6">
        <v>26000</v>
      </c>
      <c r="BK410" s="6">
        <v>18000</v>
      </c>
      <c r="BL410" s="12">
        <f t="shared" si="141"/>
        <v>0.69230769230769229</v>
      </c>
      <c r="BM410" s="23"/>
      <c r="BN410" s="23"/>
      <c r="BO410" s="22"/>
      <c r="BP410" s="23"/>
      <c r="BQ410" s="12"/>
      <c r="BR410" s="14">
        <f>BQ410*BJ410/1000</f>
        <v>0</v>
      </c>
      <c r="BS410" s="12"/>
      <c r="BT410" s="16"/>
      <c r="BU410" s="16"/>
      <c r="BV410" s="9"/>
      <c r="BW410" s="7">
        <v>1030.3399999999999</v>
      </c>
      <c r="BX410" s="100">
        <f t="shared" si="146"/>
        <v>243.00000000000637</v>
      </c>
      <c r="BY410" s="19"/>
      <c r="BZ410" s="19"/>
      <c r="CA410" s="19"/>
      <c r="CB410" s="19"/>
      <c r="CC410" s="106">
        <v>8.3333333333333329E-2</v>
      </c>
      <c r="CD410" s="106">
        <f t="shared" si="136"/>
        <v>0</v>
      </c>
      <c r="CE410" s="24">
        <f t="shared" si="138"/>
        <v>0</v>
      </c>
      <c r="CF410" s="110"/>
      <c r="CG410" s="110"/>
    </row>
    <row r="411" spans="2:85">
      <c r="B411" s="64">
        <v>43871</v>
      </c>
      <c r="C411" s="6" t="s">
        <v>33</v>
      </c>
      <c r="D411" s="9">
        <v>85540</v>
      </c>
      <c r="E411" s="10">
        <f t="shared" si="147"/>
        <v>163</v>
      </c>
      <c r="F411" s="11">
        <f t="shared" si="148"/>
        <v>1.886574074074074</v>
      </c>
      <c r="G411" s="11">
        <v>0</v>
      </c>
      <c r="H411" s="6">
        <v>8.44</v>
      </c>
      <c r="I411" s="6">
        <v>18.2</v>
      </c>
      <c r="J411" s="6">
        <v>740</v>
      </c>
      <c r="K411" s="6">
        <f t="shared" si="137"/>
        <v>370</v>
      </c>
      <c r="L411" s="24">
        <f>IF(ISERROR(K411*E411/1000),"--",K411*E411/1000)</f>
        <v>60.31</v>
      </c>
      <c r="M411" s="24">
        <v>325</v>
      </c>
      <c r="N411" s="12"/>
      <c r="O411" s="13"/>
      <c r="P411" s="9"/>
      <c r="Q411" s="10" t="str">
        <f t="shared" si="127"/>
        <v>--</v>
      </c>
      <c r="R411" s="9"/>
      <c r="S411" s="10" t="str">
        <f t="shared" si="128"/>
        <v>--</v>
      </c>
      <c r="T411" s="9"/>
      <c r="U411" s="10" t="str">
        <f t="shared" si="129"/>
        <v>--</v>
      </c>
      <c r="V411" s="11">
        <v>5</v>
      </c>
      <c r="W411" s="23">
        <v>7.43</v>
      </c>
      <c r="X411" s="22">
        <v>19.2</v>
      </c>
      <c r="Y411" s="6">
        <v>95</v>
      </c>
      <c r="Z411" s="6">
        <f t="shared" si="130"/>
        <v>47.5</v>
      </c>
      <c r="AA411" s="24">
        <f>IF(ISERROR(Z411*E411/1000),"--",Z411*E411/1000)</f>
        <v>7.7424999999999997</v>
      </c>
      <c r="AB411" s="9">
        <v>700</v>
      </c>
      <c r="AC411" s="6">
        <v>650</v>
      </c>
      <c r="AD411" s="24">
        <f t="shared" si="131"/>
        <v>675</v>
      </c>
      <c r="AE411" s="6">
        <v>5000</v>
      </c>
      <c r="AF411" s="6">
        <v>3250</v>
      </c>
      <c r="AG411" s="12">
        <f t="shared" si="142"/>
        <v>0.65</v>
      </c>
      <c r="AH411" s="24">
        <f t="shared" si="132"/>
        <v>135</v>
      </c>
      <c r="AI411" s="12">
        <f>IF(ISERROR(L411*1000/(2*AE411*578)),"  ",L411*1000/(2*AE411*578))</f>
        <v>1.0434256055363321E-2</v>
      </c>
      <c r="AJ411" s="6">
        <v>800</v>
      </c>
      <c r="AK411" s="6">
        <v>700</v>
      </c>
      <c r="AL411" s="6">
        <f t="shared" si="133"/>
        <v>750</v>
      </c>
      <c r="AM411" s="6">
        <v>5000</v>
      </c>
      <c r="AN411" s="6">
        <v>3250</v>
      </c>
      <c r="AO411" s="12">
        <f t="shared" si="143"/>
        <v>0.65</v>
      </c>
      <c r="AP411" s="24">
        <f t="shared" si="144"/>
        <v>150</v>
      </c>
      <c r="AQ411" s="12">
        <f>IF(ISERROR(L411*1000/(2*AM411*578)),"  ",L411*1000/(2*AM411*578))</f>
        <v>1.0434256055363321E-2</v>
      </c>
      <c r="AR411" s="6">
        <v>1000</v>
      </c>
      <c r="AS411" s="9"/>
      <c r="AT411" s="9">
        <f t="shared" si="134"/>
        <v>1000</v>
      </c>
      <c r="AU411" s="6">
        <v>15500</v>
      </c>
      <c r="AV411" s="6">
        <v>11750</v>
      </c>
      <c r="AW411" s="12">
        <f t="shared" si="145"/>
        <v>0.75806451612903225</v>
      </c>
      <c r="AX411" s="12"/>
      <c r="AY411" s="24">
        <v>17</v>
      </c>
      <c r="AZ411" s="16">
        <f t="shared" si="139"/>
        <v>7.3440000000000003</v>
      </c>
      <c r="BA411" s="16">
        <f t="shared" si="140"/>
        <v>113.83199999999999</v>
      </c>
      <c r="BB411" s="16">
        <f t="shared" si="149"/>
        <v>3.8592</v>
      </c>
      <c r="BC411" s="15">
        <v>4</v>
      </c>
      <c r="BD411" s="16"/>
      <c r="BE411" s="16">
        <f t="shared" si="135"/>
        <v>4</v>
      </c>
      <c r="BF411" s="15">
        <v>9</v>
      </c>
      <c r="BG411" s="15"/>
      <c r="BH411" s="15">
        <v>10</v>
      </c>
      <c r="BI411" s="15"/>
      <c r="BJ411" s="6">
        <v>26000</v>
      </c>
      <c r="BK411" s="6">
        <v>18000</v>
      </c>
      <c r="BL411" s="12">
        <f t="shared" si="141"/>
        <v>0.69230769230769229</v>
      </c>
      <c r="BM411" s="23">
        <v>0.12</v>
      </c>
      <c r="BN411" s="23">
        <v>0.36</v>
      </c>
      <c r="BO411" s="22">
        <v>5</v>
      </c>
      <c r="BP411" s="23">
        <v>10</v>
      </c>
      <c r="BQ411" s="12">
        <v>2.2000000000000002</v>
      </c>
      <c r="BR411" s="14">
        <f>BQ411*BJ411/1000</f>
        <v>57.20000000000001</v>
      </c>
      <c r="BS411" s="12">
        <f>(BQ411*BJ411)/1000/(10*(100-BT411))</f>
        <v>0.47666666666666674</v>
      </c>
      <c r="BT411" s="16">
        <v>88</v>
      </c>
      <c r="BU411" s="16"/>
      <c r="BV411" s="9"/>
      <c r="BW411" s="7">
        <v>1035.2</v>
      </c>
      <c r="BX411" s="100">
        <f t="shared" si="146"/>
        <v>250</v>
      </c>
      <c r="BY411" s="19">
        <v>0.36499999999999999</v>
      </c>
      <c r="BZ411" s="19"/>
      <c r="CA411" s="19"/>
      <c r="CB411" s="19"/>
      <c r="CC411" s="106">
        <v>8.3333333333333329E-2</v>
      </c>
      <c r="CD411" s="106">
        <f t="shared" si="136"/>
        <v>0</v>
      </c>
      <c r="CE411" s="24">
        <f t="shared" si="138"/>
        <v>0</v>
      </c>
      <c r="CF411" s="110"/>
      <c r="CG411" s="110"/>
    </row>
    <row r="412" spans="2:85">
      <c r="B412" s="64">
        <v>43872</v>
      </c>
      <c r="C412" s="6" t="s">
        <v>33</v>
      </c>
      <c r="D412" s="9">
        <v>85703</v>
      </c>
      <c r="E412" s="10">
        <f t="shared" si="147"/>
        <v>337</v>
      </c>
      <c r="F412" s="11">
        <f t="shared" si="148"/>
        <v>3.9004629629629628</v>
      </c>
      <c r="G412" s="11">
        <v>0</v>
      </c>
      <c r="H412" s="18">
        <v>7.7</v>
      </c>
      <c r="I412" s="27">
        <v>19.2</v>
      </c>
      <c r="J412" s="6">
        <v>740</v>
      </c>
      <c r="K412" s="6">
        <f t="shared" si="137"/>
        <v>370</v>
      </c>
      <c r="L412" s="24">
        <f>IF(ISERROR(K412*E412/1000),"--",K412*E412/1000)</f>
        <v>124.69</v>
      </c>
      <c r="M412" s="24">
        <v>325</v>
      </c>
      <c r="N412" s="12"/>
      <c r="O412" s="13"/>
      <c r="P412" s="9"/>
      <c r="Q412" s="10" t="str">
        <f t="shared" si="127"/>
        <v>--</v>
      </c>
      <c r="R412" s="9"/>
      <c r="S412" s="10" t="str">
        <f t="shared" si="128"/>
        <v>--</v>
      </c>
      <c r="T412" s="9"/>
      <c r="U412" s="10" t="str">
        <f t="shared" si="129"/>
        <v>--</v>
      </c>
      <c r="V412" s="11">
        <v>10</v>
      </c>
      <c r="W412" s="23">
        <v>7.71</v>
      </c>
      <c r="X412" s="22">
        <v>20.100000000000001</v>
      </c>
      <c r="Y412" s="6">
        <v>95</v>
      </c>
      <c r="Z412" s="6">
        <f t="shared" si="130"/>
        <v>47.5</v>
      </c>
      <c r="AA412" s="24">
        <f>IF(ISERROR(Z412*E412/1000),"--",Z412*E412/1000)</f>
        <v>16.0075</v>
      </c>
      <c r="AB412" s="9">
        <v>550</v>
      </c>
      <c r="AC412" s="6">
        <v>600</v>
      </c>
      <c r="AD412" s="24">
        <f t="shared" si="131"/>
        <v>575</v>
      </c>
      <c r="AE412" s="6">
        <v>5000</v>
      </c>
      <c r="AF412" s="6">
        <v>3250</v>
      </c>
      <c r="AG412" s="12">
        <f t="shared" si="142"/>
        <v>0.65</v>
      </c>
      <c r="AH412" s="24">
        <f t="shared" si="132"/>
        <v>115</v>
      </c>
      <c r="AI412" s="12">
        <f>IF(ISERROR(L412*1000/(2*AE412*578)),"  ",L412*1000/(2*AE412*578))</f>
        <v>2.157266435986159E-2</v>
      </c>
      <c r="AJ412" s="6">
        <v>600</v>
      </c>
      <c r="AK412" s="6">
        <v>650</v>
      </c>
      <c r="AL412" s="6">
        <f t="shared" si="133"/>
        <v>625</v>
      </c>
      <c r="AM412" s="6">
        <v>5000</v>
      </c>
      <c r="AN412" s="6">
        <v>3250</v>
      </c>
      <c r="AO412" s="12">
        <f t="shared" si="143"/>
        <v>0.65</v>
      </c>
      <c r="AP412" s="24">
        <f t="shared" si="144"/>
        <v>125</v>
      </c>
      <c r="AQ412" s="12">
        <f>IF(ISERROR(L412*1000/(2*AM412*578)),"  ",L412*1000/(2*AM412*578))</f>
        <v>2.157266435986159E-2</v>
      </c>
      <c r="AR412" s="6">
        <v>1000</v>
      </c>
      <c r="AS412" s="9"/>
      <c r="AT412" s="9">
        <f t="shared" si="134"/>
        <v>1000</v>
      </c>
      <c r="AU412" s="6">
        <v>15500</v>
      </c>
      <c r="AV412" s="6">
        <v>11750</v>
      </c>
      <c r="AW412" s="12">
        <f t="shared" si="145"/>
        <v>0.75806451612903225</v>
      </c>
      <c r="AX412" s="12"/>
      <c r="AY412" s="24">
        <v>14</v>
      </c>
      <c r="AZ412" s="16">
        <f t="shared" si="139"/>
        <v>6.048</v>
      </c>
      <c r="BA412" s="16">
        <f t="shared" si="140"/>
        <v>93.744</v>
      </c>
      <c r="BB412" s="16">
        <f t="shared" si="149"/>
        <v>4.2624000000000004</v>
      </c>
      <c r="BC412" s="15">
        <v>5</v>
      </c>
      <c r="BD412" s="16"/>
      <c r="BE412" s="16">
        <f t="shared" si="135"/>
        <v>5</v>
      </c>
      <c r="BF412" s="15">
        <v>9.5</v>
      </c>
      <c r="BG412" s="15"/>
      <c r="BH412" s="15">
        <v>10</v>
      </c>
      <c r="BI412" s="15"/>
      <c r="BJ412" s="6">
        <v>26000</v>
      </c>
      <c r="BK412" s="6">
        <v>18000</v>
      </c>
      <c r="BL412" s="12">
        <f t="shared" si="141"/>
        <v>0.69230769230769229</v>
      </c>
      <c r="BM412" s="23">
        <v>0.06</v>
      </c>
      <c r="BN412" s="23">
        <v>0.31</v>
      </c>
      <c r="BO412" s="22">
        <v>5</v>
      </c>
      <c r="BP412" s="23">
        <v>10</v>
      </c>
      <c r="BQ412" s="12">
        <v>0.8</v>
      </c>
      <c r="BR412" s="14">
        <f>BQ412*BJ412/1000</f>
        <v>20.8</v>
      </c>
      <c r="BS412" s="12">
        <f>(BQ412*BJ412)/1000/(10*(100-BT412))</f>
        <v>0.17333333333333334</v>
      </c>
      <c r="BT412" s="16">
        <v>88</v>
      </c>
      <c r="BU412" s="16"/>
      <c r="BV412" s="9"/>
      <c r="BW412" s="7">
        <v>1040.2</v>
      </c>
      <c r="BX412" s="100">
        <f t="shared" si="146"/>
        <v>229.99999999999545</v>
      </c>
      <c r="BY412" s="19">
        <v>0.36499999999999999</v>
      </c>
      <c r="BZ412" s="19"/>
      <c r="CA412" s="19"/>
      <c r="CB412" s="19"/>
      <c r="CC412" s="106">
        <v>8.3333333333333329E-2</v>
      </c>
      <c r="CD412" s="106">
        <f t="shared" si="136"/>
        <v>0</v>
      </c>
      <c r="CE412" s="24">
        <f t="shared" si="138"/>
        <v>0</v>
      </c>
      <c r="CF412" s="110"/>
      <c r="CG412" s="110"/>
    </row>
    <row r="413" spans="2:85">
      <c r="B413" s="64">
        <v>43873</v>
      </c>
      <c r="C413" s="6" t="s">
        <v>33</v>
      </c>
      <c r="D413" s="9">
        <v>86040</v>
      </c>
      <c r="E413" s="10">
        <f t="shared" si="147"/>
        <v>336</v>
      </c>
      <c r="F413" s="11">
        <f t="shared" si="148"/>
        <v>3.8888888888888888</v>
      </c>
      <c r="G413" s="11">
        <v>0</v>
      </c>
      <c r="H413" s="6">
        <v>8.3000000000000007</v>
      </c>
      <c r="I413" s="6">
        <v>18.8</v>
      </c>
      <c r="J413" s="6">
        <v>719</v>
      </c>
      <c r="K413" s="6">
        <f t="shared" si="137"/>
        <v>359.5</v>
      </c>
      <c r="L413" s="24">
        <f>IF(ISERROR(K413*E413/1000),"--",K413*E413/1000)</f>
        <v>120.792</v>
      </c>
      <c r="M413" s="24">
        <v>325</v>
      </c>
      <c r="N413" s="12"/>
      <c r="O413" s="13"/>
      <c r="P413" s="9"/>
      <c r="Q413" s="10" t="str">
        <f t="shared" si="127"/>
        <v>--</v>
      </c>
      <c r="R413" s="9"/>
      <c r="S413" s="10" t="str">
        <f t="shared" si="128"/>
        <v>--</v>
      </c>
      <c r="T413" s="9"/>
      <c r="U413" s="10" t="str">
        <f t="shared" si="129"/>
        <v>--</v>
      </c>
      <c r="V413" s="11">
        <v>15</v>
      </c>
      <c r="W413" s="23">
        <v>7.4</v>
      </c>
      <c r="X413" s="22">
        <v>19.899999999999999</v>
      </c>
      <c r="Y413" s="6">
        <v>65</v>
      </c>
      <c r="Z413" s="6">
        <f t="shared" si="130"/>
        <v>32.5</v>
      </c>
      <c r="AA413" s="24">
        <f>IF(ISERROR(Z413*E413/1000),"--",Z413*E413/1000)</f>
        <v>10.92</v>
      </c>
      <c r="AB413" s="9">
        <v>550</v>
      </c>
      <c r="AC413" s="6">
        <v>650</v>
      </c>
      <c r="AD413" s="24">
        <f t="shared" si="131"/>
        <v>600</v>
      </c>
      <c r="AE413" s="6">
        <v>5500</v>
      </c>
      <c r="AF413" s="6">
        <v>3500</v>
      </c>
      <c r="AG413" s="12">
        <f t="shared" si="142"/>
        <v>0.63636363636363635</v>
      </c>
      <c r="AH413" s="24">
        <f t="shared" si="132"/>
        <v>109.09090909090909</v>
      </c>
      <c r="AI413" s="12">
        <f>IF(ISERROR(L413*1000/(2*AE413*578)),"  ",L413*1000/(2*AE413*578))</f>
        <v>1.8998427178357973E-2</v>
      </c>
      <c r="AJ413" s="6">
        <v>650</v>
      </c>
      <c r="AK413" s="6">
        <v>700</v>
      </c>
      <c r="AL413" s="6">
        <f t="shared" si="133"/>
        <v>675</v>
      </c>
      <c r="AM413" s="6">
        <v>6000</v>
      </c>
      <c r="AN413" s="6">
        <v>3500</v>
      </c>
      <c r="AO413" s="12">
        <f t="shared" si="143"/>
        <v>0.58333333333333337</v>
      </c>
      <c r="AP413" s="24">
        <f t="shared" si="144"/>
        <v>112.5</v>
      </c>
      <c r="AQ413" s="12">
        <f>IF(ISERROR(L413*1000/(2*AM413*578)),"  ",L413*1000/(2*AM413*578))</f>
        <v>1.7415224913494811E-2</v>
      </c>
      <c r="AR413" s="6">
        <v>1000</v>
      </c>
      <c r="AS413" s="9"/>
      <c r="AT413" s="9">
        <f t="shared" si="134"/>
        <v>1000</v>
      </c>
      <c r="AU413" s="6">
        <v>16500</v>
      </c>
      <c r="AV413" s="6">
        <v>11000</v>
      </c>
      <c r="AW413" s="12">
        <f t="shared" si="145"/>
        <v>0.66666666666666663</v>
      </c>
      <c r="AX413" s="12"/>
      <c r="AY413" s="24">
        <v>0</v>
      </c>
      <c r="AZ413" s="16">
        <f t="shared" si="139"/>
        <v>0</v>
      </c>
      <c r="BA413" s="16">
        <f t="shared" si="140"/>
        <v>0</v>
      </c>
      <c r="BB413" s="16">
        <f t="shared" si="149"/>
        <v>4.2624000000000004</v>
      </c>
      <c r="BC413" s="15">
        <v>5</v>
      </c>
      <c r="BD413" s="16"/>
      <c r="BE413" s="16">
        <f t="shared" si="135"/>
        <v>5</v>
      </c>
      <c r="BF413" s="15">
        <v>9.5</v>
      </c>
      <c r="BG413" s="15"/>
      <c r="BH413" s="15">
        <v>10</v>
      </c>
      <c r="BI413" s="15"/>
      <c r="BJ413" s="6">
        <v>19000</v>
      </c>
      <c r="BK413" s="6">
        <v>13000</v>
      </c>
      <c r="BL413" s="12">
        <f t="shared" si="141"/>
        <v>0.68421052631578949</v>
      </c>
      <c r="BM413" s="23">
        <v>0.09</v>
      </c>
      <c r="BN413" s="23">
        <v>0.34</v>
      </c>
      <c r="BO413" s="22">
        <v>5</v>
      </c>
      <c r="BP413" s="23">
        <v>10</v>
      </c>
      <c r="BQ413" s="12">
        <v>2</v>
      </c>
      <c r="BR413" s="14">
        <f>BQ413*BJ413/1000</f>
        <v>38</v>
      </c>
      <c r="BS413" s="12">
        <f>(BQ413*BJ413)/1000/(10*(100-BT413))</f>
        <v>0.31666666666666665</v>
      </c>
      <c r="BT413" s="16">
        <v>88</v>
      </c>
      <c r="BU413" s="16"/>
      <c r="BV413" s="9"/>
      <c r="BW413" s="7">
        <v>1044.8</v>
      </c>
      <c r="BX413" s="100">
        <f t="shared" si="146"/>
        <v>264.99999999999773</v>
      </c>
      <c r="BY413" s="19">
        <v>0.36499999999999999</v>
      </c>
      <c r="BZ413" s="19"/>
      <c r="CA413" s="19"/>
      <c r="CB413" s="19"/>
      <c r="CC413" s="106">
        <v>8.3333333333333329E-2</v>
      </c>
      <c r="CD413" s="106">
        <f t="shared" si="136"/>
        <v>0</v>
      </c>
      <c r="CE413" s="24">
        <f t="shared" si="138"/>
        <v>0</v>
      </c>
      <c r="CF413" s="110"/>
      <c r="CG413" s="110"/>
    </row>
    <row r="414" spans="2:85">
      <c r="B414" s="64">
        <v>43874</v>
      </c>
      <c r="C414" s="6" t="s">
        <v>33</v>
      </c>
      <c r="D414" s="9">
        <v>86376</v>
      </c>
      <c r="E414" s="10">
        <f t="shared" si="147"/>
        <v>340</v>
      </c>
      <c r="F414" s="11">
        <f t="shared" si="148"/>
        <v>3.9351851851851851</v>
      </c>
      <c r="G414" s="11">
        <v>0</v>
      </c>
      <c r="H414" s="18">
        <v>8.14</v>
      </c>
      <c r="I414" s="27">
        <v>17.3</v>
      </c>
      <c r="J414" s="6">
        <v>719</v>
      </c>
      <c r="K414" s="6">
        <f t="shared" si="137"/>
        <v>359.5</v>
      </c>
      <c r="L414" s="24">
        <f>IF(ISERROR(K414*E414/1000),"--",K414*E414/1000)</f>
        <v>122.23</v>
      </c>
      <c r="M414" s="24">
        <v>325</v>
      </c>
      <c r="N414" s="12"/>
      <c r="O414" s="13"/>
      <c r="P414" s="9"/>
      <c r="Q414" s="10" t="str">
        <f t="shared" si="127"/>
        <v>--</v>
      </c>
      <c r="R414" s="9"/>
      <c r="S414" s="10" t="str">
        <f t="shared" si="128"/>
        <v>--</v>
      </c>
      <c r="T414" s="9"/>
      <c r="U414" s="10" t="str">
        <f t="shared" si="129"/>
        <v>--</v>
      </c>
      <c r="V414" s="11">
        <v>15</v>
      </c>
      <c r="W414" s="23">
        <v>7.35</v>
      </c>
      <c r="X414" s="22">
        <v>18</v>
      </c>
      <c r="Y414" s="6">
        <v>65</v>
      </c>
      <c r="Z414" s="6">
        <f t="shared" si="130"/>
        <v>32.5</v>
      </c>
      <c r="AA414" s="24">
        <f>IF(ISERROR(Z414*E414/1000),"--",Z414*E414/1000)</f>
        <v>11.05</v>
      </c>
      <c r="AB414" s="9">
        <v>700</v>
      </c>
      <c r="AC414" s="6">
        <v>600</v>
      </c>
      <c r="AD414" s="24">
        <f t="shared" si="131"/>
        <v>650</v>
      </c>
      <c r="AE414" s="6">
        <v>5500</v>
      </c>
      <c r="AF414" s="6">
        <v>3500</v>
      </c>
      <c r="AG414" s="12">
        <f t="shared" si="142"/>
        <v>0.63636363636363635</v>
      </c>
      <c r="AH414" s="24">
        <f t="shared" si="132"/>
        <v>118.18181818181819</v>
      </c>
      <c r="AI414" s="12">
        <f>IF(ISERROR(L414*1000/(2*AE414*578)),"  ",L414*1000/(2*AE414*578))</f>
        <v>1.9224598930481285E-2</v>
      </c>
      <c r="AJ414" s="6">
        <v>700</v>
      </c>
      <c r="AK414" s="6">
        <v>650</v>
      </c>
      <c r="AL414" s="6">
        <f t="shared" si="133"/>
        <v>675</v>
      </c>
      <c r="AM414" s="6">
        <v>6000</v>
      </c>
      <c r="AN414" s="6">
        <v>3500</v>
      </c>
      <c r="AO414" s="12">
        <f t="shared" si="143"/>
        <v>0.58333333333333337</v>
      </c>
      <c r="AP414" s="24">
        <f t="shared" si="144"/>
        <v>112.5</v>
      </c>
      <c r="AQ414" s="12">
        <f>IF(ISERROR(L414*1000/(2*AM414*578)),"  ",L414*1000/(2*AM414*578))</f>
        <v>1.7622549019607844E-2</v>
      </c>
      <c r="AR414" s="6">
        <v>1000</v>
      </c>
      <c r="AS414" s="9"/>
      <c r="AT414" s="9">
        <f t="shared" si="134"/>
        <v>1000</v>
      </c>
      <c r="AU414" s="6">
        <v>16500</v>
      </c>
      <c r="AV414" s="6">
        <v>11000</v>
      </c>
      <c r="AW414" s="12">
        <f t="shared" si="145"/>
        <v>0.66666666666666663</v>
      </c>
      <c r="AX414" s="12"/>
      <c r="AY414" s="24">
        <v>13</v>
      </c>
      <c r="AZ414" s="16">
        <f t="shared" si="139"/>
        <v>5.6159999999999997</v>
      </c>
      <c r="BA414" s="16">
        <f t="shared" si="140"/>
        <v>92.664000000000001</v>
      </c>
      <c r="BB414" s="16">
        <f t="shared" si="149"/>
        <v>4.6367999999999991</v>
      </c>
      <c r="BC414" s="15">
        <v>5</v>
      </c>
      <c r="BD414" s="16">
        <v>5</v>
      </c>
      <c r="BE414" s="16">
        <f t="shared" si="135"/>
        <v>5</v>
      </c>
      <c r="BF414" s="15">
        <v>9</v>
      </c>
      <c r="BG414" s="15"/>
      <c r="BH414" s="15">
        <v>12.5</v>
      </c>
      <c r="BI414" s="15"/>
      <c r="BJ414" s="6">
        <v>19000</v>
      </c>
      <c r="BK414" s="6">
        <v>13000</v>
      </c>
      <c r="BL414" s="12">
        <f t="shared" si="141"/>
        <v>0.68421052631578949</v>
      </c>
      <c r="BM414" s="23">
        <v>0.06</v>
      </c>
      <c r="BN414" s="23">
        <v>0.35</v>
      </c>
      <c r="BO414" s="22">
        <v>5</v>
      </c>
      <c r="BP414" s="23">
        <v>10</v>
      </c>
      <c r="BQ414" s="12">
        <v>1.8</v>
      </c>
      <c r="BR414" s="14">
        <f>BQ414*BJ414/1000</f>
        <v>34.200000000000003</v>
      </c>
      <c r="BS414" s="12">
        <f>(BQ414*BJ414)/1000/(10*(100-BT414))</f>
        <v>0.28500000000000003</v>
      </c>
      <c r="BT414" s="16">
        <v>88</v>
      </c>
      <c r="BU414" s="16"/>
      <c r="BV414" s="9"/>
      <c r="BW414" s="7">
        <v>1050.0999999999999</v>
      </c>
      <c r="BX414" s="100">
        <f t="shared" si="146"/>
        <v>260.00000000000227</v>
      </c>
      <c r="BY414" s="19">
        <v>0.373</v>
      </c>
      <c r="BZ414" s="19"/>
      <c r="CA414" s="19"/>
      <c r="CB414" s="19"/>
      <c r="CC414" s="106">
        <v>8.3333333333333329E-2</v>
      </c>
      <c r="CD414" s="106">
        <f t="shared" si="136"/>
        <v>0</v>
      </c>
      <c r="CE414" s="24">
        <f t="shared" si="138"/>
        <v>0</v>
      </c>
      <c r="CF414" s="110"/>
      <c r="CG414" s="110"/>
    </row>
    <row r="415" spans="2:85">
      <c r="B415" s="64">
        <v>43875</v>
      </c>
      <c r="C415" s="6" t="s">
        <v>33</v>
      </c>
      <c r="D415" s="9">
        <v>86716</v>
      </c>
      <c r="E415" s="10">
        <f t="shared" si="147"/>
        <v>223</v>
      </c>
      <c r="F415" s="11">
        <f t="shared" si="148"/>
        <v>2.5810185185185182</v>
      </c>
      <c r="G415" s="11">
        <v>0</v>
      </c>
      <c r="H415" s="6">
        <v>7.96</v>
      </c>
      <c r="I415" s="6">
        <v>16.5</v>
      </c>
      <c r="J415" s="6">
        <v>719</v>
      </c>
      <c r="K415" s="6">
        <f t="shared" si="137"/>
        <v>359.5</v>
      </c>
      <c r="L415" s="24">
        <f>IF(ISERROR(K415*E415/1000),"--",K415*E415/1000)</f>
        <v>80.168499999999995</v>
      </c>
      <c r="M415" s="24">
        <v>325</v>
      </c>
      <c r="N415" s="12"/>
      <c r="O415" s="13"/>
      <c r="P415" s="9"/>
      <c r="Q415" s="10" t="str">
        <f t="shared" si="127"/>
        <v>--</v>
      </c>
      <c r="R415" s="9"/>
      <c r="S415" s="10" t="str">
        <f t="shared" si="128"/>
        <v>--</v>
      </c>
      <c r="T415" s="9"/>
      <c r="U415" s="10" t="str">
        <f t="shared" si="129"/>
        <v>--</v>
      </c>
      <c r="V415" s="11">
        <v>15</v>
      </c>
      <c r="W415" s="23">
        <v>7.31</v>
      </c>
      <c r="X415" s="22">
        <v>17</v>
      </c>
      <c r="Y415" s="6">
        <v>65</v>
      </c>
      <c r="Z415" s="6">
        <f t="shared" si="130"/>
        <v>32.5</v>
      </c>
      <c r="AA415" s="24">
        <f>IF(ISERROR(Z415*E415/1000),"--",Z415*E415/1000)</f>
        <v>7.2474999999999996</v>
      </c>
      <c r="AB415" s="9">
        <v>800</v>
      </c>
      <c r="AC415" s="6">
        <v>650</v>
      </c>
      <c r="AD415" s="24">
        <f t="shared" si="131"/>
        <v>725</v>
      </c>
      <c r="AE415" s="6">
        <v>5500</v>
      </c>
      <c r="AF415" s="6">
        <v>3500</v>
      </c>
      <c r="AG415" s="12">
        <f t="shared" si="142"/>
        <v>0.63636363636363635</v>
      </c>
      <c r="AH415" s="24">
        <f t="shared" si="132"/>
        <v>131.81818181818181</v>
      </c>
      <c r="AI415" s="12">
        <f>IF(ISERROR(L415*1000/(2*AE415*578)),"  ",L415*1000/(2*AE415*578))</f>
        <v>1.2609075180874488E-2</v>
      </c>
      <c r="AJ415" s="6">
        <v>800</v>
      </c>
      <c r="AK415" s="6">
        <v>700</v>
      </c>
      <c r="AL415" s="6">
        <f t="shared" si="133"/>
        <v>750</v>
      </c>
      <c r="AM415" s="6">
        <v>6000</v>
      </c>
      <c r="AN415" s="6">
        <v>3500</v>
      </c>
      <c r="AO415" s="12">
        <f t="shared" si="143"/>
        <v>0.58333333333333337</v>
      </c>
      <c r="AP415" s="24">
        <f t="shared" si="144"/>
        <v>125</v>
      </c>
      <c r="AQ415" s="12">
        <f>IF(ISERROR(L415*1000/(2*AM415*578)),"  ",L415*1000/(2*AM415*578))</f>
        <v>1.1558318915801615E-2</v>
      </c>
      <c r="AR415" s="6">
        <v>1000</v>
      </c>
      <c r="AS415" s="9"/>
      <c r="AT415" s="9">
        <f t="shared" si="134"/>
        <v>1000</v>
      </c>
      <c r="AU415" s="6">
        <v>16500</v>
      </c>
      <c r="AV415" s="6">
        <v>11000</v>
      </c>
      <c r="AW415" s="12">
        <f t="shared" si="145"/>
        <v>0.66666666666666663</v>
      </c>
      <c r="AX415" s="12"/>
      <c r="AY415" s="24">
        <v>0</v>
      </c>
      <c r="AZ415" s="16">
        <f t="shared" si="139"/>
        <v>0</v>
      </c>
      <c r="BA415" s="16">
        <f t="shared" si="140"/>
        <v>0</v>
      </c>
      <c r="BB415" s="16">
        <f t="shared" si="149"/>
        <v>4.4351999999999991</v>
      </c>
      <c r="BC415" s="15">
        <v>5</v>
      </c>
      <c r="BD415" s="16">
        <v>5</v>
      </c>
      <c r="BE415" s="16">
        <f t="shared" si="135"/>
        <v>5</v>
      </c>
      <c r="BF415" s="15">
        <v>9.5</v>
      </c>
      <c r="BG415" s="15"/>
      <c r="BH415" s="15">
        <v>12.5</v>
      </c>
      <c r="BI415" s="15"/>
      <c r="BJ415" s="6">
        <v>19000</v>
      </c>
      <c r="BK415" s="6">
        <v>13000</v>
      </c>
      <c r="BL415" s="12">
        <f t="shared" si="141"/>
        <v>0.68421052631578949</v>
      </c>
      <c r="BM415" s="23">
        <v>0.1</v>
      </c>
      <c r="BN415" s="23">
        <v>0.36</v>
      </c>
      <c r="BO415" s="22">
        <v>5</v>
      </c>
      <c r="BP415" s="23">
        <v>10</v>
      </c>
      <c r="BQ415" s="12">
        <v>1.8</v>
      </c>
      <c r="BR415" s="14">
        <f>BQ415*BJ415/1000</f>
        <v>34.200000000000003</v>
      </c>
      <c r="BS415" s="12">
        <f>(BQ415*BJ415)/1000/(10*(100-BT415))</f>
        <v>0.28500000000000003</v>
      </c>
      <c r="BT415" s="16">
        <v>88</v>
      </c>
      <c r="BU415" s="16"/>
      <c r="BV415" s="9"/>
      <c r="BW415" s="7">
        <v>1055.3</v>
      </c>
      <c r="BX415" s="100">
        <f t="shared" si="146"/>
        <v>270.00000000000455</v>
      </c>
      <c r="BY415" s="19">
        <v>0.41699999999999998</v>
      </c>
      <c r="BZ415" s="19"/>
      <c r="CA415" s="19"/>
      <c r="CB415" s="19"/>
      <c r="CC415" s="106">
        <v>8.3333333333333329E-2</v>
      </c>
      <c r="CD415" s="106">
        <f t="shared" si="136"/>
        <v>0</v>
      </c>
      <c r="CE415" s="24">
        <f t="shared" si="138"/>
        <v>0</v>
      </c>
      <c r="CF415" s="110"/>
      <c r="CG415" s="110"/>
    </row>
    <row r="416" spans="2:85">
      <c r="B416" s="64">
        <v>43876</v>
      </c>
      <c r="C416" s="6"/>
      <c r="D416" s="9">
        <v>86939</v>
      </c>
      <c r="E416" s="10">
        <f t="shared" si="147"/>
        <v>223</v>
      </c>
      <c r="F416" s="11">
        <f t="shared" si="148"/>
        <v>2.5810185185185182</v>
      </c>
      <c r="G416" s="11"/>
      <c r="H416" s="18"/>
      <c r="I416" s="27"/>
      <c r="J416" s="6">
        <v>719</v>
      </c>
      <c r="K416" s="6">
        <f t="shared" si="137"/>
        <v>359.5</v>
      </c>
      <c r="L416" s="24">
        <f>IF(ISERROR(K416*E416/1000),"--",K416*E416/1000)</f>
        <v>80.168499999999995</v>
      </c>
      <c r="M416" s="24">
        <v>325</v>
      </c>
      <c r="N416" s="12"/>
      <c r="O416" s="13"/>
      <c r="P416" s="9"/>
      <c r="Q416" s="10" t="str">
        <f t="shared" si="127"/>
        <v>--</v>
      </c>
      <c r="R416" s="9"/>
      <c r="S416" s="10" t="str">
        <f t="shared" si="128"/>
        <v>--</v>
      </c>
      <c r="T416" s="9"/>
      <c r="U416" s="10" t="str">
        <f t="shared" si="129"/>
        <v>--</v>
      </c>
      <c r="V416" s="11"/>
      <c r="W416" s="23"/>
      <c r="X416" s="22"/>
      <c r="Y416" s="6">
        <v>65</v>
      </c>
      <c r="Z416" s="6">
        <f t="shared" si="130"/>
        <v>32.5</v>
      </c>
      <c r="AA416" s="24">
        <f>IF(ISERROR(Z416*E416/1000),"--",Z416*E416/1000)</f>
        <v>7.2474999999999996</v>
      </c>
      <c r="AB416" s="9"/>
      <c r="AC416" s="6"/>
      <c r="AD416" s="24" t="str">
        <f t="shared" si="131"/>
        <v xml:space="preserve">  </v>
      </c>
      <c r="AE416" s="6">
        <v>5500</v>
      </c>
      <c r="AF416" s="6">
        <v>3500</v>
      </c>
      <c r="AG416" s="12">
        <f t="shared" si="142"/>
        <v>0.63636363636363635</v>
      </c>
      <c r="AH416" s="24" t="str">
        <f t="shared" si="132"/>
        <v xml:space="preserve">  </v>
      </c>
      <c r="AI416" s="12">
        <f>IF(ISERROR(L416*1000/(2*AE416*578)),"  ",L416*1000/(2*AE416*578))</f>
        <v>1.2609075180874488E-2</v>
      </c>
      <c r="AJ416" s="6"/>
      <c r="AK416" s="6"/>
      <c r="AL416" s="6" t="str">
        <f t="shared" si="133"/>
        <v xml:space="preserve">  </v>
      </c>
      <c r="AM416" s="6">
        <v>6000</v>
      </c>
      <c r="AN416" s="6">
        <v>3500</v>
      </c>
      <c r="AO416" s="12">
        <f t="shared" si="143"/>
        <v>0.58333333333333337</v>
      </c>
      <c r="AP416" s="24" t="str">
        <f t="shared" si="144"/>
        <v xml:space="preserve">  </v>
      </c>
      <c r="AQ416" s="12">
        <f>IF(ISERROR(L416*1000/(2*AM416*578)),"  ",L416*1000/(2*AM416*578))</f>
        <v>1.1558318915801615E-2</v>
      </c>
      <c r="AR416" s="6"/>
      <c r="AS416" s="9"/>
      <c r="AT416" s="9" t="str">
        <f t="shared" si="134"/>
        <v xml:space="preserve">  </v>
      </c>
      <c r="AU416" s="6">
        <v>16500</v>
      </c>
      <c r="AV416" s="6">
        <v>11000</v>
      </c>
      <c r="AW416" s="12">
        <f t="shared" si="145"/>
        <v>0.66666666666666663</v>
      </c>
      <c r="AX416" s="12"/>
      <c r="AY416" s="24">
        <v>0</v>
      </c>
      <c r="AZ416" s="16">
        <f t="shared" si="139"/>
        <v>0</v>
      </c>
      <c r="BA416" s="16">
        <f t="shared" si="140"/>
        <v>0</v>
      </c>
      <c r="BB416" s="16">
        <f t="shared" si="149"/>
        <v>4.1184000000000003</v>
      </c>
      <c r="BC416" s="15"/>
      <c r="BD416" s="16"/>
      <c r="BE416" s="16" t="str">
        <f t="shared" si="135"/>
        <v xml:space="preserve">  </v>
      </c>
      <c r="BF416" s="15"/>
      <c r="BG416" s="15"/>
      <c r="BH416" s="15">
        <v>12.5</v>
      </c>
      <c r="BI416" s="15"/>
      <c r="BJ416" s="6">
        <v>19000</v>
      </c>
      <c r="BK416" s="6">
        <v>13000</v>
      </c>
      <c r="BL416" s="12">
        <f t="shared" si="141"/>
        <v>0.68421052631578949</v>
      </c>
      <c r="BM416" s="23"/>
      <c r="BN416" s="23"/>
      <c r="BO416" s="22"/>
      <c r="BP416" s="23"/>
      <c r="BQ416" s="12">
        <v>1.9</v>
      </c>
      <c r="BR416" s="14">
        <f>BQ416*BJ416/1000</f>
        <v>36.1</v>
      </c>
      <c r="BS416" s="12">
        <f>(BQ416*BJ416)/1000/(10*(100-BT416))</f>
        <v>0.30083333333333334</v>
      </c>
      <c r="BT416" s="16">
        <v>88</v>
      </c>
      <c r="BU416" s="16"/>
      <c r="BV416" s="9"/>
      <c r="BW416" s="7">
        <v>1060.7</v>
      </c>
      <c r="BX416" s="100">
        <f t="shared" si="146"/>
        <v>269.99999999999318</v>
      </c>
      <c r="BY416" s="19"/>
      <c r="BZ416" s="19"/>
      <c r="CA416" s="19"/>
      <c r="CB416" s="19"/>
      <c r="CC416" s="106">
        <v>8.3333333333333329E-2</v>
      </c>
      <c r="CD416" s="106">
        <f t="shared" si="136"/>
        <v>0</v>
      </c>
      <c r="CE416" s="24">
        <f t="shared" si="138"/>
        <v>0</v>
      </c>
      <c r="CF416" s="110"/>
      <c r="CG416" s="110"/>
    </row>
    <row r="417" spans="2:85">
      <c r="B417" s="64">
        <v>43877</v>
      </c>
      <c r="C417" s="6"/>
      <c r="D417" s="9">
        <v>87162</v>
      </c>
      <c r="E417" s="10">
        <f t="shared" si="147"/>
        <v>224</v>
      </c>
      <c r="F417" s="11">
        <f t="shared" si="148"/>
        <v>2.5925925925925926</v>
      </c>
      <c r="G417" s="11"/>
      <c r="H417" s="6"/>
      <c r="I417" s="6"/>
      <c r="J417" s="6">
        <v>719</v>
      </c>
      <c r="K417" s="6">
        <f t="shared" si="137"/>
        <v>359.5</v>
      </c>
      <c r="L417" s="24">
        <f>IF(ISERROR(K417*E417/1000),"--",K417*E417/1000)</f>
        <v>80.528000000000006</v>
      </c>
      <c r="M417" s="24">
        <v>325</v>
      </c>
      <c r="N417" s="12"/>
      <c r="O417" s="13"/>
      <c r="P417" s="9"/>
      <c r="Q417" s="10" t="str">
        <f t="shared" si="127"/>
        <v>--</v>
      </c>
      <c r="R417" s="9"/>
      <c r="S417" s="10" t="str">
        <f t="shared" si="128"/>
        <v>--</v>
      </c>
      <c r="T417" s="9"/>
      <c r="U417" s="10" t="str">
        <f t="shared" si="129"/>
        <v>--</v>
      </c>
      <c r="V417" s="11"/>
      <c r="W417" s="23"/>
      <c r="X417" s="22"/>
      <c r="Y417" s="6">
        <v>65</v>
      </c>
      <c r="Z417" s="6">
        <f t="shared" si="130"/>
        <v>32.5</v>
      </c>
      <c r="AA417" s="24">
        <f>IF(ISERROR(Z417*E417/1000),"--",Z417*E417/1000)</f>
        <v>7.28</v>
      </c>
      <c r="AB417" s="9"/>
      <c r="AC417" s="6"/>
      <c r="AD417" s="24" t="str">
        <f t="shared" si="131"/>
        <v xml:space="preserve">  </v>
      </c>
      <c r="AE417" s="6">
        <v>5500</v>
      </c>
      <c r="AF417" s="6">
        <v>3500</v>
      </c>
      <c r="AG417" s="12">
        <f t="shared" si="142"/>
        <v>0.63636363636363635</v>
      </c>
      <c r="AH417" s="24" t="str">
        <f t="shared" si="132"/>
        <v xml:space="preserve">  </v>
      </c>
      <c r="AI417" s="12">
        <f>IF(ISERROR(L417*1000/(2*AE417*578)),"  ",L417*1000/(2*AE417*578))</f>
        <v>1.2665618118905316E-2</v>
      </c>
      <c r="AJ417" s="6"/>
      <c r="AK417" s="6"/>
      <c r="AL417" s="6" t="str">
        <f t="shared" si="133"/>
        <v xml:space="preserve">  </v>
      </c>
      <c r="AM417" s="6">
        <v>6000</v>
      </c>
      <c r="AN417" s="6">
        <v>3500</v>
      </c>
      <c r="AO417" s="12">
        <f t="shared" si="143"/>
        <v>0.58333333333333337</v>
      </c>
      <c r="AP417" s="24" t="str">
        <f t="shared" si="144"/>
        <v xml:space="preserve">  </v>
      </c>
      <c r="AQ417" s="12">
        <f>IF(ISERROR(L417*1000/(2*AM417*578)),"  ",L417*1000/(2*AM417*578))</f>
        <v>1.1610149942329872E-2</v>
      </c>
      <c r="AR417" s="6"/>
      <c r="AS417" s="9"/>
      <c r="AT417" s="9" t="str">
        <f t="shared" si="134"/>
        <v xml:space="preserve">  </v>
      </c>
      <c r="AU417" s="6">
        <v>16500</v>
      </c>
      <c r="AV417" s="6">
        <v>11000</v>
      </c>
      <c r="AW417" s="12">
        <f t="shared" si="145"/>
        <v>0.66666666666666663</v>
      </c>
      <c r="AX417" s="12"/>
      <c r="AY417" s="24">
        <v>0</v>
      </c>
      <c r="AZ417" s="16">
        <f t="shared" si="139"/>
        <v>0</v>
      </c>
      <c r="BA417" s="16">
        <f t="shared" si="140"/>
        <v>0</v>
      </c>
      <c r="BB417" s="16">
        <f t="shared" si="149"/>
        <v>4.1184000000000003</v>
      </c>
      <c r="BC417" s="15"/>
      <c r="BD417" s="16"/>
      <c r="BE417" s="16" t="str">
        <f t="shared" si="135"/>
        <v xml:space="preserve">  </v>
      </c>
      <c r="BF417" s="15"/>
      <c r="BG417" s="15"/>
      <c r="BH417" s="15">
        <v>12.5</v>
      </c>
      <c r="BI417" s="15"/>
      <c r="BJ417" s="6">
        <v>19000</v>
      </c>
      <c r="BK417" s="6">
        <v>13000</v>
      </c>
      <c r="BL417" s="12">
        <f t="shared" si="141"/>
        <v>0.68421052631578949</v>
      </c>
      <c r="BM417" s="23"/>
      <c r="BN417" s="23"/>
      <c r="BO417" s="22"/>
      <c r="BP417" s="23"/>
      <c r="BQ417" s="12"/>
      <c r="BR417" s="14">
        <f>BQ417*BJ417/1000</f>
        <v>0</v>
      </c>
      <c r="BS417" s="12">
        <f>(BQ417*BJ417)/1000/(10*(100-BT417))</f>
        <v>0</v>
      </c>
      <c r="BT417" s="16">
        <v>88</v>
      </c>
      <c r="BU417" s="16"/>
      <c r="BV417" s="9"/>
      <c r="BW417" s="7">
        <v>1066.0999999999999</v>
      </c>
      <c r="BX417" s="100">
        <f t="shared" si="146"/>
        <v>270.00000000000455</v>
      </c>
      <c r="BY417" s="19"/>
      <c r="BZ417" s="19"/>
      <c r="CA417" s="19"/>
      <c r="CB417" s="19"/>
      <c r="CC417" s="106">
        <v>8.3333333333333329E-2</v>
      </c>
      <c r="CD417" s="106">
        <f t="shared" si="136"/>
        <v>0</v>
      </c>
      <c r="CE417" s="24">
        <f t="shared" si="138"/>
        <v>0</v>
      </c>
      <c r="CF417" s="110"/>
      <c r="CG417" s="110"/>
    </row>
    <row r="418" spans="2:85">
      <c r="B418" s="64">
        <v>43878</v>
      </c>
      <c r="C418" s="6" t="s">
        <v>33</v>
      </c>
      <c r="D418" s="9">
        <v>87386</v>
      </c>
      <c r="E418" s="10">
        <f t="shared" si="147"/>
        <v>316</v>
      </c>
      <c r="F418" s="11">
        <f t="shared" si="148"/>
        <v>3.657407407407407</v>
      </c>
      <c r="G418" s="11">
        <v>0</v>
      </c>
      <c r="H418" s="18">
        <v>7.65</v>
      </c>
      <c r="I418" s="27">
        <v>1.65</v>
      </c>
      <c r="J418" s="6">
        <v>719</v>
      </c>
      <c r="K418" s="6">
        <f t="shared" si="137"/>
        <v>359.5</v>
      </c>
      <c r="L418" s="24">
        <f>IF(ISERROR(K418*E418/1000),"--",K418*E418/1000)</f>
        <v>113.602</v>
      </c>
      <c r="M418" s="24">
        <v>325</v>
      </c>
      <c r="N418" s="12"/>
      <c r="O418" s="13"/>
      <c r="P418" s="9"/>
      <c r="Q418" s="10" t="str">
        <f t="shared" si="127"/>
        <v>--</v>
      </c>
      <c r="R418" s="9"/>
      <c r="S418" s="10" t="str">
        <f t="shared" si="128"/>
        <v>--</v>
      </c>
      <c r="T418" s="9"/>
      <c r="U418" s="10" t="str">
        <f t="shared" si="129"/>
        <v>--</v>
      </c>
      <c r="V418" s="11">
        <v>10</v>
      </c>
      <c r="W418" s="23">
        <v>7.16</v>
      </c>
      <c r="X418" s="22">
        <v>18</v>
      </c>
      <c r="Y418" s="6">
        <v>65</v>
      </c>
      <c r="Z418" s="6">
        <f t="shared" si="130"/>
        <v>32.5</v>
      </c>
      <c r="AA418" s="24">
        <f>IF(ISERROR(Z418*E418/1000),"--",Z418*E418/1000)</f>
        <v>10.27</v>
      </c>
      <c r="AB418" s="9">
        <v>850</v>
      </c>
      <c r="AC418" s="6">
        <v>850</v>
      </c>
      <c r="AD418" s="24">
        <f t="shared" si="131"/>
        <v>850</v>
      </c>
      <c r="AE418" s="6">
        <v>5500</v>
      </c>
      <c r="AF418" s="6">
        <v>3500</v>
      </c>
      <c r="AG418" s="12">
        <f t="shared" si="142"/>
        <v>0.63636363636363635</v>
      </c>
      <c r="AH418" s="24">
        <f t="shared" si="132"/>
        <v>154.54545454545453</v>
      </c>
      <c r="AI418" s="12">
        <f>IF(ISERROR(L418*1000/(2*AE418*578)),"  ",L418*1000/(2*AE418*578))</f>
        <v>1.7867568417741429E-2</v>
      </c>
      <c r="AJ418" s="6">
        <v>850</v>
      </c>
      <c r="AK418" s="6">
        <v>850</v>
      </c>
      <c r="AL418" s="6">
        <f t="shared" si="133"/>
        <v>850</v>
      </c>
      <c r="AM418" s="6">
        <v>6000</v>
      </c>
      <c r="AN418" s="6">
        <v>3500</v>
      </c>
      <c r="AO418" s="12">
        <f t="shared" si="143"/>
        <v>0.58333333333333337</v>
      </c>
      <c r="AP418" s="24">
        <f t="shared" si="144"/>
        <v>141.66666666666666</v>
      </c>
      <c r="AQ418" s="12">
        <f>IF(ISERROR(L418*1000/(2*AM418*578)),"  ",L418*1000/(2*AM418*578))</f>
        <v>1.6378604382929641E-2</v>
      </c>
      <c r="AR418" s="6">
        <v>1000</v>
      </c>
      <c r="AS418" s="9"/>
      <c r="AT418" s="9">
        <f t="shared" si="134"/>
        <v>1000</v>
      </c>
      <c r="AU418" s="6">
        <v>16500</v>
      </c>
      <c r="AV418" s="6">
        <v>11000</v>
      </c>
      <c r="AW418" s="12">
        <f t="shared" si="145"/>
        <v>0.66666666666666663</v>
      </c>
      <c r="AX418" s="12"/>
      <c r="AY418" s="24">
        <v>16</v>
      </c>
      <c r="AZ418" s="16">
        <f t="shared" si="139"/>
        <v>6.9119999999999999</v>
      </c>
      <c r="BA418" s="16">
        <f t="shared" si="140"/>
        <v>114.048</v>
      </c>
      <c r="BB418" s="16">
        <f t="shared" si="149"/>
        <v>4.5792000000000002</v>
      </c>
      <c r="BC418" s="15">
        <v>2</v>
      </c>
      <c r="BD418" s="16">
        <v>2</v>
      </c>
      <c r="BE418" s="16">
        <f t="shared" si="135"/>
        <v>2</v>
      </c>
      <c r="BF418" s="15">
        <v>9.5</v>
      </c>
      <c r="BG418" s="15"/>
      <c r="BH418" s="15">
        <v>12.5</v>
      </c>
      <c r="BI418" s="15"/>
      <c r="BJ418" s="6">
        <v>19000</v>
      </c>
      <c r="BK418" s="6">
        <v>13000</v>
      </c>
      <c r="BL418" s="12">
        <f t="shared" si="141"/>
        <v>0.68421052631578949</v>
      </c>
      <c r="BM418" s="23">
        <v>0.08</v>
      </c>
      <c r="BN418" s="23">
        <v>0.38</v>
      </c>
      <c r="BO418" s="22">
        <v>5</v>
      </c>
      <c r="BP418" s="23">
        <v>0.75</v>
      </c>
      <c r="BQ418" s="12">
        <v>0.95</v>
      </c>
      <c r="BR418" s="14">
        <f>BQ418*BJ418/1000</f>
        <v>18.05</v>
      </c>
      <c r="BS418" s="12">
        <f>(BQ418*BJ418)/1000/(10*(100-BT418))</f>
        <v>0.15041666666666667</v>
      </c>
      <c r="BT418" s="16">
        <v>88</v>
      </c>
      <c r="BU418" s="16"/>
      <c r="BV418" s="9"/>
      <c r="BW418" s="7">
        <v>1071.5</v>
      </c>
      <c r="BX418" s="100">
        <f t="shared" si="146"/>
        <v>289.99999999999773</v>
      </c>
      <c r="BY418" s="19">
        <v>0.52400000000000002</v>
      </c>
      <c r="BZ418" s="19"/>
      <c r="CA418" s="19"/>
      <c r="CB418" s="19"/>
      <c r="CC418" s="106">
        <v>8.3333333333333329E-2</v>
      </c>
      <c r="CD418" s="106">
        <f t="shared" si="136"/>
        <v>0</v>
      </c>
      <c r="CE418" s="24">
        <f t="shared" si="138"/>
        <v>0</v>
      </c>
      <c r="CF418" s="110"/>
      <c r="CG418" s="110"/>
    </row>
    <row r="419" spans="2:85">
      <c r="B419" s="64">
        <v>43879</v>
      </c>
      <c r="C419" s="6" t="s">
        <v>33</v>
      </c>
      <c r="D419" s="9">
        <v>87702</v>
      </c>
      <c r="E419" s="10">
        <f t="shared" si="147"/>
        <v>326</v>
      </c>
      <c r="F419" s="11">
        <f t="shared" si="148"/>
        <v>3.7731481481481479</v>
      </c>
      <c r="G419" s="11">
        <v>0</v>
      </c>
      <c r="H419" s="6">
        <v>7.69</v>
      </c>
      <c r="I419" s="6">
        <v>16.3</v>
      </c>
      <c r="J419" s="6">
        <v>719</v>
      </c>
      <c r="K419" s="6">
        <f t="shared" si="137"/>
        <v>359.5</v>
      </c>
      <c r="L419" s="24">
        <f>IF(ISERROR(K419*E419/1000),"--",K419*E419/1000)</f>
        <v>117.197</v>
      </c>
      <c r="M419" s="24">
        <v>325</v>
      </c>
      <c r="N419" s="12"/>
      <c r="O419" s="13"/>
      <c r="P419" s="9"/>
      <c r="Q419" s="10" t="str">
        <f t="shared" si="127"/>
        <v>--</v>
      </c>
      <c r="R419" s="9"/>
      <c r="S419" s="10" t="str">
        <f t="shared" si="128"/>
        <v>--</v>
      </c>
      <c r="T419" s="9"/>
      <c r="U419" s="10" t="str">
        <f t="shared" si="129"/>
        <v>--</v>
      </c>
      <c r="V419" s="11">
        <v>15</v>
      </c>
      <c r="W419" s="23">
        <v>7.06</v>
      </c>
      <c r="X419" s="22">
        <v>17.100000000000001</v>
      </c>
      <c r="Y419" s="6">
        <v>65</v>
      </c>
      <c r="Z419" s="6">
        <f t="shared" si="130"/>
        <v>32.5</v>
      </c>
      <c r="AA419" s="24">
        <f>IF(ISERROR(Z419*E419/1000),"--",Z419*E419/1000)</f>
        <v>10.595000000000001</v>
      </c>
      <c r="AB419" s="9">
        <v>750</v>
      </c>
      <c r="AC419" s="6">
        <v>750</v>
      </c>
      <c r="AD419" s="24">
        <f t="shared" si="131"/>
        <v>750</v>
      </c>
      <c r="AE419" s="6">
        <v>5500</v>
      </c>
      <c r="AF419" s="6">
        <v>3500</v>
      </c>
      <c r="AG419" s="12">
        <f t="shared" si="142"/>
        <v>0.63636363636363635</v>
      </c>
      <c r="AH419" s="24">
        <f t="shared" si="132"/>
        <v>136.36363636363637</v>
      </c>
      <c r="AI419" s="12">
        <f>IF(ISERROR(L419*1000/(2*AE419*578)),"  ",L419*1000/(2*AE419*578))</f>
        <v>1.8432997798049702E-2</v>
      </c>
      <c r="AJ419" s="6">
        <v>800</v>
      </c>
      <c r="AK419" s="6">
        <v>750</v>
      </c>
      <c r="AL419" s="6">
        <f t="shared" si="133"/>
        <v>775</v>
      </c>
      <c r="AM419" s="6">
        <v>6000</v>
      </c>
      <c r="AN419" s="6">
        <v>3500</v>
      </c>
      <c r="AO419" s="12">
        <f t="shared" si="143"/>
        <v>0.58333333333333337</v>
      </c>
      <c r="AP419" s="24">
        <f t="shared" si="144"/>
        <v>129.16666666666666</v>
      </c>
      <c r="AQ419" s="12">
        <f>IF(ISERROR(L419*1000/(2*AM419*578)),"  ",L419*1000/(2*AM419*578))</f>
        <v>1.6896914648212226E-2</v>
      </c>
      <c r="AR419" s="6">
        <v>1000</v>
      </c>
      <c r="AS419" s="9"/>
      <c r="AT419" s="9">
        <f t="shared" si="134"/>
        <v>1000</v>
      </c>
      <c r="AU419" s="6">
        <v>16500</v>
      </c>
      <c r="AV419" s="6">
        <v>11000</v>
      </c>
      <c r="AW419" s="12">
        <f t="shared" si="145"/>
        <v>0.66666666666666663</v>
      </c>
      <c r="AX419" s="12"/>
      <c r="AY419" s="24">
        <v>0</v>
      </c>
      <c r="AZ419" s="16">
        <f t="shared" si="139"/>
        <v>0</v>
      </c>
      <c r="BA419" s="16">
        <f t="shared" si="140"/>
        <v>0</v>
      </c>
      <c r="BB419" s="16">
        <f t="shared" si="149"/>
        <v>4.5792000000000002</v>
      </c>
      <c r="BC419" s="15">
        <v>2.5</v>
      </c>
      <c r="BD419" s="16">
        <v>2.5</v>
      </c>
      <c r="BE419" s="16">
        <f t="shared" si="135"/>
        <v>2.5</v>
      </c>
      <c r="BF419" s="15">
        <v>9.5</v>
      </c>
      <c r="BG419" s="15"/>
      <c r="BH419" s="15">
        <v>12.5</v>
      </c>
      <c r="BI419" s="15"/>
      <c r="BJ419" s="6">
        <v>19000</v>
      </c>
      <c r="BK419" s="6">
        <v>13000</v>
      </c>
      <c r="BL419" s="12">
        <f t="shared" si="141"/>
        <v>0.68421052631578949</v>
      </c>
      <c r="BM419" s="23">
        <v>0.1</v>
      </c>
      <c r="BN419" s="23">
        <v>0.19</v>
      </c>
      <c r="BO419" s="22">
        <v>5</v>
      </c>
      <c r="BP419" s="23">
        <v>0.75</v>
      </c>
      <c r="BQ419" s="12">
        <v>5.0999999999999996</v>
      </c>
      <c r="BR419" s="14">
        <f>BQ419*BJ419/1000</f>
        <v>96.9</v>
      </c>
      <c r="BS419" s="12">
        <f>(BQ419*BJ419)/1000/(10*(100-BT419))</f>
        <v>0.8075</v>
      </c>
      <c r="BT419" s="16">
        <v>88</v>
      </c>
      <c r="BU419" s="16"/>
      <c r="BV419" s="9"/>
      <c r="BW419" s="7">
        <v>1077.3</v>
      </c>
      <c r="BX419" s="100">
        <f t="shared" si="146"/>
        <v>300</v>
      </c>
      <c r="BY419" s="19">
        <v>0.52400000000000002</v>
      </c>
      <c r="BZ419" s="19"/>
      <c r="CA419" s="19"/>
      <c r="CB419" s="19"/>
      <c r="CC419" s="106">
        <v>8.3333333333333329E-2</v>
      </c>
      <c r="CD419" s="106">
        <f t="shared" si="136"/>
        <v>0</v>
      </c>
      <c r="CE419" s="24">
        <f t="shared" si="138"/>
        <v>0</v>
      </c>
      <c r="CF419" s="110"/>
      <c r="CG419" s="110"/>
    </row>
    <row r="420" spans="2:85">
      <c r="B420" s="64">
        <v>43880</v>
      </c>
      <c r="C420" s="6" t="s">
        <v>33</v>
      </c>
      <c r="D420" s="9">
        <v>88028</v>
      </c>
      <c r="E420" s="10">
        <f t="shared" si="147"/>
        <v>273</v>
      </c>
      <c r="F420" s="11">
        <f t="shared" si="148"/>
        <v>3.1597222222222219</v>
      </c>
      <c r="G420" s="11">
        <v>8</v>
      </c>
      <c r="H420" s="18">
        <v>7.88</v>
      </c>
      <c r="I420" s="27">
        <v>16.5</v>
      </c>
      <c r="J420" s="6">
        <v>723</v>
      </c>
      <c r="K420" s="6">
        <f t="shared" si="137"/>
        <v>361.5</v>
      </c>
      <c r="L420" s="24">
        <f>IF(ISERROR(K420*E420/1000),"--",K420*E420/1000)</f>
        <v>98.689499999999995</v>
      </c>
      <c r="M420" s="24">
        <v>325</v>
      </c>
      <c r="N420" s="12"/>
      <c r="O420" s="13"/>
      <c r="P420" s="9"/>
      <c r="Q420" s="10" t="str">
        <f t="shared" si="127"/>
        <v>--</v>
      </c>
      <c r="R420" s="9"/>
      <c r="S420" s="10" t="str">
        <f t="shared" si="128"/>
        <v>--</v>
      </c>
      <c r="T420" s="9"/>
      <c r="U420" s="10" t="str">
        <f t="shared" si="129"/>
        <v>--</v>
      </c>
      <c r="V420" s="11">
        <v>15</v>
      </c>
      <c r="W420" s="23">
        <v>7.13</v>
      </c>
      <c r="X420" s="22">
        <v>17.100000000000001</v>
      </c>
      <c r="Y420" s="6">
        <v>24</v>
      </c>
      <c r="Z420" s="6">
        <f t="shared" si="130"/>
        <v>12</v>
      </c>
      <c r="AA420" s="24">
        <f>IF(ISERROR(Z420*E420/1000),"--",Z420*E420/1000)</f>
        <v>3.2759999999999998</v>
      </c>
      <c r="AB420" s="9">
        <v>750</v>
      </c>
      <c r="AC420" s="6">
        <v>750</v>
      </c>
      <c r="AD420" s="24">
        <f t="shared" si="131"/>
        <v>750</v>
      </c>
      <c r="AE420" s="6">
        <v>5750</v>
      </c>
      <c r="AF420" s="6">
        <v>3500</v>
      </c>
      <c r="AG420" s="12">
        <f t="shared" si="142"/>
        <v>0.60869565217391308</v>
      </c>
      <c r="AH420" s="24">
        <f t="shared" si="132"/>
        <v>130.43478260869566</v>
      </c>
      <c r="AI420" s="12">
        <f>IF(ISERROR(L420*1000/(2*AE420*578)),"  ",L420*1000/(2*AE420*578))</f>
        <v>1.4847224311719573E-2</v>
      </c>
      <c r="AJ420" s="6">
        <v>800</v>
      </c>
      <c r="AK420" s="6">
        <v>750</v>
      </c>
      <c r="AL420" s="6">
        <f t="shared" si="133"/>
        <v>775</v>
      </c>
      <c r="AM420" s="6">
        <v>5250</v>
      </c>
      <c r="AN420" s="6">
        <v>2875</v>
      </c>
      <c r="AO420" s="12">
        <f t="shared" si="143"/>
        <v>0.54761904761904767</v>
      </c>
      <c r="AP420" s="24">
        <f t="shared" si="144"/>
        <v>147.61904761904762</v>
      </c>
      <c r="AQ420" s="12">
        <f>IF(ISERROR(L420*1000/(2*AM420*578)),"  ",L420*1000/(2*AM420*578))</f>
        <v>1.6261245674740483E-2</v>
      </c>
      <c r="AR420" s="6">
        <v>1000</v>
      </c>
      <c r="AS420" s="9"/>
      <c r="AT420" s="9">
        <f t="shared" si="134"/>
        <v>1000</v>
      </c>
      <c r="AU420" s="6">
        <v>18000</v>
      </c>
      <c r="AV420" s="6">
        <v>10750</v>
      </c>
      <c r="AW420" s="12">
        <f t="shared" si="145"/>
        <v>0.59722222222222221</v>
      </c>
      <c r="AX420" s="12"/>
      <c r="AY420" s="24">
        <v>19</v>
      </c>
      <c r="AZ420" s="16">
        <f t="shared" si="139"/>
        <v>8.2080000000000002</v>
      </c>
      <c r="BA420" s="16">
        <f t="shared" si="140"/>
        <v>147.744</v>
      </c>
      <c r="BB420" s="16">
        <f t="shared" si="149"/>
        <v>4.8959999999999999</v>
      </c>
      <c r="BC420" s="15">
        <v>2.5</v>
      </c>
      <c r="BD420" s="16"/>
      <c r="BE420" s="16">
        <f t="shared" si="135"/>
        <v>2.5</v>
      </c>
      <c r="BF420" s="15">
        <v>10</v>
      </c>
      <c r="BG420" s="15"/>
      <c r="BH420" s="15">
        <v>12.5</v>
      </c>
      <c r="BI420" s="15"/>
      <c r="BJ420" s="6">
        <v>26750</v>
      </c>
      <c r="BK420" s="6">
        <v>16500</v>
      </c>
      <c r="BL420" s="12">
        <f t="shared" si="141"/>
        <v>0.61682242990654201</v>
      </c>
      <c r="BM420" s="23">
        <v>0.06</v>
      </c>
      <c r="BN420" s="23">
        <v>0.09</v>
      </c>
      <c r="BO420" s="22">
        <v>5</v>
      </c>
      <c r="BP420" s="23">
        <v>0.75</v>
      </c>
      <c r="BQ420" s="12"/>
      <c r="BR420" s="14">
        <f>BQ420*BJ420/1000</f>
        <v>0</v>
      </c>
      <c r="BS420" s="12">
        <f>(BQ420*BJ420)/1000/(10*(100-BT420))</f>
        <v>0</v>
      </c>
      <c r="BT420" s="16">
        <v>88</v>
      </c>
      <c r="BU420" s="16"/>
      <c r="BV420" s="9"/>
      <c r="BW420" s="7">
        <v>1083.3</v>
      </c>
      <c r="BX420" s="100">
        <f t="shared" si="146"/>
        <v>289.99999999999773</v>
      </c>
      <c r="BY420" s="19">
        <v>0.52400000000000002</v>
      </c>
      <c r="BZ420" s="19"/>
      <c r="CA420" s="19"/>
      <c r="CB420" s="19"/>
      <c r="CC420" s="106">
        <v>8.3333333333333329E-2</v>
      </c>
      <c r="CD420" s="106">
        <f t="shared" si="136"/>
        <v>0</v>
      </c>
      <c r="CE420" s="24">
        <f t="shared" si="138"/>
        <v>0</v>
      </c>
      <c r="CF420" s="110"/>
      <c r="CG420" s="110"/>
    </row>
    <row r="421" spans="2:85">
      <c r="B421" s="64">
        <v>43881</v>
      </c>
      <c r="C421" s="6" t="s">
        <v>33</v>
      </c>
      <c r="D421" s="9">
        <v>88301</v>
      </c>
      <c r="E421" s="10">
        <f t="shared" si="147"/>
        <v>299</v>
      </c>
      <c r="F421" s="11">
        <f t="shared" si="148"/>
        <v>3.4606481481481479</v>
      </c>
      <c r="G421" s="11">
        <v>0</v>
      </c>
      <c r="H421" s="6">
        <v>7.82</v>
      </c>
      <c r="I421" s="6">
        <v>16.2</v>
      </c>
      <c r="J421" s="6">
        <v>723</v>
      </c>
      <c r="K421" s="6">
        <f t="shared" si="137"/>
        <v>361.5</v>
      </c>
      <c r="L421" s="24">
        <f>IF(ISERROR(K421*E421/1000),"--",K421*E421/1000)</f>
        <v>108.0885</v>
      </c>
      <c r="M421" s="24">
        <v>325</v>
      </c>
      <c r="N421" s="12"/>
      <c r="O421" s="13"/>
      <c r="P421" s="9"/>
      <c r="Q421" s="10" t="str">
        <f t="shared" si="127"/>
        <v>--</v>
      </c>
      <c r="R421" s="9"/>
      <c r="S421" s="10" t="str">
        <f t="shared" si="128"/>
        <v>--</v>
      </c>
      <c r="T421" s="9"/>
      <c r="U421" s="10" t="str">
        <f t="shared" si="129"/>
        <v>--</v>
      </c>
      <c r="V421" s="11">
        <v>15</v>
      </c>
      <c r="W421" s="23">
        <v>7.08</v>
      </c>
      <c r="X421" s="22">
        <v>17</v>
      </c>
      <c r="Y421" s="6">
        <v>24</v>
      </c>
      <c r="Z421" s="6">
        <f t="shared" si="130"/>
        <v>12</v>
      </c>
      <c r="AA421" s="24">
        <f>IF(ISERROR(Z421*E421/1000),"--",Z421*E421/1000)</f>
        <v>3.5880000000000001</v>
      </c>
      <c r="AB421" s="9">
        <v>800</v>
      </c>
      <c r="AC421" s="6">
        <v>750</v>
      </c>
      <c r="AD421" s="24">
        <f t="shared" si="131"/>
        <v>775</v>
      </c>
      <c r="AE421" s="6">
        <v>5750</v>
      </c>
      <c r="AF421" s="6">
        <v>3500</v>
      </c>
      <c r="AG421" s="12">
        <f t="shared" si="142"/>
        <v>0.60869565217391308</v>
      </c>
      <c r="AH421" s="24">
        <f t="shared" si="132"/>
        <v>134.78260869565219</v>
      </c>
      <c r="AI421" s="12">
        <f>IF(ISERROR(L421*1000/(2*AE421*578)),"  ",L421*1000/(2*AE421*578))</f>
        <v>1.6261245674740483E-2</v>
      </c>
      <c r="AJ421" s="6">
        <v>800</v>
      </c>
      <c r="AK421" s="6">
        <v>750</v>
      </c>
      <c r="AL421" s="6">
        <f t="shared" si="133"/>
        <v>775</v>
      </c>
      <c r="AM421" s="6">
        <v>5250</v>
      </c>
      <c r="AN421" s="6">
        <v>2875</v>
      </c>
      <c r="AO421" s="12">
        <f t="shared" si="143"/>
        <v>0.54761904761904767</v>
      </c>
      <c r="AP421" s="24">
        <f t="shared" si="144"/>
        <v>147.61904761904762</v>
      </c>
      <c r="AQ421" s="12">
        <f>IF(ISERROR(L421*1000/(2*AM421*578)),"  ",L421*1000/(2*AM421*578))</f>
        <v>1.7809935739001484E-2</v>
      </c>
      <c r="AR421" s="6">
        <v>1000</v>
      </c>
      <c r="AS421" s="9"/>
      <c r="AT421" s="9">
        <f t="shared" si="134"/>
        <v>1000</v>
      </c>
      <c r="AU421" s="6">
        <v>18000</v>
      </c>
      <c r="AV421" s="6">
        <v>10750</v>
      </c>
      <c r="AW421" s="12">
        <f t="shared" si="145"/>
        <v>0.59722222222222221</v>
      </c>
      <c r="AX421" s="12"/>
      <c r="AY421" s="24">
        <v>0</v>
      </c>
      <c r="AZ421" s="16">
        <f t="shared" si="139"/>
        <v>0</v>
      </c>
      <c r="BA421" s="16">
        <f t="shared" si="140"/>
        <v>0</v>
      </c>
      <c r="BB421" s="16">
        <f t="shared" si="149"/>
        <v>4.8959999999999999</v>
      </c>
      <c r="BC421" s="15">
        <v>3</v>
      </c>
      <c r="BD421" s="16">
        <v>3</v>
      </c>
      <c r="BE421" s="16">
        <f t="shared" si="135"/>
        <v>3</v>
      </c>
      <c r="BF421" s="15">
        <v>10</v>
      </c>
      <c r="BG421" s="15"/>
      <c r="BH421" s="15">
        <v>12.5</v>
      </c>
      <c r="BI421" s="15"/>
      <c r="BJ421" s="6">
        <v>26750</v>
      </c>
      <c r="BK421" s="6">
        <v>16500</v>
      </c>
      <c r="BL421" s="12">
        <f t="shared" si="141"/>
        <v>0.61682242990654201</v>
      </c>
      <c r="BM421" s="23">
        <v>0.08</v>
      </c>
      <c r="BN421" s="23">
        <v>0.17</v>
      </c>
      <c r="BO421" s="22">
        <v>4</v>
      </c>
      <c r="BP421" s="23">
        <v>0.75</v>
      </c>
      <c r="BQ421" s="12"/>
      <c r="BR421" s="14">
        <f>BQ421*BJ421/1000</f>
        <v>0</v>
      </c>
      <c r="BS421" s="12">
        <f>(BQ421*BJ421)/1000/(10*(100-BT421))</f>
        <v>0</v>
      </c>
      <c r="BT421" s="16">
        <v>88</v>
      </c>
      <c r="BU421" s="16"/>
      <c r="BV421" s="9"/>
      <c r="BW421" s="7">
        <v>1089.0999999999999</v>
      </c>
      <c r="BX421" s="100">
        <f t="shared" si="146"/>
        <v>270.00000000000455</v>
      </c>
      <c r="BY421" s="19">
        <v>0.52400000000000002</v>
      </c>
      <c r="BZ421" s="19"/>
      <c r="CA421" s="19"/>
      <c r="CB421" s="19"/>
      <c r="CC421" s="106">
        <v>8.3333333333333329E-2</v>
      </c>
      <c r="CD421" s="106">
        <f t="shared" si="136"/>
        <v>0</v>
      </c>
      <c r="CE421" s="24">
        <f t="shared" si="138"/>
        <v>0</v>
      </c>
      <c r="CF421" s="110"/>
      <c r="CG421" s="110"/>
    </row>
    <row r="422" spans="2:85">
      <c r="B422" s="64">
        <v>43882</v>
      </c>
      <c r="C422" s="6" t="s">
        <v>33</v>
      </c>
      <c r="D422" s="9">
        <v>88600</v>
      </c>
      <c r="E422" s="10">
        <f t="shared" si="147"/>
        <v>284</v>
      </c>
      <c r="F422" s="11">
        <f t="shared" si="148"/>
        <v>3.2870370370370368</v>
      </c>
      <c r="G422" s="11">
        <v>0</v>
      </c>
      <c r="H422" s="18">
        <v>7.87</v>
      </c>
      <c r="I422" s="27">
        <v>19.2</v>
      </c>
      <c r="J422" s="6">
        <v>723</v>
      </c>
      <c r="K422" s="6">
        <f t="shared" si="137"/>
        <v>361.5</v>
      </c>
      <c r="L422" s="24">
        <f>IF(ISERROR(K422*E422/1000),"--",K422*E422/1000)</f>
        <v>102.666</v>
      </c>
      <c r="M422" s="24">
        <v>325</v>
      </c>
      <c r="N422" s="12"/>
      <c r="O422" s="13"/>
      <c r="P422" s="9"/>
      <c r="Q422" s="10" t="str">
        <f t="shared" si="127"/>
        <v>--</v>
      </c>
      <c r="R422" s="9"/>
      <c r="S422" s="10" t="str">
        <f t="shared" si="128"/>
        <v>--</v>
      </c>
      <c r="T422" s="9"/>
      <c r="U422" s="10" t="str">
        <f t="shared" si="129"/>
        <v>--</v>
      </c>
      <c r="V422" s="11">
        <v>15</v>
      </c>
      <c r="W422" s="23">
        <v>7.11</v>
      </c>
      <c r="X422" s="22">
        <v>18.5</v>
      </c>
      <c r="Y422" s="6">
        <v>24</v>
      </c>
      <c r="Z422" s="6">
        <f t="shared" si="130"/>
        <v>12</v>
      </c>
      <c r="AA422" s="24">
        <f>IF(ISERROR(Z422*E422/1000),"--",Z422*E422/1000)</f>
        <v>3.4079999999999999</v>
      </c>
      <c r="AB422" s="9">
        <v>800</v>
      </c>
      <c r="AC422" s="6">
        <v>700</v>
      </c>
      <c r="AD422" s="24">
        <f t="shared" si="131"/>
        <v>750</v>
      </c>
      <c r="AE422" s="6">
        <v>5750</v>
      </c>
      <c r="AF422" s="6">
        <v>3500</v>
      </c>
      <c r="AG422" s="12">
        <f t="shared" si="142"/>
        <v>0.60869565217391308</v>
      </c>
      <c r="AH422" s="24">
        <f t="shared" si="132"/>
        <v>130.43478260869566</v>
      </c>
      <c r="AI422" s="12">
        <f>IF(ISERROR(L422*1000/(2*AE422*578)),"  ",L422*1000/(2*AE422*578))</f>
        <v>1.5445464119151497E-2</v>
      </c>
      <c r="AJ422" s="6">
        <v>800</v>
      </c>
      <c r="AK422" s="6">
        <v>700</v>
      </c>
      <c r="AL422" s="6">
        <f t="shared" si="133"/>
        <v>750</v>
      </c>
      <c r="AM422" s="6">
        <v>5250</v>
      </c>
      <c r="AN422" s="6">
        <v>2875</v>
      </c>
      <c r="AO422" s="12">
        <f t="shared" si="143"/>
        <v>0.54761904761904767</v>
      </c>
      <c r="AP422" s="24">
        <f t="shared" si="144"/>
        <v>142.85714285714286</v>
      </c>
      <c r="AQ422" s="12">
        <f>IF(ISERROR(L422*1000/(2*AM422*578)),"  ",L422*1000/(2*AM422*578))</f>
        <v>1.691646070192783E-2</v>
      </c>
      <c r="AR422" s="6">
        <v>1000</v>
      </c>
      <c r="AS422" s="9"/>
      <c r="AT422" s="9">
        <f t="shared" si="134"/>
        <v>1000</v>
      </c>
      <c r="AU422" s="6">
        <v>18000</v>
      </c>
      <c r="AV422" s="6">
        <v>10750</v>
      </c>
      <c r="AW422" s="12">
        <f t="shared" si="145"/>
        <v>0.59722222222222221</v>
      </c>
      <c r="AX422" s="12"/>
      <c r="AY422" s="24">
        <v>0</v>
      </c>
      <c r="AZ422" s="16">
        <f t="shared" si="139"/>
        <v>0</v>
      </c>
      <c r="BA422" s="16">
        <f t="shared" si="140"/>
        <v>0</v>
      </c>
      <c r="BB422" s="16">
        <f t="shared" si="149"/>
        <v>4.032</v>
      </c>
      <c r="BC422" s="15">
        <v>3</v>
      </c>
      <c r="BD422" s="16">
        <v>3</v>
      </c>
      <c r="BE422" s="16">
        <f t="shared" si="135"/>
        <v>3</v>
      </c>
      <c r="BF422" s="15">
        <v>10</v>
      </c>
      <c r="BG422" s="15"/>
      <c r="BH422" s="15">
        <v>12.5</v>
      </c>
      <c r="BI422" s="15"/>
      <c r="BJ422" s="6">
        <v>26750</v>
      </c>
      <c r="BK422" s="6">
        <v>16500</v>
      </c>
      <c r="BL422" s="12">
        <f t="shared" si="141"/>
        <v>0.61682242990654201</v>
      </c>
      <c r="BM422" s="23">
        <v>0.06</v>
      </c>
      <c r="BN422" s="23">
        <v>0.12</v>
      </c>
      <c r="BO422" s="22">
        <v>4</v>
      </c>
      <c r="BP422" s="23">
        <v>0.5</v>
      </c>
      <c r="BQ422" s="12"/>
      <c r="BR422" s="14">
        <f>BQ422*BJ422/1000</f>
        <v>0</v>
      </c>
      <c r="BS422" s="12">
        <f>(BQ422*BJ422)/1000/(10*(100-BT422))</f>
        <v>0</v>
      </c>
      <c r="BT422" s="16">
        <v>88</v>
      </c>
      <c r="BU422" s="16"/>
      <c r="BV422" s="9"/>
      <c r="BW422" s="7">
        <v>1094.5</v>
      </c>
      <c r="BX422" s="100">
        <f t="shared" si="146"/>
        <v>275</v>
      </c>
      <c r="BY422" s="19">
        <v>0.52400000000000002</v>
      </c>
      <c r="BZ422" s="19"/>
      <c r="CA422" s="19"/>
      <c r="CB422" s="19"/>
      <c r="CC422" s="106">
        <v>8.3333333333333329E-2</v>
      </c>
      <c r="CD422" s="106">
        <f t="shared" si="136"/>
        <v>0</v>
      </c>
      <c r="CE422" s="24">
        <f t="shared" si="138"/>
        <v>0</v>
      </c>
      <c r="CF422" s="110"/>
      <c r="CG422" s="110"/>
    </row>
    <row r="423" spans="2:85">
      <c r="B423" s="64">
        <v>43883</v>
      </c>
      <c r="C423" s="6" t="s">
        <v>33</v>
      </c>
      <c r="D423" s="9">
        <v>88884</v>
      </c>
      <c r="E423" s="10">
        <f t="shared" si="147"/>
        <v>284</v>
      </c>
      <c r="F423" s="11">
        <f t="shared" si="148"/>
        <v>3.2870370370370368</v>
      </c>
      <c r="G423" s="11"/>
      <c r="H423" s="6"/>
      <c r="I423" s="6"/>
      <c r="J423" s="6">
        <v>723</v>
      </c>
      <c r="K423" s="6">
        <f t="shared" si="137"/>
        <v>361.5</v>
      </c>
      <c r="L423" s="24">
        <f>IF(ISERROR(K423*E423/1000),"--",K423*E423/1000)</f>
        <v>102.666</v>
      </c>
      <c r="M423" s="24">
        <v>325</v>
      </c>
      <c r="N423" s="12"/>
      <c r="O423" s="13"/>
      <c r="P423" s="9"/>
      <c r="Q423" s="10" t="str">
        <f t="shared" si="127"/>
        <v>--</v>
      </c>
      <c r="R423" s="9"/>
      <c r="S423" s="10" t="str">
        <f t="shared" si="128"/>
        <v>--</v>
      </c>
      <c r="T423" s="9"/>
      <c r="U423" s="10" t="str">
        <f t="shared" si="129"/>
        <v>--</v>
      </c>
      <c r="V423" s="11"/>
      <c r="W423" s="23"/>
      <c r="X423" s="22"/>
      <c r="Y423" s="6">
        <v>24</v>
      </c>
      <c r="Z423" s="6">
        <f t="shared" si="130"/>
        <v>12</v>
      </c>
      <c r="AA423" s="24">
        <f>IF(ISERROR(Z423*E423/1000),"--",Z423*E423/1000)</f>
        <v>3.4079999999999999</v>
      </c>
      <c r="AB423" s="9"/>
      <c r="AC423" s="6"/>
      <c r="AD423" s="24" t="str">
        <f t="shared" si="131"/>
        <v xml:space="preserve">  </v>
      </c>
      <c r="AE423" s="6">
        <v>5750</v>
      </c>
      <c r="AF423" s="6">
        <v>3500</v>
      </c>
      <c r="AG423" s="12">
        <f t="shared" si="142"/>
        <v>0.60869565217391308</v>
      </c>
      <c r="AH423" s="24" t="str">
        <f t="shared" si="132"/>
        <v xml:space="preserve">  </v>
      </c>
      <c r="AI423" s="12">
        <f>IF(ISERROR(L423*1000/(2*AE423*578)),"  ",L423*1000/(2*AE423*578))</f>
        <v>1.5445464119151497E-2</v>
      </c>
      <c r="AJ423" s="6"/>
      <c r="AK423" s="6"/>
      <c r="AL423" s="6" t="str">
        <f t="shared" si="133"/>
        <v xml:space="preserve">  </v>
      </c>
      <c r="AM423" s="6">
        <v>5250</v>
      </c>
      <c r="AN423" s="6">
        <v>2875</v>
      </c>
      <c r="AO423" s="12">
        <f t="shared" si="143"/>
        <v>0.54761904761904767</v>
      </c>
      <c r="AP423" s="24" t="str">
        <f t="shared" si="144"/>
        <v xml:space="preserve">  </v>
      </c>
      <c r="AQ423" s="12">
        <f>IF(ISERROR(L423*1000/(2*AM423*578)),"  ",L423*1000/(2*AM423*578))</f>
        <v>1.691646070192783E-2</v>
      </c>
      <c r="AR423" s="6"/>
      <c r="AS423" s="9"/>
      <c r="AT423" s="9" t="str">
        <f t="shared" si="134"/>
        <v xml:space="preserve">  </v>
      </c>
      <c r="AU423" s="6">
        <v>18000</v>
      </c>
      <c r="AV423" s="6">
        <v>10750</v>
      </c>
      <c r="AW423" s="12">
        <f t="shared" si="145"/>
        <v>0.59722222222222221</v>
      </c>
      <c r="AX423" s="12"/>
      <c r="AY423" s="24">
        <v>0</v>
      </c>
      <c r="AZ423" s="16">
        <f t="shared" si="139"/>
        <v>0</v>
      </c>
      <c r="BA423" s="16">
        <f t="shared" si="140"/>
        <v>0</v>
      </c>
      <c r="BB423" s="16">
        <f t="shared" si="149"/>
        <v>3.1679999999999997</v>
      </c>
      <c r="BC423" s="15"/>
      <c r="BD423" s="16"/>
      <c r="BE423" s="16" t="str">
        <f t="shared" si="135"/>
        <v xml:space="preserve">  </v>
      </c>
      <c r="BF423" s="15"/>
      <c r="BG423" s="15"/>
      <c r="BH423" s="15">
        <v>12.5</v>
      </c>
      <c r="BI423" s="15"/>
      <c r="BJ423" s="6">
        <v>26750</v>
      </c>
      <c r="BK423" s="6">
        <v>16500</v>
      </c>
      <c r="BL423" s="12">
        <f t="shared" si="141"/>
        <v>0.61682242990654201</v>
      </c>
      <c r="BM423" s="23"/>
      <c r="BN423" s="23"/>
      <c r="BO423" s="22"/>
      <c r="BP423" s="23"/>
      <c r="BQ423" s="12"/>
      <c r="BR423" s="14">
        <f>BQ423*BJ423/1000</f>
        <v>0</v>
      </c>
      <c r="BS423" s="12">
        <f>(BQ423*BJ423)/1000/(10*(100-BT423))</f>
        <v>0</v>
      </c>
      <c r="BT423" s="16">
        <v>88</v>
      </c>
      <c r="BU423" s="16"/>
      <c r="BV423" s="9"/>
      <c r="BW423" s="7">
        <v>1100</v>
      </c>
      <c r="BX423" s="100">
        <f t="shared" si="146"/>
        <v>275</v>
      </c>
      <c r="BY423" s="19"/>
      <c r="BZ423" s="19"/>
      <c r="CA423" s="19"/>
      <c r="CB423" s="19"/>
      <c r="CC423" s="106">
        <v>8.3333333333333329E-2</v>
      </c>
      <c r="CD423" s="106">
        <f t="shared" si="136"/>
        <v>0</v>
      </c>
      <c r="CE423" s="24">
        <f t="shared" si="138"/>
        <v>0</v>
      </c>
      <c r="CF423" s="110"/>
      <c r="CG423" s="110"/>
    </row>
    <row r="424" spans="2:85">
      <c r="B424" s="64">
        <v>43884</v>
      </c>
      <c r="C424" s="6" t="s">
        <v>33</v>
      </c>
      <c r="D424" s="9">
        <v>89168</v>
      </c>
      <c r="E424" s="10">
        <f t="shared" si="147"/>
        <v>283</v>
      </c>
      <c r="F424" s="11">
        <f t="shared" si="148"/>
        <v>3.2754629629629628</v>
      </c>
      <c r="G424" s="11"/>
      <c r="H424" s="18"/>
      <c r="I424" s="27"/>
      <c r="J424" s="6">
        <v>723</v>
      </c>
      <c r="K424" s="6">
        <f t="shared" si="137"/>
        <v>361.5</v>
      </c>
      <c r="L424" s="24">
        <f>IF(ISERROR(K424*E424/1000),"--",K424*E424/1000)</f>
        <v>102.3045</v>
      </c>
      <c r="M424" s="24">
        <v>325</v>
      </c>
      <c r="N424" s="12"/>
      <c r="O424" s="13"/>
      <c r="P424" s="9"/>
      <c r="Q424" s="10" t="str">
        <f t="shared" si="127"/>
        <v>--</v>
      </c>
      <c r="R424" s="9"/>
      <c r="S424" s="10" t="str">
        <f t="shared" si="128"/>
        <v>--</v>
      </c>
      <c r="T424" s="9"/>
      <c r="U424" s="10" t="str">
        <f t="shared" si="129"/>
        <v>--</v>
      </c>
      <c r="V424" s="11"/>
      <c r="W424" s="23"/>
      <c r="X424" s="22"/>
      <c r="Y424" s="6">
        <v>24</v>
      </c>
      <c r="Z424" s="6">
        <f t="shared" si="130"/>
        <v>12</v>
      </c>
      <c r="AA424" s="24">
        <f>IF(ISERROR(Z424*E424/1000),"--",Z424*E424/1000)</f>
        <v>3.3959999999999999</v>
      </c>
      <c r="AB424" s="9"/>
      <c r="AC424" s="6"/>
      <c r="AD424" s="24" t="str">
        <f t="shared" si="131"/>
        <v xml:space="preserve">  </v>
      </c>
      <c r="AE424" s="6">
        <v>5750</v>
      </c>
      <c r="AF424" s="6">
        <v>3500</v>
      </c>
      <c r="AG424" s="12">
        <f t="shared" si="142"/>
        <v>0.60869565217391308</v>
      </c>
      <c r="AH424" s="24" t="str">
        <f t="shared" si="132"/>
        <v xml:space="preserve">  </v>
      </c>
      <c r="AI424" s="12">
        <f>IF(ISERROR(L424*1000/(2*AE424*578)),"  ",L424*1000/(2*AE424*578))</f>
        <v>1.539107868211223E-2</v>
      </c>
      <c r="AJ424" s="6"/>
      <c r="AK424" s="6"/>
      <c r="AL424" s="6" t="str">
        <f t="shared" si="133"/>
        <v xml:space="preserve">  </v>
      </c>
      <c r="AM424" s="6">
        <v>5250</v>
      </c>
      <c r="AN424" s="6">
        <v>2875</v>
      </c>
      <c r="AO424" s="12">
        <f t="shared" si="143"/>
        <v>0.54761904761904767</v>
      </c>
      <c r="AP424" s="24" t="str">
        <f t="shared" si="144"/>
        <v xml:space="preserve">  </v>
      </c>
      <c r="AQ424" s="12">
        <f>IF(ISERROR(L424*1000/(2*AM424*578)),"  ",L424*1000/(2*AM424*578))</f>
        <v>1.6856895699456254E-2</v>
      </c>
      <c r="AR424" s="6"/>
      <c r="AS424" s="9"/>
      <c r="AT424" s="9" t="str">
        <f t="shared" si="134"/>
        <v xml:space="preserve">  </v>
      </c>
      <c r="AU424" s="6">
        <v>18000</v>
      </c>
      <c r="AV424" s="6">
        <v>10750</v>
      </c>
      <c r="AW424" s="12">
        <f t="shared" si="145"/>
        <v>0.59722222222222221</v>
      </c>
      <c r="AX424" s="12"/>
      <c r="AY424" s="24">
        <v>0</v>
      </c>
      <c r="AZ424" s="16">
        <f t="shared" si="139"/>
        <v>0</v>
      </c>
      <c r="BA424" s="16">
        <f t="shared" si="140"/>
        <v>0</v>
      </c>
      <c r="BB424" s="16">
        <f t="shared" si="149"/>
        <v>2.2751999999999999</v>
      </c>
      <c r="BC424" s="15"/>
      <c r="BD424" s="16"/>
      <c r="BE424" s="16" t="str">
        <f t="shared" si="135"/>
        <v xml:space="preserve">  </v>
      </c>
      <c r="BF424" s="15"/>
      <c r="BG424" s="15"/>
      <c r="BH424" s="15">
        <v>12.5</v>
      </c>
      <c r="BI424" s="15"/>
      <c r="BJ424" s="6">
        <v>26750</v>
      </c>
      <c r="BK424" s="6">
        <v>16500</v>
      </c>
      <c r="BL424" s="12">
        <f t="shared" si="141"/>
        <v>0.61682242990654201</v>
      </c>
      <c r="BM424" s="23"/>
      <c r="BN424" s="23"/>
      <c r="BO424" s="22"/>
      <c r="BP424" s="23"/>
      <c r="BQ424" s="12"/>
      <c r="BR424" s="14">
        <f>BQ424*BJ424/1000</f>
        <v>0</v>
      </c>
      <c r="BS424" s="12">
        <f>(BQ424*BJ424)/1000/(10*(100-BT424))</f>
        <v>0</v>
      </c>
      <c r="BT424" s="16">
        <v>88</v>
      </c>
      <c r="BU424" s="16"/>
      <c r="BV424" s="9"/>
      <c r="BW424" s="7">
        <v>1105.5</v>
      </c>
      <c r="BX424" s="100">
        <f t="shared" si="146"/>
        <v>275</v>
      </c>
      <c r="BY424" s="19"/>
      <c r="BZ424" s="19"/>
      <c r="CA424" s="19"/>
      <c r="CB424" s="19"/>
      <c r="CC424" s="106">
        <v>8.3333333333333329E-2</v>
      </c>
      <c r="CD424" s="106">
        <f t="shared" si="136"/>
        <v>0</v>
      </c>
      <c r="CE424" s="24">
        <f t="shared" si="138"/>
        <v>0</v>
      </c>
      <c r="CF424" s="110"/>
      <c r="CG424" s="110"/>
    </row>
    <row r="425" spans="2:85">
      <c r="B425" s="64">
        <v>43885</v>
      </c>
      <c r="C425" s="6" t="s">
        <v>33</v>
      </c>
      <c r="D425" s="9">
        <v>89451</v>
      </c>
      <c r="E425" s="10">
        <f t="shared" si="147"/>
        <v>318</v>
      </c>
      <c r="F425" s="11">
        <f t="shared" si="148"/>
        <v>3.6805555555555554</v>
      </c>
      <c r="G425" s="11">
        <v>0</v>
      </c>
      <c r="H425" s="6">
        <v>8.01</v>
      </c>
      <c r="I425" s="6">
        <v>17.5</v>
      </c>
      <c r="J425" s="6">
        <v>723</v>
      </c>
      <c r="K425" s="6">
        <f t="shared" si="137"/>
        <v>361.5</v>
      </c>
      <c r="L425" s="24">
        <f>IF(ISERROR(K425*E425/1000),"--",K425*E425/1000)</f>
        <v>114.95699999999999</v>
      </c>
      <c r="M425" s="24">
        <v>325</v>
      </c>
      <c r="N425" s="12"/>
      <c r="O425" s="13"/>
      <c r="P425" s="9"/>
      <c r="Q425" s="10" t="str">
        <f t="shared" si="127"/>
        <v>--</v>
      </c>
      <c r="R425" s="9"/>
      <c r="S425" s="10" t="str">
        <f t="shared" si="128"/>
        <v>--</v>
      </c>
      <c r="T425" s="9"/>
      <c r="U425" s="10" t="str">
        <f t="shared" si="129"/>
        <v>--</v>
      </c>
      <c r="V425" s="11">
        <v>15</v>
      </c>
      <c r="W425" s="23">
        <v>7.19</v>
      </c>
      <c r="X425" s="22">
        <v>18.399999999999999</v>
      </c>
      <c r="Y425" s="6">
        <v>24</v>
      </c>
      <c r="Z425" s="6">
        <f t="shared" si="130"/>
        <v>12</v>
      </c>
      <c r="AA425" s="24">
        <f>IF(ISERROR(Z425*E425/1000),"--",Z425*E425/1000)</f>
        <v>3.8159999999999998</v>
      </c>
      <c r="AB425" s="9">
        <v>800</v>
      </c>
      <c r="AC425" s="6">
        <v>750</v>
      </c>
      <c r="AD425" s="24">
        <f t="shared" si="131"/>
        <v>775</v>
      </c>
      <c r="AE425" s="6">
        <v>5750</v>
      </c>
      <c r="AF425" s="6">
        <v>3500</v>
      </c>
      <c r="AG425" s="12">
        <f t="shared" si="142"/>
        <v>0.60869565217391308</v>
      </c>
      <c r="AH425" s="24">
        <f t="shared" si="132"/>
        <v>134.78260869565219</v>
      </c>
      <c r="AI425" s="12">
        <f>IF(ISERROR(L425*1000/(2*AE425*578)),"  ",L425*1000/(2*AE425*578))</f>
        <v>1.7294568978486535E-2</v>
      </c>
      <c r="AJ425" s="6">
        <v>800</v>
      </c>
      <c r="AK425" s="6">
        <v>750</v>
      </c>
      <c r="AL425" s="6">
        <f t="shared" si="133"/>
        <v>775</v>
      </c>
      <c r="AM425" s="6">
        <v>5250</v>
      </c>
      <c r="AN425" s="6">
        <v>2875</v>
      </c>
      <c r="AO425" s="12">
        <f t="shared" si="143"/>
        <v>0.54761904761904767</v>
      </c>
      <c r="AP425" s="24">
        <f t="shared" si="144"/>
        <v>147.61904761904762</v>
      </c>
      <c r="AQ425" s="12">
        <f>IF(ISERROR(L425*1000/(2*AM425*578)),"  ",L425*1000/(2*AM425*578))</f>
        <v>1.8941670785961442E-2</v>
      </c>
      <c r="AR425" s="6">
        <v>1000</v>
      </c>
      <c r="AS425" s="9"/>
      <c r="AT425" s="9">
        <f t="shared" si="134"/>
        <v>1000</v>
      </c>
      <c r="AU425" s="6">
        <v>18000</v>
      </c>
      <c r="AV425" s="6">
        <v>10750</v>
      </c>
      <c r="AW425" s="12">
        <f t="shared" si="145"/>
        <v>0.59722222222222221</v>
      </c>
      <c r="AX425" s="12"/>
      <c r="AY425" s="24">
        <v>10</v>
      </c>
      <c r="AZ425" s="16">
        <f t="shared" si="139"/>
        <v>4.32</v>
      </c>
      <c r="BA425" s="16">
        <f t="shared" si="140"/>
        <v>77.760000000000005</v>
      </c>
      <c r="BB425" s="16">
        <f t="shared" si="149"/>
        <v>2.5632000000000001</v>
      </c>
      <c r="BC425" s="15">
        <v>3</v>
      </c>
      <c r="BD425" s="16"/>
      <c r="BE425" s="16">
        <f t="shared" si="135"/>
        <v>3</v>
      </c>
      <c r="BF425" s="15">
        <v>9.5</v>
      </c>
      <c r="BG425" s="15"/>
      <c r="BH425" s="15">
        <v>12.5</v>
      </c>
      <c r="BI425" s="15"/>
      <c r="BJ425" s="6">
        <v>26750</v>
      </c>
      <c r="BK425" s="6">
        <v>16500</v>
      </c>
      <c r="BL425" s="12">
        <f t="shared" si="141"/>
        <v>0.61682242990654201</v>
      </c>
      <c r="BM425" s="23">
        <v>0.08</v>
      </c>
      <c r="BN425" s="23">
        <v>0.1</v>
      </c>
      <c r="BO425" s="22">
        <v>4</v>
      </c>
      <c r="BP425" s="23">
        <v>0.5</v>
      </c>
      <c r="BQ425" s="12"/>
      <c r="BR425" s="14">
        <f>BQ425*BJ425/1000</f>
        <v>0</v>
      </c>
      <c r="BS425" s="12">
        <f>(BQ425*BJ425)/1000/(10*(100-BT425))</f>
        <v>0</v>
      </c>
      <c r="BT425" s="16">
        <v>88</v>
      </c>
      <c r="BU425" s="16"/>
      <c r="BV425" s="9"/>
      <c r="BW425" s="7">
        <v>1111</v>
      </c>
      <c r="BX425" s="100">
        <f t="shared" si="146"/>
        <v>275</v>
      </c>
      <c r="BY425" s="19">
        <v>0.52400000000000002</v>
      </c>
      <c r="BZ425" s="19"/>
      <c r="CA425" s="19"/>
      <c r="CB425" s="19"/>
      <c r="CC425" s="106">
        <v>8.3333333333333329E-2</v>
      </c>
      <c r="CD425" s="106">
        <f t="shared" si="136"/>
        <v>0</v>
      </c>
      <c r="CE425" s="24">
        <f t="shared" si="138"/>
        <v>0</v>
      </c>
      <c r="CF425" s="110"/>
      <c r="CG425" s="110"/>
    </row>
    <row r="426" spans="2:85">
      <c r="B426" s="64">
        <v>43886</v>
      </c>
      <c r="C426" s="6" t="s">
        <v>33</v>
      </c>
      <c r="D426" s="9">
        <v>89769</v>
      </c>
      <c r="E426" s="10">
        <f t="shared" si="147"/>
        <v>346</v>
      </c>
      <c r="F426" s="11">
        <f t="shared" si="148"/>
        <v>4.0046296296296298</v>
      </c>
      <c r="G426" s="11">
        <v>8</v>
      </c>
      <c r="H426" s="18">
        <v>8.2100000000000009</v>
      </c>
      <c r="I426" s="27">
        <v>17.5</v>
      </c>
      <c r="J426" s="6">
        <v>723</v>
      </c>
      <c r="K426" s="6">
        <f t="shared" si="137"/>
        <v>361.5</v>
      </c>
      <c r="L426" s="24">
        <f>IF(ISERROR(K426*E426/1000),"--",K426*E426/1000)</f>
        <v>125.07899999999999</v>
      </c>
      <c r="M426" s="24">
        <v>325</v>
      </c>
      <c r="N426" s="12"/>
      <c r="O426" s="13"/>
      <c r="P426" s="9"/>
      <c r="Q426" s="10" t="str">
        <f t="shared" si="127"/>
        <v>--</v>
      </c>
      <c r="R426" s="9"/>
      <c r="S426" s="10" t="str">
        <f t="shared" si="128"/>
        <v>--</v>
      </c>
      <c r="T426" s="9"/>
      <c r="U426" s="10" t="str">
        <f t="shared" si="129"/>
        <v>--</v>
      </c>
      <c r="V426" s="11">
        <v>10</v>
      </c>
      <c r="W426" s="23">
        <v>7.34</v>
      </c>
      <c r="X426" s="22">
        <v>17.2</v>
      </c>
      <c r="Y426" s="6">
        <v>24</v>
      </c>
      <c r="Z426" s="6">
        <f t="shared" si="130"/>
        <v>12</v>
      </c>
      <c r="AA426" s="24">
        <f>IF(ISERROR(Z426*E426/1000),"--",Z426*E426/1000)</f>
        <v>4.1520000000000001</v>
      </c>
      <c r="AB426" s="9">
        <v>800</v>
      </c>
      <c r="AC426" s="6">
        <v>700</v>
      </c>
      <c r="AD426" s="24">
        <f t="shared" si="131"/>
        <v>750</v>
      </c>
      <c r="AE426" s="6">
        <v>5750</v>
      </c>
      <c r="AF426" s="6">
        <v>3500</v>
      </c>
      <c r="AG426" s="12">
        <f t="shared" si="142"/>
        <v>0.60869565217391308</v>
      </c>
      <c r="AH426" s="24">
        <f t="shared" si="132"/>
        <v>130.43478260869566</v>
      </c>
      <c r="AI426" s="12">
        <f>IF(ISERROR(L426*1000/(2*AE426*578)),"  ",L426*1000/(2*AE426*578))</f>
        <v>1.8817361215585977E-2</v>
      </c>
      <c r="AJ426" s="6">
        <v>800</v>
      </c>
      <c r="AK426" s="6">
        <v>700</v>
      </c>
      <c r="AL426" s="6">
        <f t="shared" si="133"/>
        <v>750</v>
      </c>
      <c r="AM426" s="6">
        <v>5250</v>
      </c>
      <c r="AN426" s="6">
        <v>2875</v>
      </c>
      <c r="AO426" s="12">
        <f t="shared" si="143"/>
        <v>0.54761904761904767</v>
      </c>
      <c r="AP426" s="24">
        <f t="shared" si="144"/>
        <v>142.85714285714286</v>
      </c>
      <c r="AQ426" s="12">
        <f>IF(ISERROR(L426*1000/(2*AM426*578)),"  ",L426*1000/(2*AM426*578))</f>
        <v>2.0609490855165596E-2</v>
      </c>
      <c r="AR426" s="6">
        <v>1000</v>
      </c>
      <c r="AS426" s="9"/>
      <c r="AT426" s="9">
        <f t="shared" si="134"/>
        <v>1000</v>
      </c>
      <c r="AU426" s="6">
        <v>18000</v>
      </c>
      <c r="AV426" s="6">
        <v>10750</v>
      </c>
      <c r="AW426" s="12">
        <f t="shared" si="145"/>
        <v>0.59722222222222221</v>
      </c>
      <c r="AX426" s="12"/>
      <c r="AY426" s="24">
        <v>0</v>
      </c>
      <c r="AZ426" s="16">
        <f t="shared" si="139"/>
        <v>0</v>
      </c>
      <c r="BA426" s="16">
        <f t="shared" si="140"/>
        <v>0</v>
      </c>
      <c r="BB426" s="16">
        <f t="shared" si="149"/>
        <v>2.0735999999999999</v>
      </c>
      <c r="BC426" s="15">
        <v>3</v>
      </c>
      <c r="BD426" s="16">
        <v>3</v>
      </c>
      <c r="BE426" s="16">
        <f t="shared" si="135"/>
        <v>3</v>
      </c>
      <c r="BF426" s="15">
        <v>10</v>
      </c>
      <c r="BG426" s="15"/>
      <c r="BH426" s="15">
        <v>12.5</v>
      </c>
      <c r="BI426" s="15"/>
      <c r="BJ426" s="6">
        <v>26750</v>
      </c>
      <c r="BK426" s="6">
        <v>16500</v>
      </c>
      <c r="BL426" s="12">
        <f t="shared" si="141"/>
        <v>0.61682242990654201</v>
      </c>
      <c r="BM426" s="23">
        <v>0.04</v>
      </c>
      <c r="BN426" s="23">
        <v>0.13</v>
      </c>
      <c r="BO426" s="22">
        <v>4</v>
      </c>
      <c r="BP426" s="23">
        <v>0.5</v>
      </c>
      <c r="BQ426" s="12"/>
      <c r="BR426" s="14">
        <f>BQ426*BJ426/1000</f>
        <v>0</v>
      </c>
      <c r="BS426" s="12">
        <f>(BQ426*BJ426)/1000/(10*(100-BT426))</f>
        <v>0</v>
      </c>
      <c r="BT426" s="16">
        <v>88</v>
      </c>
      <c r="BU426" s="16"/>
      <c r="BV426" s="9"/>
      <c r="BW426" s="7">
        <v>1116.5</v>
      </c>
      <c r="BX426" s="100">
        <f t="shared" si="146"/>
        <v>275</v>
      </c>
      <c r="BY426" s="19">
        <v>0.52400000000000002</v>
      </c>
      <c r="BZ426" s="19"/>
      <c r="CA426" s="19"/>
      <c r="CB426" s="19"/>
      <c r="CC426" s="106">
        <v>8.3333333333333329E-2</v>
      </c>
      <c r="CD426" s="106">
        <f t="shared" si="136"/>
        <v>0</v>
      </c>
      <c r="CE426" s="24">
        <f t="shared" si="138"/>
        <v>0</v>
      </c>
      <c r="CF426" s="110"/>
      <c r="CG426" s="110"/>
    </row>
    <row r="427" spans="2:85">
      <c r="B427" s="64">
        <v>43887</v>
      </c>
      <c r="C427" s="6" t="s">
        <v>33</v>
      </c>
      <c r="D427" s="9">
        <v>90115</v>
      </c>
      <c r="E427" s="10">
        <f t="shared" si="147"/>
        <v>320</v>
      </c>
      <c r="F427" s="11">
        <f t="shared" si="148"/>
        <v>3.7037037037037033</v>
      </c>
      <c r="G427" s="11">
        <v>8</v>
      </c>
      <c r="H427" s="6">
        <v>8.2100000000000009</v>
      </c>
      <c r="I427" s="6">
        <v>17.3</v>
      </c>
      <c r="J427" s="6">
        <v>630</v>
      </c>
      <c r="K427" s="6">
        <f t="shared" si="137"/>
        <v>315</v>
      </c>
      <c r="L427" s="24">
        <f>IF(ISERROR(K427*E427/1000),"--",K427*E427/1000)</f>
        <v>100.8</v>
      </c>
      <c r="M427" s="24">
        <v>325</v>
      </c>
      <c r="N427" s="12"/>
      <c r="O427" s="13"/>
      <c r="P427" s="9"/>
      <c r="Q427" s="10" t="str">
        <f t="shared" si="127"/>
        <v>--</v>
      </c>
      <c r="R427" s="9"/>
      <c r="S427" s="10" t="str">
        <f t="shared" si="128"/>
        <v>--</v>
      </c>
      <c r="T427" s="9"/>
      <c r="U427" s="10" t="str">
        <f t="shared" si="129"/>
        <v>--</v>
      </c>
      <c r="V427" s="11">
        <v>10</v>
      </c>
      <c r="W427" s="23">
        <v>7.29</v>
      </c>
      <c r="X427" s="22">
        <v>17.2</v>
      </c>
      <c r="Y427" s="6">
        <v>74</v>
      </c>
      <c r="Z427" s="6">
        <f t="shared" si="130"/>
        <v>37</v>
      </c>
      <c r="AA427" s="24">
        <f>IF(ISERROR(Z427*E427/1000),"--",Z427*E427/1000)</f>
        <v>11.84</v>
      </c>
      <c r="AB427" s="9">
        <v>800</v>
      </c>
      <c r="AC427" s="6">
        <v>750</v>
      </c>
      <c r="AD427" s="24">
        <f t="shared" si="131"/>
        <v>775</v>
      </c>
      <c r="AE427" s="6">
        <v>4250</v>
      </c>
      <c r="AF427" s="6">
        <v>3250</v>
      </c>
      <c r="AG427" s="12">
        <f t="shared" si="142"/>
        <v>0.76470588235294112</v>
      </c>
      <c r="AH427" s="24">
        <f t="shared" si="132"/>
        <v>182.35294117647058</v>
      </c>
      <c r="AI427" s="12">
        <f>IF(ISERROR(L427*1000/(2*AE427*578)),"  ",L427*1000/(2*AE427*578))</f>
        <v>2.0516995725625889E-2</v>
      </c>
      <c r="AJ427" s="6">
        <v>800</v>
      </c>
      <c r="AK427" s="6">
        <v>750</v>
      </c>
      <c r="AL427" s="6">
        <f t="shared" si="133"/>
        <v>775</v>
      </c>
      <c r="AM427" s="6">
        <v>4500</v>
      </c>
      <c r="AN427" s="6">
        <v>2250</v>
      </c>
      <c r="AO427" s="12">
        <f t="shared" si="143"/>
        <v>0.5</v>
      </c>
      <c r="AP427" s="24">
        <f t="shared" si="144"/>
        <v>172.22222222222223</v>
      </c>
      <c r="AQ427" s="12">
        <f>IF(ISERROR(L427*1000/(2*AM427*578)),"  ",L427*1000/(2*AM427*578))</f>
        <v>1.9377162629757784E-2</v>
      </c>
      <c r="AR427" s="6">
        <v>1000</v>
      </c>
      <c r="AS427" s="9"/>
      <c r="AT427" s="9">
        <f t="shared" si="134"/>
        <v>1000</v>
      </c>
      <c r="AU427" s="6">
        <v>17500</v>
      </c>
      <c r="AV427" s="6">
        <v>11500</v>
      </c>
      <c r="AW427" s="12">
        <f t="shared" si="145"/>
        <v>0.65714285714285714</v>
      </c>
      <c r="AX427" s="12"/>
      <c r="AY427" s="24">
        <v>19</v>
      </c>
      <c r="AZ427" s="16">
        <f t="shared" si="139"/>
        <v>8.2080000000000002</v>
      </c>
      <c r="BA427" s="16">
        <f t="shared" si="140"/>
        <v>143.63999999999999</v>
      </c>
      <c r="BB427" s="16">
        <f t="shared" si="149"/>
        <v>2.2175999999999996</v>
      </c>
      <c r="BC427" s="15">
        <v>4.5</v>
      </c>
      <c r="BD427" s="16">
        <v>5</v>
      </c>
      <c r="BE427" s="16">
        <f t="shared" si="135"/>
        <v>4.75</v>
      </c>
      <c r="BF427" s="15">
        <v>10</v>
      </c>
      <c r="BG427" s="15"/>
      <c r="BH427" s="15">
        <v>12.5</v>
      </c>
      <c r="BI427" s="15"/>
      <c r="BJ427" s="6">
        <v>20000</v>
      </c>
      <c r="BK427" s="6">
        <v>12750</v>
      </c>
      <c r="BL427" s="12">
        <f t="shared" si="141"/>
        <v>0.63749999999999996</v>
      </c>
      <c r="BM427" s="23">
        <v>0.06</v>
      </c>
      <c r="BN427" s="23">
        <v>0.16</v>
      </c>
      <c r="BO427" s="22">
        <v>4</v>
      </c>
      <c r="BP427" s="23">
        <v>0.5</v>
      </c>
      <c r="BQ427" s="12"/>
      <c r="BR427" s="14">
        <f>BQ427*BJ427/1000</f>
        <v>0</v>
      </c>
      <c r="BS427" s="12">
        <f>(BQ427*BJ427)/1000/(10*(100-BT427))</f>
        <v>0</v>
      </c>
      <c r="BT427" s="16">
        <v>88</v>
      </c>
      <c r="BU427" s="16"/>
      <c r="BV427" s="9"/>
      <c r="BW427" s="7">
        <v>1122</v>
      </c>
      <c r="BX427" s="100">
        <f t="shared" si="146"/>
        <v>279.99999999999545</v>
      </c>
      <c r="BY427" s="19">
        <v>0.52400000000000002</v>
      </c>
      <c r="BZ427" s="19"/>
      <c r="CA427" s="19"/>
      <c r="CB427" s="19"/>
      <c r="CC427" s="106">
        <v>8.3333333333333329E-2</v>
      </c>
      <c r="CD427" s="106">
        <f t="shared" si="136"/>
        <v>0</v>
      </c>
      <c r="CE427" s="24">
        <f t="shared" si="138"/>
        <v>0</v>
      </c>
      <c r="CF427" s="110"/>
      <c r="CG427" s="110"/>
    </row>
    <row r="428" spans="2:85">
      <c r="B428" s="64">
        <v>43888</v>
      </c>
      <c r="C428" s="6" t="s">
        <v>33</v>
      </c>
      <c r="D428" s="9">
        <v>90435</v>
      </c>
      <c r="E428" s="10">
        <f t="shared" si="147"/>
        <v>306</v>
      </c>
      <c r="F428" s="11">
        <f t="shared" si="148"/>
        <v>3.5416666666666665</v>
      </c>
      <c r="G428" s="11">
        <v>0</v>
      </c>
      <c r="H428" s="18">
        <v>7.69</v>
      </c>
      <c r="I428" s="27">
        <v>18</v>
      </c>
      <c r="J428" s="6">
        <v>630</v>
      </c>
      <c r="K428" s="6">
        <f t="shared" si="137"/>
        <v>315</v>
      </c>
      <c r="L428" s="24">
        <f>IF(ISERROR(K428*E428/1000),"--",K428*E428/1000)</f>
        <v>96.39</v>
      </c>
      <c r="M428" s="24">
        <v>325</v>
      </c>
      <c r="N428" s="12"/>
      <c r="O428" s="13"/>
      <c r="P428" s="9"/>
      <c r="Q428" s="10" t="str">
        <f t="shared" si="127"/>
        <v>--</v>
      </c>
      <c r="R428" s="9"/>
      <c r="S428" s="10" t="str">
        <f t="shared" si="128"/>
        <v>--</v>
      </c>
      <c r="T428" s="9"/>
      <c r="U428" s="10" t="str">
        <f t="shared" si="129"/>
        <v>--</v>
      </c>
      <c r="V428" s="11">
        <v>10</v>
      </c>
      <c r="W428" s="23">
        <v>7.27</v>
      </c>
      <c r="X428" s="22">
        <v>18.5</v>
      </c>
      <c r="Y428" s="6">
        <v>74</v>
      </c>
      <c r="Z428" s="6">
        <f t="shared" si="130"/>
        <v>37</v>
      </c>
      <c r="AA428" s="24">
        <f>IF(ISERROR(Z428*E428/1000),"--",Z428*E428/1000)</f>
        <v>11.321999999999999</v>
      </c>
      <c r="AB428" s="9">
        <v>800</v>
      </c>
      <c r="AC428" s="6">
        <v>750</v>
      </c>
      <c r="AD428" s="24">
        <f t="shared" si="131"/>
        <v>775</v>
      </c>
      <c r="AE428" s="6">
        <v>4250</v>
      </c>
      <c r="AF428" s="6">
        <v>3250</v>
      </c>
      <c r="AG428" s="12">
        <f t="shared" si="142"/>
        <v>0.76470588235294112</v>
      </c>
      <c r="AH428" s="24">
        <f t="shared" si="132"/>
        <v>182.35294117647058</v>
      </c>
      <c r="AI428" s="12">
        <f>IF(ISERROR(L428*1000/(2*AE428*578)),"  ",L428*1000/(2*AE428*578))</f>
        <v>1.9619377162629757E-2</v>
      </c>
      <c r="AJ428" s="6">
        <v>800</v>
      </c>
      <c r="AK428" s="6">
        <v>750</v>
      </c>
      <c r="AL428" s="6">
        <f t="shared" si="133"/>
        <v>775</v>
      </c>
      <c r="AM428" s="6">
        <v>4500</v>
      </c>
      <c r="AN428" s="6">
        <v>2250</v>
      </c>
      <c r="AO428" s="12">
        <f t="shared" si="143"/>
        <v>0.5</v>
      </c>
      <c r="AP428" s="24">
        <f t="shared" si="144"/>
        <v>172.22222222222223</v>
      </c>
      <c r="AQ428" s="12">
        <f>IF(ISERROR(L428*1000/(2*AM428*578)),"  ",L428*1000/(2*AM428*578))</f>
        <v>1.8529411764705881E-2</v>
      </c>
      <c r="AR428" s="6">
        <v>1000</v>
      </c>
      <c r="AS428" s="9"/>
      <c r="AT428" s="9">
        <f t="shared" si="134"/>
        <v>1000</v>
      </c>
      <c r="AU428" s="6">
        <v>17500</v>
      </c>
      <c r="AV428" s="6">
        <v>11500</v>
      </c>
      <c r="AW428" s="12">
        <f t="shared" si="145"/>
        <v>0.65714285714285714</v>
      </c>
      <c r="AX428" s="12"/>
      <c r="AY428" s="24">
        <v>0</v>
      </c>
      <c r="AZ428" s="16">
        <f t="shared" si="139"/>
        <v>0</v>
      </c>
      <c r="BA428" s="16">
        <f t="shared" si="140"/>
        <v>0</v>
      </c>
      <c r="BB428" s="16">
        <f t="shared" si="149"/>
        <v>2.2175999999999996</v>
      </c>
      <c r="BC428" s="15">
        <v>3</v>
      </c>
      <c r="BD428" s="16">
        <v>3</v>
      </c>
      <c r="BE428" s="16">
        <f t="shared" si="135"/>
        <v>3</v>
      </c>
      <c r="BF428" s="15">
        <v>10</v>
      </c>
      <c r="BG428" s="15"/>
      <c r="BH428" s="15">
        <v>12.5</v>
      </c>
      <c r="BI428" s="15"/>
      <c r="BJ428" s="6">
        <v>20000</v>
      </c>
      <c r="BK428" s="6">
        <v>12750</v>
      </c>
      <c r="BL428" s="12">
        <f t="shared" si="141"/>
        <v>0.63749999999999996</v>
      </c>
      <c r="BM428" s="23">
        <v>0.08</v>
      </c>
      <c r="BN428" s="23">
        <v>0.11</v>
      </c>
      <c r="BO428" s="22">
        <v>4</v>
      </c>
      <c r="BP428" s="23">
        <v>1</v>
      </c>
      <c r="BQ428" s="12"/>
      <c r="BR428" s="14">
        <f>BQ428*BJ428/1000</f>
        <v>0</v>
      </c>
      <c r="BS428" s="12">
        <f>(BQ428*BJ428)/1000/(10*(100-BT428))</f>
        <v>0</v>
      </c>
      <c r="BT428" s="16">
        <v>88</v>
      </c>
      <c r="BU428" s="16"/>
      <c r="BV428" s="9"/>
      <c r="BW428" s="7">
        <v>1127.5999999999999</v>
      </c>
      <c r="BX428" s="100">
        <f t="shared" si="146"/>
        <v>285.00000000000227</v>
      </c>
      <c r="BY428" s="19">
        <v>0.52400000000000002</v>
      </c>
      <c r="BZ428" s="19"/>
      <c r="CA428" s="19"/>
      <c r="CB428" s="19"/>
      <c r="CC428" s="106">
        <v>8.3333333333333329E-2</v>
      </c>
      <c r="CD428" s="106">
        <f t="shared" si="136"/>
        <v>0</v>
      </c>
      <c r="CE428" s="24">
        <f t="shared" si="138"/>
        <v>0</v>
      </c>
      <c r="CF428" s="110"/>
      <c r="CG428" s="110"/>
    </row>
    <row r="429" spans="2:85">
      <c r="B429" s="64">
        <v>43889</v>
      </c>
      <c r="C429" s="6" t="s">
        <v>33</v>
      </c>
      <c r="D429" s="9">
        <v>90741</v>
      </c>
      <c r="E429" s="10">
        <f t="shared" si="147"/>
        <v>290</v>
      </c>
      <c r="F429" s="11">
        <f t="shared" si="148"/>
        <v>3.3564814814814814</v>
      </c>
      <c r="G429" s="11">
        <v>8</v>
      </c>
      <c r="H429" s="6">
        <v>7.96</v>
      </c>
      <c r="I429" s="6">
        <v>18.2</v>
      </c>
      <c r="J429" s="6">
        <v>630</v>
      </c>
      <c r="K429" s="6">
        <f t="shared" si="137"/>
        <v>315</v>
      </c>
      <c r="L429" s="24">
        <f>IF(ISERROR(K429*E429/1000),"--",K429*E429/1000)</f>
        <v>91.35</v>
      </c>
      <c r="M429" s="24">
        <v>325</v>
      </c>
      <c r="N429" s="12"/>
      <c r="O429" s="13"/>
      <c r="P429" s="9"/>
      <c r="Q429" s="10" t="str">
        <f t="shared" si="127"/>
        <v>--</v>
      </c>
      <c r="R429" s="9"/>
      <c r="S429" s="10" t="str">
        <f t="shared" si="128"/>
        <v>--</v>
      </c>
      <c r="T429" s="9"/>
      <c r="U429" s="10" t="str">
        <f t="shared" si="129"/>
        <v>--</v>
      </c>
      <c r="V429" s="11">
        <v>10</v>
      </c>
      <c r="W429" s="23"/>
      <c r="X429" s="22"/>
      <c r="Y429" s="6">
        <v>74</v>
      </c>
      <c r="Z429" s="6">
        <f t="shared" si="130"/>
        <v>37</v>
      </c>
      <c r="AA429" s="24">
        <f>IF(ISERROR(Z429*E429/1000),"--",Z429*E429/1000)</f>
        <v>10.73</v>
      </c>
      <c r="AB429" s="9">
        <v>750</v>
      </c>
      <c r="AC429" s="6"/>
      <c r="AD429" s="24">
        <f t="shared" si="131"/>
        <v>750</v>
      </c>
      <c r="AE429" s="6">
        <v>4250</v>
      </c>
      <c r="AF429" s="6">
        <v>3250</v>
      </c>
      <c r="AG429" s="12">
        <f t="shared" si="142"/>
        <v>0.76470588235294112</v>
      </c>
      <c r="AH429" s="24">
        <f t="shared" si="132"/>
        <v>176.47058823529412</v>
      </c>
      <c r="AI429" s="12">
        <f>IF(ISERROR(L429*1000/(2*AE429*578)),"  ",L429*1000/(2*AE429*578))</f>
        <v>1.8593527376348465E-2</v>
      </c>
      <c r="AJ429" s="6">
        <v>800</v>
      </c>
      <c r="AK429" s="6"/>
      <c r="AL429" s="6">
        <f t="shared" si="133"/>
        <v>800</v>
      </c>
      <c r="AM429" s="6">
        <v>4500</v>
      </c>
      <c r="AN429" s="6">
        <v>2250</v>
      </c>
      <c r="AO429" s="12">
        <f t="shared" si="143"/>
        <v>0.5</v>
      </c>
      <c r="AP429" s="24">
        <f t="shared" si="144"/>
        <v>177.77777777777777</v>
      </c>
      <c r="AQ429" s="12">
        <f>IF(ISERROR(L429*1000/(2*AM429*578)),"  ",L429*1000/(2*AM429*578))</f>
        <v>1.7560553633217992E-2</v>
      </c>
      <c r="AR429" s="6">
        <v>1000</v>
      </c>
      <c r="AS429" s="9"/>
      <c r="AT429" s="9">
        <f t="shared" si="134"/>
        <v>1000</v>
      </c>
      <c r="AU429" s="6">
        <v>17500</v>
      </c>
      <c r="AV429" s="6">
        <v>11500</v>
      </c>
      <c r="AW429" s="12">
        <f t="shared" si="145"/>
        <v>0.65714285714285714</v>
      </c>
      <c r="AX429" s="12"/>
      <c r="AY429" s="24">
        <v>0</v>
      </c>
      <c r="AZ429" s="16">
        <f t="shared" si="139"/>
        <v>0</v>
      </c>
      <c r="BA429" s="16">
        <f t="shared" si="140"/>
        <v>0</v>
      </c>
      <c r="BB429" s="16">
        <f t="shared" si="149"/>
        <v>1.8432000000000002</v>
      </c>
      <c r="BC429" s="15">
        <v>3.5</v>
      </c>
      <c r="BD429" s="16"/>
      <c r="BE429" s="16">
        <f t="shared" si="135"/>
        <v>3.5</v>
      </c>
      <c r="BF429" s="15">
        <v>10</v>
      </c>
      <c r="BG429" s="15"/>
      <c r="BH429" s="15">
        <v>12.5</v>
      </c>
      <c r="BI429" s="15"/>
      <c r="BJ429" s="6">
        <v>20000</v>
      </c>
      <c r="BK429" s="6">
        <v>12750</v>
      </c>
      <c r="BL429" s="12">
        <f t="shared" si="141"/>
        <v>0.63749999999999996</v>
      </c>
      <c r="BM429" s="23">
        <v>0.09</v>
      </c>
      <c r="BN429" s="23">
        <v>0.21</v>
      </c>
      <c r="BO429" s="22">
        <v>4</v>
      </c>
      <c r="BP429" s="23">
        <v>1</v>
      </c>
      <c r="BQ429" s="12"/>
      <c r="BR429" s="14">
        <f>BQ429*BJ429/1000</f>
        <v>0</v>
      </c>
      <c r="BS429" s="12">
        <f>(BQ429*BJ429)/1000/(10*(100-BT429))</f>
        <v>0</v>
      </c>
      <c r="BT429" s="16">
        <v>88</v>
      </c>
      <c r="BU429" s="16"/>
      <c r="BV429" s="9"/>
      <c r="BW429" s="7">
        <v>1133.3</v>
      </c>
      <c r="BX429" s="100">
        <f t="shared" si="146"/>
        <v>270.00000000000455</v>
      </c>
      <c r="BY429" s="19">
        <v>0.52400000000000002</v>
      </c>
      <c r="BZ429" s="19"/>
      <c r="CA429" s="19"/>
      <c r="CB429" s="19"/>
      <c r="CC429" s="106">
        <v>8.3333333333333329E-2</v>
      </c>
      <c r="CD429" s="106">
        <f t="shared" si="136"/>
        <v>0</v>
      </c>
      <c r="CE429" s="24">
        <f t="shared" si="138"/>
        <v>0</v>
      </c>
      <c r="CF429" s="110"/>
      <c r="CG429" s="110"/>
    </row>
    <row r="430" spans="2:85">
      <c r="B430" s="64">
        <v>43890</v>
      </c>
      <c r="C430" s="6"/>
      <c r="D430" s="9">
        <v>91031</v>
      </c>
      <c r="E430" s="10">
        <f t="shared" si="147"/>
        <v>290</v>
      </c>
      <c r="F430" s="11">
        <f t="shared" si="148"/>
        <v>3.3564814814814814</v>
      </c>
      <c r="G430" s="11"/>
      <c r="H430" s="18"/>
      <c r="I430" s="27"/>
      <c r="J430" s="6">
        <v>630</v>
      </c>
      <c r="K430" s="6">
        <f t="shared" si="137"/>
        <v>315</v>
      </c>
      <c r="L430" s="24">
        <f>IF(ISERROR(K430*E430/1000),"--",K430*E430/1000)</f>
        <v>91.35</v>
      </c>
      <c r="M430" s="24">
        <v>325</v>
      </c>
      <c r="N430" s="12"/>
      <c r="O430" s="13"/>
      <c r="P430" s="9"/>
      <c r="Q430" s="10" t="str">
        <f t="shared" si="127"/>
        <v>--</v>
      </c>
      <c r="R430" s="9"/>
      <c r="S430" s="10" t="str">
        <f t="shared" si="128"/>
        <v>--</v>
      </c>
      <c r="T430" s="9"/>
      <c r="U430" s="10" t="str">
        <f t="shared" si="129"/>
        <v>--</v>
      </c>
      <c r="V430" s="11"/>
      <c r="W430" s="23"/>
      <c r="X430" s="22"/>
      <c r="Y430" s="6">
        <v>74</v>
      </c>
      <c r="Z430" s="6">
        <f t="shared" si="130"/>
        <v>37</v>
      </c>
      <c r="AA430" s="24">
        <f>IF(ISERROR(Z430*E430/1000),"--",Z430*E430/1000)</f>
        <v>10.73</v>
      </c>
      <c r="AB430" s="9"/>
      <c r="AC430" s="6"/>
      <c r="AD430" s="24" t="str">
        <f t="shared" si="131"/>
        <v xml:space="preserve">  </v>
      </c>
      <c r="AE430" s="6">
        <v>4250</v>
      </c>
      <c r="AF430" s="6">
        <v>3250</v>
      </c>
      <c r="AG430" s="12">
        <f t="shared" si="142"/>
        <v>0.76470588235294112</v>
      </c>
      <c r="AH430" s="24" t="str">
        <f t="shared" si="132"/>
        <v xml:space="preserve">  </v>
      </c>
      <c r="AI430" s="12">
        <f>IF(ISERROR(L430*1000/(2*AE430*578)),"  ",L430*1000/(2*AE430*578))</f>
        <v>1.8593527376348465E-2</v>
      </c>
      <c r="AJ430" s="6"/>
      <c r="AK430" s="6"/>
      <c r="AL430" s="6" t="str">
        <f t="shared" si="133"/>
        <v xml:space="preserve">  </v>
      </c>
      <c r="AM430" s="6">
        <v>4500</v>
      </c>
      <c r="AN430" s="6">
        <v>2250</v>
      </c>
      <c r="AO430" s="12">
        <f t="shared" si="143"/>
        <v>0.5</v>
      </c>
      <c r="AP430" s="24" t="str">
        <f t="shared" si="144"/>
        <v xml:space="preserve">  </v>
      </c>
      <c r="AQ430" s="12">
        <f>IF(ISERROR(L430*1000/(2*AM430*578)),"  ",L430*1000/(2*AM430*578))</f>
        <v>1.7560553633217992E-2</v>
      </c>
      <c r="AR430" s="6"/>
      <c r="AS430" s="9"/>
      <c r="AT430" s="9" t="str">
        <f t="shared" si="134"/>
        <v xml:space="preserve">  </v>
      </c>
      <c r="AU430" s="6">
        <v>17500</v>
      </c>
      <c r="AV430" s="6">
        <v>11500</v>
      </c>
      <c r="AW430" s="12">
        <f t="shared" si="145"/>
        <v>0.65714285714285714</v>
      </c>
      <c r="AX430" s="12"/>
      <c r="AY430" s="24">
        <v>0</v>
      </c>
      <c r="AZ430" s="16">
        <f t="shared" si="139"/>
        <v>0</v>
      </c>
      <c r="BA430" s="16">
        <f t="shared" si="140"/>
        <v>0</v>
      </c>
      <c r="BB430" s="16">
        <f t="shared" si="149"/>
        <v>1.8432000000000002</v>
      </c>
      <c r="BC430" s="15"/>
      <c r="BD430" s="16"/>
      <c r="BE430" s="16" t="str">
        <f t="shared" si="135"/>
        <v xml:space="preserve">  </v>
      </c>
      <c r="BF430" s="15"/>
      <c r="BG430" s="15"/>
      <c r="BH430" s="15"/>
      <c r="BI430" s="15"/>
      <c r="BJ430" s="6">
        <v>20000</v>
      </c>
      <c r="BK430" s="6">
        <v>12750</v>
      </c>
      <c r="BL430" s="12">
        <f t="shared" si="141"/>
        <v>0.63749999999999996</v>
      </c>
      <c r="BM430" s="23"/>
      <c r="BN430" s="23"/>
      <c r="BO430" s="22"/>
      <c r="BP430" s="23"/>
      <c r="BQ430" s="12"/>
      <c r="BR430" s="14">
        <f>BQ430*BJ430/1000</f>
        <v>0</v>
      </c>
      <c r="BS430" s="12">
        <f>(BQ430*BJ430)/1000/(10*(100-BT430))</f>
        <v>0</v>
      </c>
      <c r="BT430" s="16">
        <v>88</v>
      </c>
      <c r="BU430" s="16"/>
      <c r="BV430" s="9"/>
      <c r="BW430" s="7">
        <v>1138.7</v>
      </c>
      <c r="BX430" s="100">
        <f t="shared" si="146"/>
        <v>269.99999999999318</v>
      </c>
      <c r="BY430" s="19"/>
      <c r="BZ430" s="19"/>
      <c r="CA430" s="19"/>
      <c r="CB430" s="19"/>
      <c r="CC430" s="106">
        <v>8.3333333333333329E-2</v>
      </c>
      <c r="CD430" s="106">
        <f t="shared" si="136"/>
        <v>0</v>
      </c>
      <c r="CE430" s="24">
        <f t="shared" si="138"/>
        <v>0</v>
      </c>
      <c r="CF430" s="110"/>
      <c r="CG430" s="110"/>
    </row>
    <row r="431" spans="2:85">
      <c r="B431" s="64">
        <v>43891</v>
      </c>
      <c r="C431" s="6"/>
      <c r="D431" s="9">
        <v>91321</v>
      </c>
      <c r="E431" s="10">
        <f t="shared" si="147"/>
        <v>289</v>
      </c>
      <c r="F431" s="11">
        <f t="shared" si="148"/>
        <v>3.344907407407407</v>
      </c>
      <c r="G431" s="11"/>
      <c r="H431" s="6"/>
      <c r="I431" s="6"/>
      <c r="J431" s="6">
        <v>630</v>
      </c>
      <c r="K431" s="6">
        <f t="shared" si="137"/>
        <v>315</v>
      </c>
      <c r="L431" s="24">
        <f>IF(ISERROR(K431*E431/1000),"--",K431*E431/1000)</f>
        <v>91.034999999999997</v>
      </c>
      <c r="M431" s="24">
        <v>325</v>
      </c>
      <c r="N431" s="12"/>
      <c r="O431" s="13"/>
      <c r="P431" s="9"/>
      <c r="Q431" s="10" t="str">
        <f t="shared" si="127"/>
        <v>--</v>
      </c>
      <c r="R431" s="9"/>
      <c r="S431" s="10" t="str">
        <f t="shared" si="128"/>
        <v>--</v>
      </c>
      <c r="T431" s="9"/>
      <c r="U431" s="10" t="str">
        <f t="shared" si="129"/>
        <v>--</v>
      </c>
      <c r="V431" s="11"/>
      <c r="W431" s="23"/>
      <c r="X431" s="22"/>
      <c r="Y431" s="6">
        <v>74</v>
      </c>
      <c r="Z431" s="6">
        <f t="shared" si="130"/>
        <v>37</v>
      </c>
      <c r="AA431" s="24">
        <f>IF(ISERROR(Z431*E431/1000),"--",Z431*E431/1000)</f>
        <v>10.693</v>
      </c>
      <c r="AB431" s="9"/>
      <c r="AC431" s="6"/>
      <c r="AD431" s="24" t="str">
        <f t="shared" si="131"/>
        <v xml:space="preserve">  </v>
      </c>
      <c r="AE431" s="6">
        <v>4250</v>
      </c>
      <c r="AF431" s="6">
        <v>3250</v>
      </c>
      <c r="AG431" s="12">
        <f t="shared" si="142"/>
        <v>0.76470588235294112</v>
      </c>
      <c r="AH431" s="24" t="str">
        <f t="shared" si="132"/>
        <v xml:space="preserve">  </v>
      </c>
      <c r="AI431" s="12">
        <f>IF(ISERROR(L431*1000/(2*AE431*578)),"  ",L431*1000/(2*AE431*578))</f>
        <v>1.8529411764705881E-2</v>
      </c>
      <c r="AJ431" s="6"/>
      <c r="AK431" s="6"/>
      <c r="AL431" s="6" t="str">
        <f t="shared" si="133"/>
        <v xml:space="preserve">  </v>
      </c>
      <c r="AM431" s="6">
        <v>4500</v>
      </c>
      <c r="AN431" s="6">
        <v>2250</v>
      </c>
      <c r="AO431" s="12">
        <f t="shared" si="143"/>
        <v>0.5</v>
      </c>
      <c r="AP431" s="24" t="str">
        <f t="shared" si="144"/>
        <v xml:space="preserve">  </v>
      </c>
      <c r="AQ431" s="12">
        <f>IF(ISERROR(L431*1000/(2*AM431*578)),"  ",L431*1000/(2*AM431*578))</f>
        <v>1.7500000000000002E-2</v>
      </c>
      <c r="AR431" s="6"/>
      <c r="AS431" s="9"/>
      <c r="AT431" s="9" t="str">
        <f t="shared" si="134"/>
        <v xml:space="preserve">  </v>
      </c>
      <c r="AU431" s="6">
        <v>17500</v>
      </c>
      <c r="AV431" s="6">
        <v>11500</v>
      </c>
      <c r="AW431" s="12">
        <f t="shared" si="145"/>
        <v>0.65714285714285714</v>
      </c>
      <c r="AX431" s="12"/>
      <c r="AY431" s="24">
        <v>0</v>
      </c>
      <c r="AZ431" s="16">
        <f t="shared" si="139"/>
        <v>0</v>
      </c>
      <c r="BA431" s="16">
        <f t="shared" si="140"/>
        <v>0</v>
      </c>
      <c r="BB431" s="16">
        <f t="shared" si="149"/>
        <v>1.8432000000000002</v>
      </c>
      <c r="BC431" s="15"/>
      <c r="BD431" s="16"/>
      <c r="BE431" s="16" t="str">
        <f t="shared" si="135"/>
        <v xml:space="preserve">  </v>
      </c>
      <c r="BF431" s="15"/>
      <c r="BG431" s="15"/>
      <c r="BH431" s="15"/>
      <c r="BI431" s="15"/>
      <c r="BJ431" s="6">
        <v>20000</v>
      </c>
      <c r="BK431" s="6">
        <v>12750</v>
      </c>
      <c r="BL431" s="12">
        <f t="shared" si="141"/>
        <v>0.63749999999999996</v>
      </c>
      <c r="BM431" s="23"/>
      <c r="BN431" s="23"/>
      <c r="BO431" s="22"/>
      <c r="BP431" s="23"/>
      <c r="BQ431" s="12"/>
      <c r="BR431" s="14">
        <f>BQ431*BJ431/1000</f>
        <v>0</v>
      </c>
      <c r="BS431" s="12">
        <f>(BQ431*BJ431)/1000/(10*(100-BT431))</f>
        <v>0</v>
      </c>
      <c r="BT431" s="16">
        <v>88</v>
      </c>
      <c r="BU431" s="16"/>
      <c r="BV431" s="9"/>
      <c r="BW431" s="7">
        <v>1144.0999999999999</v>
      </c>
      <c r="BX431" s="100">
        <f t="shared" si="146"/>
        <v>265.00000000000909</v>
      </c>
      <c r="BY431" s="19"/>
      <c r="BZ431" s="19"/>
      <c r="CA431" s="19"/>
      <c r="CB431" s="19"/>
      <c r="CC431" s="106">
        <v>8.3333333333333329E-2</v>
      </c>
      <c r="CD431" s="106">
        <f t="shared" si="136"/>
        <v>0</v>
      </c>
      <c r="CE431" s="24">
        <f t="shared" si="138"/>
        <v>0</v>
      </c>
      <c r="CF431" s="110"/>
      <c r="CG431" s="110"/>
    </row>
    <row r="432" spans="2:85">
      <c r="B432" s="64">
        <v>43892</v>
      </c>
      <c r="C432" s="6" t="s">
        <v>33</v>
      </c>
      <c r="D432" s="9">
        <v>91610</v>
      </c>
      <c r="E432" s="10">
        <f t="shared" si="147"/>
        <v>317</v>
      </c>
      <c r="F432" s="11">
        <f t="shared" si="148"/>
        <v>3.6689814814814814</v>
      </c>
      <c r="G432" s="11">
        <v>0</v>
      </c>
      <c r="H432" s="18">
        <v>8.0399999999999991</v>
      </c>
      <c r="I432" s="27">
        <v>19.3</v>
      </c>
      <c r="J432" s="6">
        <v>630</v>
      </c>
      <c r="K432" s="6">
        <f t="shared" si="137"/>
        <v>315</v>
      </c>
      <c r="L432" s="24">
        <f>IF(ISERROR(K432*E432/1000),"--",K432*E432/1000)</f>
        <v>99.855000000000004</v>
      </c>
      <c r="M432" s="24">
        <v>325</v>
      </c>
      <c r="N432" s="12"/>
      <c r="O432" s="13"/>
      <c r="P432" s="9"/>
      <c r="Q432" s="10" t="str">
        <f t="shared" si="127"/>
        <v>--</v>
      </c>
      <c r="R432" s="9"/>
      <c r="S432" s="10" t="str">
        <f t="shared" si="128"/>
        <v>--</v>
      </c>
      <c r="T432" s="9"/>
      <c r="U432" s="10" t="str">
        <f t="shared" si="129"/>
        <v>--</v>
      </c>
      <c r="V432" s="11">
        <v>10</v>
      </c>
      <c r="W432" s="23">
        <v>7.15</v>
      </c>
      <c r="X432" s="22">
        <v>19.100000000000001</v>
      </c>
      <c r="Y432" s="6">
        <v>74</v>
      </c>
      <c r="Z432" s="6">
        <f t="shared" si="130"/>
        <v>37</v>
      </c>
      <c r="AA432" s="24">
        <f>IF(ISERROR(Z432*E432/1000),"--",Z432*E432/1000)</f>
        <v>11.728999999999999</v>
      </c>
      <c r="AB432" s="9">
        <v>800</v>
      </c>
      <c r="AC432" s="6">
        <v>750</v>
      </c>
      <c r="AD432" s="24">
        <f t="shared" si="131"/>
        <v>775</v>
      </c>
      <c r="AE432" s="6">
        <v>4250</v>
      </c>
      <c r="AF432" s="6">
        <v>3250</v>
      </c>
      <c r="AG432" s="12">
        <f t="shared" si="142"/>
        <v>0.76470588235294112</v>
      </c>
      <c r="AH432" s="24">
        <f t="shared" si="132"/>
        <v>182.35294117647058</v>
      </c>
      <c r="AI432" s="12">
        <f>IF(ISERROR(L432*1000/(2*AE432*578)),"  ",L432*1000/(2*AE432*578))</f>
        <v>2.0324648890698148E-2</v>
      </c>
      <c r="AJ432" s="6">
        <v>800</v>
      </c>
      <c r="AK432" s="6">
        <v>750</v>
      </c>
      <c r="AL432" s="6">
        <f t="shared" si="133"/>
        <v>775</v>
      </c>
      <c r="AM432" s="6">
        <v>4500</v>
      </c>
      <c r="AN432" s="6">
        <v>2250</v>
      </c>
      <c r="AO432" s="12">
        <f t="shared" si="143"/>
        <v>0.5</v>
      </c>
      <c r="AP432" s="24">
        <f t="shared" si="144"/>
        <v>172.22222222222223</v>
      </c>
      <c r="AQ432" s="12">
        <f>IF(ISERROR(L432*1000/(2*AM432*578)),"  ",L432*1000/(2*AM432*578))</f>
        <v>1.9195501730103808E-2</v>
      </c>
      <c r="AR432" s="6">
        <v>1000</v>
      </c>
      <c r="AS432" s="9"/>
      <c r="AT432" s="9">
        <f t="shared" si="134"/>
        <v>1000</v>
      </c>
      <c r="AU432" s="6">
        <v>17500</v>
      </c>
      <c r="AV432" s="6">
        <v>11500</v>
      </c>
      <c r="AW432" s="12">
        <f t="shared" si="145"/>
        <v>0.65714285714285714</v>
      </c>
      <c r="AX432" s="12"/>
      <c r="AY432" s="24">
        <v>0</v>
      </c>
      <c r="AZ432" s="16">
        <f t="shared" si="139"/>
        <v>0</v>
      </c>
      <c r="BA432" s="16">
        <f t="shared" si="140"/>
        <v>0</v>
      </c>
      <c r="BB432" s="16">
        <f t="shared" si="149"/>
        <v>1.8432000000000002</v>
      </c>
      <c r="BC432" s="15">
        <v>3</v>
      </c>
      <c r="BD432" s="16">
        <v>3.5</v>
      </c>
      <c r="BE432" s="16">
        <f t="shared" si="135"/>
        <v>3.25</v>
      </c>
      <c r="BF432" s="15">
        <v>10</v>
      </c>
      <c r="BG432" s="15"/>
      <c r="BH432" s="15">
        <v>12.5</v>
      </c>
      <c r="BI432" s="15"/>
      <c r="BJ432" s="6">
        <v>20000</v>
      </c>
      <c r="BK432" s="6">
        <v>12750</v>
      </c>
      <c r="BL432" s="12">
        <f t="shared" si="141"/>
        <v>0.63749999999999996</v>
      </c>
      <c r="BM432" s="23">
        <v>0.12</v>
      </c>
      <c r="BN432" s="23">
        <v>0.21</v>
      </c>
      <c r="BO432" s="22">
        <v>4</v>
      </c>
      <c r="BP432" s="23">
        <v>1</v>
      </c>
      <c r="BQ432" s="12"/>
      <c r="BR432" s="14">
        <f>BQ432*BJ432/1000</f>
        <v>0</v>
      </c>
      <c r="BS432" s="12">
        <f>(BQ432*BJ432)/1000/(10*(100-BT432))</f>
        <v>0</v>
      </c>
      <c r="BT432" s="16">
        <v>88</v>
      </c>
      <c r="BU432" s="16"/>
      <c r="BV432" s="9"/>
      <c r="BW432" s="7">
        <v>1149.4000000000001</v>
      </c>
      <c r="BX432" s="100">
        <f t="shared" si="146"/>
        <v>269.99999999999318</v>
      </c>
      <c r="BY432" s="19">
        <v>0.52400000000000002</v>
      </c>
      <c r="BZ432" s="19"/>
      <c r="CA432" s="19"/>
      <c r="CB432" s="19"/>
      <c r="CC432" s="106">
        <v>8.3333333333333329E-2</v>
      </c>
      <c r="CD432" s="106">
        <f t="shared" si="136"/>
        <v>0</v>
      </c>
      <c r="CE432" s="24">
        <f t="shared" si="138"/>
        <v>0</v>
      </c>
      <c r="CF432" s="110"/>
      <c r="CG432" s="110"/>
    </row>
    <row r="433" spans="2:85">
      <c r="B433" s="64">
        <v>43893</v>
      </c>
      <c r="C433" s="6" t="s">
        <v>33</v>
      </c>
      <c r="D433" s="9">
        <v>91927</v>
      </c>
      <c r="E433" s="10">
        <f t="shared" si="147"/>
        <v>312</v>
      </c>
      <c r="F433" s="11">
        <f t="shared" si="148"/>
        <v>3.6111111111111107</v>
      </c>
      <c r="G433" s="11">
        <v>0</v>
      </c>
      <c r="H433" s="6">
        <v>7.78</v>
      </c>
      <c r="I433" s="6">
        <v>18.399999999999999</v>
      </c>
      <c r="J433" s="6">
        <v>630</v>
      </c>
      <c r="K433" s="6">
        <f t="shared" si="137"/>
        <v>315</v>
      </c>
      <c r="L433" s="24">
        <f>IF(ISERROR(K433*E433/1000),"--",K433*E433/1000)</f>
        <v>98.28</v>
      </c>
      <c r="M433" s="24">
        <v>325</v>
      </c>
      <c r="N433" s="12"/>
      <c r="O433" s="13"/>
      <c r="P433" s="9"/>
      <c r="Q433" s="10" t="str">
        <f t="shared" si="127"/>
        <v>--</v>
      </c>
      <c r="R433" s="9"/>
      <c r="S433" s="10" t="str">
        <f t="shared" si="128"/>
        <v>--</v>
      </c>
      <c r="T433" s="9"/>
      <c r="U433" s="10" t="str">
        <f t="shared" si="129"/>
        <v>--</v>
      </c>
      <c r="V433" s="11">
        <v>17</v>
      </c>
      <c r="W433" s="23">
        <v>7.14</v>
      </c>
      <c r="X433" s="22">
        <v>18.2</v>
      </c>
      <c r="Y433" s="6">
        <v>74</v>
      </c>
      <c r="Z433" s="6">
        <f t="shared" si="130"/>
        <v>37</v>
      </c>
      <c r="AA433" s="24">
        <f>IF(ISERROR(Z433*E433/1000),"--",Z433*E433/1000)</f>
        <v>11.544</v>
      </c>
      <c r="AB433" s="9">
        <v>800</v>
      </c>
      <c r="AC433" s="6"/>
      <c r="AD433" s="24">
        <f t="shared" si="131"/>
        <v>800</v>
      </c>
      <c r="AE433" s="6">
        <v>4250</v>
      </c>
      <c r="AF433" s="6">
        <v>3250</v>
      </c>
      <c r="AG433" s="12">
        <f t="shared" si="142"/>
        <v>0.76470588235294112</v>
      </c>
      <c r="AH433" s="24">
        <f t="shared" si="132"/>
        <v>188.23529411764707</v>
      </c>
      <c r="AI433" s="12">
        <f>IF(ISERROR(L433*1000/(2*AE433*578)),"  ",L433*1000/(2*AE433*578))</f>
        <v>2.0004070832485243E-2</v>
      </c>
      <c r="AJ433" s="6">
        <v>800</v>
      </c>
      <c r="AK433" s="6"/>
      <c r="AL433" s="6">
        <f t="shared" si="133"/>
        <v>800</v>
      </c>
      <c r="AM433" s="6">
        <v>4500</v>
      </c>
      <c r="AN433" s="6">
        <v>2250</v>
      </c>
      <c r="AO433" s="12">
        <f t="shared" si="143"/>
        <v>0.5</v>
      </c>
      <c r="AP433" s="24">
        <f t="shared" si="144"/>
        <v>177.77777777777777</v>
      </c>
      <c r="AQ433" s="12">
        <f>IF(ISERROR(L433*1000/(2*AM433*578)),"  ",L433*1000/(2*AM433*578))</f>
        <v>1.8892733564013841E-2</v>
      </c>
      <c r="AR433" s="6">
        <v>950</v>
      </c>
      <c r="AS433" s="9"/>
      <c r="AT433" s="9">
        <f t="shared" si="134"/>
        <v>950</v>
      </c>
      <c r="AU433" s="6">
        <v>17500</v>
      </c>
      <c r="AV433" s="6">
        <v>11500</v>
      </c>
      <c r="AW433" s="12">
        <f t="shared" si="145"/>
        <v>0.65714285714285714</v>
      </c>
      <c r="AX433" s="12"/>
      <c r="AY433" s="24">
        <v>0</v>
      </c>
      <c r="AZ433" s="16">
        <f t="shared" si="139"/>
        <v>0</v>
      </c>
      <c r="BA433" s="16">
        <f t="shared" si="140"/>
        <v>0</v>
      </c>
      <c r="BB433" s="16">
        <f t="shared" si="149"/>
        <v>1.3824000000000001</v>
      </c>
      <c r="BC433" s="15">
        <v>3.5</v>
      </c>
      <c r="BD433" s="16">
        <v>3</v>
      </c>
      <c r="BE433" s="16">
        <f t="shared" si="135"/>
        <v>3.25</v>
      </c>
      <c r="BF433" s="15">
        <v>9.5</v>
      </c>
      <c r="BG433" s="15"/>
      <c r="BH433" s="15">
        <v>12.5</v>
      </c>
      <c r="BI433" s="15"/>
      <c r="BJ433" s="6">
        <v>20000</v>
      </c>
      <c r="BK433" s="6">
        <v>12750</v>
      </c>
      <c r="BL433" s="12">
        <f t="shared" si="141"/>
        <v>0.63749999999999996</v>
      </c>
      <c r="BM433" s="23">
        <v>0.1</v>
      </c>
      <c r="BN433" s="23">
        <v>0.15</v>
      </c>
      <c r="BO433" s="22">
        <v>4</v>
      </c>
      <c r="BP433" s="23">
        <v>1</v>
      </c>
      <c r="BQ433" s="12"/>
      <c r="BR433" s="14">
        <f>BQ433*BJ433/1000</f>
        <v>0</v>
      </c>
      <c r="BS433" s="12">
        <f>(BQ433*BJ433)/1000/(10*(100-BT433))</f>
        <v>0</v>
      </c>
      <c r="BT433" s="16">
        <v>88</v>
      </c>
      <c r="BU433" s="16"/>
      <c r="BV433" s="9"/>
      <c r="BW433" s="7">
        <v>1154.8</v>
      </c>
      <c r="BX433" s="100">
        <f t="shared" si="146"/>
        <v>275</v>
      </c>
      <c r="BY433" s="19">
        <v>0.52400000000000002</v>
      </c>
      <c r="BZ433" s="19"/>
      <c r="CA433" s="19"/>
      <c r="CB433" s="19"/>
      <c r="CC433" s="106">
        <v>8.3333333333333329E-2</v>
      </c>
      <c r="CD433" s="106">
        <f t="shared" si="136"/>
        <v>0</v>
      </c>
      <c r="CE433" s="24">
        <f t="shared" si="138"/>
        <v>0</v>
      </c>
      <c r="CF433" s="110"/>
      <c r="CG433" s="110"/>
    </row>
    <row r="434" spans="2:85">
      <c r="B434" s="64">
        <v>43894</v>
      </c>
      <c r="C434" s="6" t="s">
        <v>33</v>
      </c>
      <c r="D434" s="9">
        <v>92239</v>
      </c>
      <c r="E434" s="10">
        <f t="shared" si="147"/>
        <v>286</v>
      </c>
      <c r="F434" s="11">
        <f t="shared" si="148"/>
        <v>3.3101851851851851</v>
      </c>
      <c r="G434" s="11">
        <v>17</v>
      </c>
      <c r="H434" s="18">
        <v>8.27</v>
      </c>
      <c r="I434" s="27">
        <v>17.7</v>
      </c>
      <c r="J434" s="6">
        <v>536</v>
      </c>
      <c r="K434" s="6">
        <f t="shared" si="137"/>
        <v>268</v>
      </c>
      <c r="L434" s="24">
        <f>IF(ISERROR(K434*E434/1000),"--",K434*E434/1000)</f>
        <v>76.647999999999996</v>
      </c>
      <c r="M434" s="24">
        <v>325</v>
      </c>
      <c r="N434" s="12"/>
      <c r="O434" s="13"/>
      <c r="P434" s="9"/>
      <c r="Q434" s="10" t="str">
        <f t="shared" si="127"/>
        <v>--</v>
      </c>
      <c r="R434" s="9"/>
      <c r="S434" s="10" t="str">
        <f t="shared" si="128"/>
        <v>--</v>
      </c>
      <c r="T434" s="9"/>
      <c r="U434" s="10" t="str">
        <f t="shared" si="129"/>
        <v>--</v>
      </c>
      <c r="V434" s="11">
        <v>12</v>
      </c>
      <c r="W434" s="23">
        <v>7.21</v>
      </c>
      <c r="X434" s="22">
        <v>18.5</v>
      </c>
      <c r="Y434" s="6">
        <v>43</v>
      </c>
      <c r="Z434" s="6">
        <f t="shared" si="130"/>
        <v>21.5</v>
      </c>
      <c r="AA434" s="24">
        <f>IF(ISERROR(Z434*E434/1000),"--",Z434*E434/1000)</f>
        <v>6.149</v>
      </c>
      <c r="AB434" s="9">
        <v>800</v>
      </c>
      <c r="AC434" s="6">
        <v>800</v>
      </c>
      <c r="AD434" s="24">
        <f t="shared" si="131"/>
        <v>800</v>
      </c>
      <c r="AE434" s="6">
        <v>5500</v>
      </c>
      <c r="AF434" s="6">
        <v>4000</v>
      </c>
      <c r="AG434" s="12">
        <f t="shared" si="142"/>
        <v>0.72727272727272729</v>
      </c>
      <c r="AH434" s="24">
        <f t="shared" si="132"/>
        <v>145.45454545454547</v>
      </c>
      <c r="AI434" s="12">
        <f>IF(ISERROR(L434*1000/(2*AE434*578)),"  ",L434*1000/(2*AE434*578))</f>
        <v>1.2055363321799307E-2</v>
      </c>
      <c r="AJ434" s="6">
        <v>750</v>
      </c>
      <c r="AK434" s="6">
        <v>750</v>
      </c>
      <c r="AL434" s="6">
        <f t="shared" si="133"/>
        <v>750</v>
      </c>
      <c r="AM434" s="6">
        <v>4750</v>
      </c>
      <c r="AN434" s="6">
        <v>3500</v>
      </c>
      <c r="AO434" s="12">
        <f t="shared" si="143"/>
        <v>0.73684210526315785</v>
      </c>
      <c r="AP434" s="24">
        <f t="shared" si="144"/>
        <v>157.89473684210526</v>
      </c>
      <c r="AQ434" s="12">
        <f>IF(ISERROR(L434*1000/(2*AM434*578)),"  ",L434*1000/(2*AM434*578))</f>
        <v>1.3958841741030778E-2</v>
      </c>
      <c r="AR434" s="6">
        <v>1000</v>
      </c>
      <c r="AS434" s="9"/>
      <c r="AT434" s="9">
        <f t="shared" si="134"/>
        <v>1000</v>
      </c>
      <c r="AU434" s="6">
        <v>12250</v>
      </c>
      <c r="AV434" s="6">
        <v>8500</v>
      </c>
      <c r="AW434" s="12">
        <f t="shared" si="145"/>
        <v>0.69387755102040816</v>
      </c>
      <c r="AX434" s="12"/>
      <c r="AY434" s="24">
        <v>0</v>
      </c>
      <c r="AZ434" s="16">
        <f t="shared" si="139"/>
        <v>0</v>
      </c>
      <c r="BA434" s="16">
        <f t="shared" si="140"/>
        <v>0</v>
      </c>
      <c r="BB434" s="16">
        <f t="shared" si="149"/>
        <v>1.3824000000000001</v>
      </c>
      <c r="BC434" s="15">
        <v>3</v>
      </c>
      <c r="BD434" s="16">
        <v>3</v>
      </c>
      <c r="BE434" s="16">
        <f t="shared" si="135"/>
        <v>3</v>
      </c>
      <c r="BF434" s="15">
        <v>9.5</v>
      </c>
      <c r="BG434" s="15"/>
      <c r="BH434" s="15">
        <v>12.5</v>
      </c>
      <c r="BI434" s="15"/>
      <c r="BJ434" s="6">
        <v>29500</v>
      </c>
      <c r="BK434" s="6">
        <v>21500</v>
      </c>
      <c r="BL434" s="12">
        <f t="shared" si="141"/>
        <v>0.72881355932203384</v>
      </c>
      <c r="BM434" s="23">
        <v>0.08</v>
      </c>
      <c r="BN434" s="23">
        <v>0.12</v>
      </c>
      <c r="BO434" s="22">
        <v>4</v>
      </c>
      <c r="BP434" s="23">
        <v>1</v>
      </c>
      <c r="BQ434" s="12"/>
      <c r="BR434" s="14">
        <f>BQ434*BJ434/1000</f>
        <v>0</v>
      </c>
      <c r="BS434" s="12">
        <f>(BQ434*BJ434)/1000/(10*(100-BT434))</f>
        <v>0</v>
      </c>
      <c r="BT434" s="16">
        <v>88</v>
      </c>
      <c r="BU434" s="16"/>
      <c r="BV434" s="9"/>
      <c r="BW434" s="7">
        <v>1160.3</v>
      </c>
      <c r="BX434" s="100">
        <f t="shared" si="146"/>
        <v>260.00000000000227</v>
      </c>
      <c r="BY434" s="19">
        <v>0.38400000000000001</v>
      </c>
      <c r="BZ434" s="19"/>
      <c r="CA434" s="19"/>
      <c r="CB434" s="19"/>
      <c r="CC434" s="106">
        <v>8.3333333333333329E-2</v>
      </c>
      <c r="CD434" s="106">
        <f t="shared" si="136"/>
        <v>0</v>
      </c>
      <c r="CE434" s="24">
        <f t="shared" si="138"/>
        <v>0</v>
      </c>
      <c r="CF434" s="110"/>
      <c r="CG434" s="110"/>
    </row>
    <row r="435" spans="2:85">
      <c r="B435" s="64">
        <v>43895</v>
      </c>
      <c r="C435" s="6" t="s">
        <v>33</v>
      </c>
      <c r="D435" s="9">
        <v>92525</v>
      </c>
      <c r="E435" s="10">
        <f t="shared" si="147"/>
        <v>288</v>
      </c>
      <c r="F435" s="11">
        <f t="shared" si="148"/>
        <v>3.333333333333333</v>
      </c>
      <c r="G435" s="11">
        <v>0</v>
      </c>
      <c r="H435" s="6">
        <v>7.94</v>
      </c>
      <c r="I435" s="6">
        <v>19</v>
      </c>
      <c r="J435" s="6">
        <v>536</v>
      </c>
      <c r="K435" s="6">
        <f t="shared" si="137"/>
        <v>268</v>
      </c>
      <c r="L435" s="24">
        <f>IF(ISERROR(K435*E435/1000),"--",K435*E435/1000)</f>
        <v>77.183999999999997</v>
      </c>
      <c r="M435" s="24">
        <v>325</v>
      </c>
      <c r="N435" s="12"/>
      <c r="O435" s="13"/>
      <c r="P435" s="9"/>
      <c r="Q435" s="10" t="str">
        <f t="shared" ref="Q435:Q459" si="150">IF((P436-P435)&lt;=0,"--",P436-P435)</f>
        <v>--</v>
      </c>
      <c r="R435" s="9"/>
      <c r="S435" s="10" t="str">
        <f t="shared" ref="S435:S459" si="151">IF((R436-R435)&lt;=0,"--",R436-R435)</f>
        <v>--</v>
      </c>
      <c r="T435" s="9"/>
      <c r="U435" s="10" t="str">
        <f t="shared" ref="U435:U459" si="152">IF((T436-T435)&lt;=0,"--",T436-T435)</f>
        <v>--</v>
      </c>
      <c r="V435" s="11">
        <v>15</v>
      </c>
      <c r="W435" s="23">
        <v>7.13</v>
      </c>
      <c r="X435" s="22">
        <v>19.5</v>
      </c>
      <c r="Y435" s="6">
        <v>43</v>
      </c>
      <c r="Z435" s="6">
        <f t="shared" ref="Z435:Z459" si="153">Y435/2</f>
        <v>21.5</v>
      </c>
      <c r="AA435" s="24">
        <f>IF(ISERROR(Z435*E435/1000),"--",Z435*E435/1000)</f>
        <v>6.1920000000000002</v>
      </c>
      <c r="AB435" s="9">
        <v>750</v>
      </c>
      <c r="AC435" s="6">
        <v>800</v>
      </c>
      <c r="AD435" s="24">
        <f t="shared" ref="AD435:AD459" si="154">IF(ISERROR(AVERAGE(AB435:AC435)),"  ",AVERAGE(AB435:AC435))</f>
        <v>775</v>
      </c>
      <c r="AE435" s="6">
        <v>5500</v>
      </c>
      <c r="AF435" s="6">
        <v>4000</v>
      </c>
      <c r="AG435" s="12">
        <f t="shared" si="142"/>
        <v>0.72727272727272729</v>
      </c>
      <c r="AH435" s="24">
        <f t="shared" ref="AH435:AH459" si="155">IF(ISERROR(AD435*1000/AE435),"  ",(AD435*1000/AE435))</f>
        <v>140.90909090909091</v>
      </c>
      <c r="AI435" s="12">
        <f>IF(ISERROR(L435*1000/(2*AE435*578)),"  ",L435*1000/(2*AE435*578))</f>
        <v>1.2139666561811891E-2</v>
      </c>
      <c r="AJ435" s="6">
        <v>750</v>
      </c>
      <c r="AK435" s="6">
        <v>800</v>
      </c>
      <c r="AL435" s="6">
        <f t="shared" ref="AL435:AL459" si="156">IF(ISERROR(AVERAGE(AJ435:AK435)),"  ",AVERAGE(AJ435:AK435))</f>
        <v>775</v>
      </c>
      <c r="AM435" s="6">
        <v>4750</v>
      </c>
      <c r="AN435" s="6">
        <v>3500</v>
      </c>
      <c r="AO435" s="12">
        <f t="shared" si="143"/>
        <v>0.73684210526315785</v>
      </c>
      <c r="AP435" s="24">
        <f t="shared" si="144"/>
        <v>163.15789473684211</v>
      </c>
      <c r="AQ435" s="12">
        <f>IF(ISERROR(L435*1000/(2*AM435*578)),"  ",L435*1000/(2*AM435*578))</f>
        <v>1.4056456018940084E-2</v>
      </c>
      <c r="AR435" s="6">
        <v>950</v>
      </c>
      <c r="AS435" s="9"/>
      <c r="AT435" s="9">
        <f t="shared" ref="AT435:AT459" si="157">IF(ISERROR(AVERAGE(AR435:AS435)),"  ",AVERAGE(AR435:AS435))</f>
        <v>950</v>
      </c>
      <c r="AU435" s="6">
        <v>12250</v>
      </c>
      <c r="AV435" s="6">
        <v>8500</v>
      </c>
      <c r="AW435" s="12">
        <f t="shared" si="145"/>
        <v>0.69387755102040816</v>
      </c>
      <c r="AX435" s="12"/>
      <c r="AY435" s="24">
        <v>8</v>
      </c>
      <c r="AZ435" s="16">
        <f t="shared" si="139"/>
        <v>3.456</v>
      </c>
      <c r="BA435" s="16">
        <f t="shared" si="140"/>
        <v>42.335999999999999</v>
      </c>
      <c r="BB435" s="16">
        <f t="shared" si="149"/>
        <v>1.0656000000000001</v>
      </c>
      <c r="BC435" s="15">
        <v>3</v>
      </c>
      <c r="BD435" s="16">
        <v>3</v>
      </c>
      <c r="BE435" s="16">
        <f t="shared" ref="BE435:BE459" si="158">IF(ISERROR(AVERAGE(BC435:BD435)),"  ",AVERAGE(BC435:BD435))</f>
        <v>3</v>
      </c>
      <c r="BF435" s="15">
        <v>9.5</v>
      </c>
      <c r="BG435" s="15"/>
      <c r="BH435" s="15">
        <v>12.5</v>
      </c>
      <c r="BI435" s="15"/>
      <c r="BJ435" s="6">
        <v>29500</v>
      </c>
      <c r="BK435" s="6">
        <v>21500</v>
      </c>
      <c r="BL435" s="12">
        <f t="shared" si="141"/>
        <v>0.72881355932203384</v>
      </c>
      <c r="BM435" s="23">
        <v>0.06</v>
      </c>
      <c r="BN435" s="23">
        <v>0.17</v>
      </c>
      <c r="BO435" s="22">
        <v>5</v>
      </c>
      <c r="BP435" s="23">
        <v>1</v>
      </c>
      <c r="BQ435" s="12"/>
      <c r="BR435" s="14">
        <f>BQ435*BJ435/1000</f>
        <v>0</v>
      </c>
      <c r="BS435" s="12">
        <f>(BQ435*BJ435)/1000/(10*(100-BT435))</f>
        <v>0</v>
      </c>
      <c r="BT435" s="16">
        <v>88</v>
      </c>
      <c r="BU435" s="16"/>
      <c r="BV435" s="9"/>
      <c r="BW435" s="7">
        <v>1165.5</v>
      </c>
      <c r="BX435" s="100">
        <f t="shared" si="146"/>
        <v>264.99999999999773</v>
      </c>
      <c r="BY435" s="19">
        <v>0.39500000000000002</v>
      </c>
      <c r="BZ435" s="19"/>
      <c r="CA435" s="19"/>
      <c r="CB435" s="19"/>
      <c r="CC435" s="106">
        <v>8.3333333333333329E-2</v>
      </c>
      <c r="CD435" s="106">
        <f t="shared" ref="CD435:CD459" si="159">IF(CC436-CC435&lt;0,0,CC436-CC435)</f>
        <v>0</v>
      </c>
      <c r="CE435" s="24">
        <f t="shared" si="138"/>
        <v>0</v>
      </c>
      <c r="CF435" s="110"/>
      <c r="CG435" s="110"/>
    </row>
    <row r="436" spans="2:85">
      <c r="B436" s="64">
        <v>43896</v>
      </c>
      <c r="C436" s="6" t="s">
        <v>33</v>
      </c>
      <c r="D436" s="9">
        <v>92813</v>
      </c>
      <c r="E436" s="10">
        <f t="shared" si="147"/>
        <v>235</v>
      </c>
      <c r="F436" s="11">
        <f t="shared" si="148"/>
        <v>2.7199074074074074</v>
      </c>
      <c r="G436" s="11">
        <v>0</v>
      </c>
      <c r="H436" s="18">
        <v>8.34</v>
      </c>
      <c r="I436" s="27">
        <v>18</v>
      </c>
      <c r="J436" s="6">
        <v>536</v>
      </c>
      <c r="K436" s="6">
        <f t="shared" ref="K436:K459" si="160">J436/2</f>
        <v>268</v>
      </c>
      <c r="L436" s="24">
        <f>IF(ISERROR(K436*E436/1000),"--",K436*E436/1000)</f>
        <v>62.98</v>
      </c>
      <c r="M436" s="24">
        <v>325</v>
      </c>
      <c r="N436" s="12"/>
      <c r="O436" s="13"/>
      <c r="P436" s="9"/>
      <c r="Q436" s="10" t="str">
        <f t="shared" si="150"/>
        <v>--</v>
      </c>
      <c r="R436" s="9"/>
      <c r="S436" s="10" t="str">
        <f t="shared" si="151"/>
        <v>--</v>
      </c>
      <c r="T436" s="9"/>
      <c r="U436" s="10" t="str">
        <f t="shared" si="152"/>
        <v>--</v>
      </c>
      <c r="V436" s="11">
        <v>5</v>
      </c>
      <c r="W436" s="23">
        <v>7.26</v>
      </c>
      <c r="X436" s="22">
        <v>18.7</v>
      </c>
      <c r="Y436" s="6">
        <v>43</v>
      </c>
      <c r="Z436" s="6">
        <f t="shared" si="153"/>
        <v>21.5</v>
      </c>
      <c r="AA436" s="24">
        <f>IF(ISERROR(Z436*E436/1000),"--",Z436*E436/1000)</f>
        <v>5.0525000000000002</v>
      </c>
      <c r="AB436" s="9">
        <v>800</v>
      </c>
      <c r="AC436" s="6"/>
      <c r="AD436" s="24">
        <f t="shared" si="154"/>
        <v>800</v>
      </c>
      <c r="AE436" s="6">
        <v>5500</v>
      </c>
      <c r="AF436" s="6">
        <v>4000</v>
      </c>
      <c r="AG436" s="12">
        <f t="shared" si="142"/>
        <v>0.72727272727272729</v>
      </c>
      <c r="AH436" s="24">
        <f t="shared" si="155"/>
        <v>145.45454545454547</v>
      </c>
      <c r="AI436" s="12">
        <f>IF(ISERROR(L436*1000/(2*AE436*578)),"  ",L436*1000/(2*AE436*578))</f>
        <v>9.9056307014784521E-3</v>
      </c>
      <c r="AJ436" s="6">
        <v>800</v>
      </c>
      <c r="AK436" s="6"/>
      <c r="AL436" s="6">
        <f t="shared" si="156"/>
        <v>800</v>
      </c>
      <c r="AM436" s="6">
        <v>4750</v>
      </c>
      <c r="AN436" s="6">
        <v>3500</v>
      </c>
      <c r="AO436" s="12">
        <f t="shared" si="143"/>
        <v>0.73684210526315785</v>
      </c>
      <c r="AP436" s="24">
        <f t="shared" si="144"/>
        <v>168.42105263157896</v>
      </c>
      <c r="AQ436" s="12">
        <f>IF(ISERROR(L436*1000/(2*AM436*578)),"  ",L436*1000/(2*AM436*578))</f>
        <v>1.1469677654343471E-2</v>
      </c>
      <c r="AR436" s="6"/>
      <c r="AS436" s="9"/>
      <c r="AT436" s="9" t="str">
        <f t="shared" si="157"/>
        <v xml:space="preserve">  </v>
      </c>
      <c r="AU436" s="6">
        <v>12250</v>
      </c>
      <c r="AV436" s="6">
        <v>8500</v>
      </c>
      <c r="AW436" s="12">
        <f t="shared" si="145"/>
        <v>0.69387755102040816</v>
      </c>
      <c r="AX436" s="12"/>
      <c r="AY436" s="24">
        <v>0</v>
      </c>
      <c r="AZ436" s="16">
        <f t="shared" si="139"/>
        <v>0</v>
      </c>
      <c r="BA436" s="16">
        <f t="shared" si="140"/>
        <v>0</v>
      </c>
      <c r="BB436" s="16">
        <f t="shared" si="149"/>
        <v>1.0656000000000001</v>
      </c>
      <c r="BC436" s="15">
        <v>3</v>
      </c>
      <c r="BD436" s="16"/>
      <c r="BE436" s="16">
        <f t="shared" si="158"/>
        <v>3</v>
      </c>
      <c r="BF436" s="15">
        <v>10</v>
      </c>
      <c r="BG436" s="15"/>
      <c r="BH436" s="15">
        <v>12.5</v>
      </c>
      <c r="BI436" s="15"/>
      <c r="BJ436" s="6">
        <v>29500</v>
      </c>
      <c r="BK436" s="6">
        <v>21500</v>
      </c>
      <c r="BL436" s="12">
        <f t="shared" si="141"/>
        <v>0.72881355932203384</v>
      </c>
      <c r="BM436" s="23">
        <v>0.08</v>
      </c>
      <c r="BN436" s="23">
        <v>0.19</v>
      </c>
      <c r="BO436" s="22">
        <v>4</v>
      </c>
      <c r="BP436" s="23">
        <v>1</v>
      </c>
      <c r="BQ436" s="12">
        <v>4.25</v>
      </c>
      <c r="BR436" s="14">
        <f>BQ436*BJ436/1000</f>
        <v>125.375</v>
      </c>
      <c r="BS436" s="12">
        <f>(BQ436*BJ436)/1000/(10*(100-BT436))</f>
        <v>1.0447916666666666</v>
      </c>
      <c r="BT436" s="16">
        <v>88</v>
      </c>
      <c r="BU436" s="16"/>
      <c r="BV436" s="9"/>
      <c r="BW436" s="7">
        <v>1170.8</v>
      </c>
      <c r="BX436" s="100">
        <f t="shared" si="146"/>
        <v>270.00000000000455</v>
      </c>
      <c r="BY436" s="19">
        <v>0.39500000000000002</v>
      </c>
      <c r="BZ436" s="19"/>
      <c r="CA436" s="19"/>
      <c r="CB436" s="19"/>
      <c r="CC436" s="106">
        <v>8.3333333333333329E-2</v>
      </c>
      <c r="CD436" s="106">
        <f t="shared" si="159"/>
        <v>0</v>
      </c>
      <c r="CE436" s="24">
        <f t="shared" si="138"/>
        <v>0</v>
      </c>
      <c r="CF436" s="110"/>
      <c r="CG436" s="110"/>
    </row>
    <row r="437" spans="2:85">
      <c r="B437" s="64">
        <v>43897</v>
      </c>
      <c r="C437" s="6"/>
      <c r="D437" s="9">
        <v>93048</v>
      </c>
      <c r="E437" s="10">
        <f t="shared" si="147"/>
        <v>236</v>
      </c>
      <c r="F437" s="11">
        <f t="shared" si="148"/>
        <v>2.7314814814814814</v>
      </c>
      <c r="G437" s="11"/>
      <c r="H437" s="6"/>
      <c r="I437" s="6"/>
      <c r="J437" s="6">
        <v>536</v>
      </c>
      <c r="K437" s="6">
        <f t="shared" si="160"/>
        <v>268</v>
      </c>
      <c r="L437" s="24">
        <f>IF(ISERROR(K437*E437/1000),"--",K437*E437/1000)</f>
        <v>63.247999999999998</v>
      </c>
      <c r="M437" s="24">
        <v>325</v>
      </c>
      <c r="N437" s="12"/>
      <c r="O437" s="13"/>
      <c r="P437" s="9"/>
      <c r="Q437" s="10" t="str">
        <f t="shared" si="150"/>
        <v>--</v>
      </c>
      <c r="R437" s="9"/>
      <c r="S437" s="10" t="str">
        <f t="shared" si="151"/>
        <v>--</v>
      </c>
      <c r="T437" s="9"/>
      <c r="U437" s="10" t="str">
        <f t="shared" si="152"/>
        <v>--</v>
      </c>
      <c r="V437" s="11"/>
      <c r="W437" s="23"/>
      <c r="X437" s="22"/>
      <c r="Y437" s="6">
        <v>43</v>
      </c>
      <c r="Z437" s="6">
        <f t="shared" si="153"/>
        <v>21.5</v>
      </c>
      <c r="AA437" s="24">
        <f>IF(ISERROR(Z437*E437/1000),"--",Z437*E437/1000)</f>
        <v>5.0739999999999998</v>
      </c>
      <c r="AB437" s="9"/>
      <c r="AC437" s="6"/>
      <c r="AD437" s="24" t="str">
        <f t="shared" si="154"/>
        <v xml:space="preserve">  </v>
      </c>
      <c r="AE437" s="6">
        <v>5500</v>
      </c>
      <c r="AF437" s="6">
        <v>4000</v>
      </c>
      <c r="AG437" s="12">
        <f t="shared" si="142"/>
        <v>0.72727272727272729</v>
      </c>
      <c r="AH437" s="24" t="str">
        <f t="shared" si="155"/>
        <v xml:space="preserve">  </v>
      </c>
      <c r="AI437" s="12">
        <f>IF(ISERROR(L437*1000/(2*AE437*578)),"  ",L437*1000/(2*AE437*578))</f>
        <v>9.9477823214847438E-3</v>
      </c>
      <c r="AJ437" s="6"/>
      <c r="AK437" s="6"/>
      <c r="AL437" s="6" t="str">
        <f t="shared" si="156"/>
        <v xml:space="preserve">  </v>
      </c>
      <c r="AM437" s="6">
        <v>4750</v>
      </c>
      <c r="AN437" s="6">
        <v>3500</v>
      </c>
      <c r="AO437" s="12">
        <f t="shared" si="143"/>
        <v>0.73684210526315785</v>
      </c>
      <c r="AP437" s="24" t="str">
        <f t="shared" si="144"/>
        <v xml:space="preserve">  </v>
      </c>
      <c r="AQ437" s="12">
        <f>IF(ISERROR(L437*1000/(2*AM437*578)),"  ",L437*1000/(2*AM437*578))</f>
        <v>1.1518484793298124E-2</v>
      </c>
      <c r="AR437" s="6"/>
      <c r="AS437" s="9"/>
      <c r="AT437" s="9" t="str">
        <f t="shared" si="157"/>
        <v xml:space="preserve">  </v>
      </c>
      <c r="AU437" s="6">
        <v>12250</v>
      </c>
      <c r="AV437" s="6">
        <v>8500</v>
      </c>
      <c r="AW437" s="12">
        <f t="shared" si="145"/>
        <v>0.69387755102040816</v>
      </c>
      <c r="AX437" s="12"/>
      <c r="AY437" s="24">
        <v>0</v>
      </c>
      <c r="AZ437" s="16">
        <f t="shared" si="139"/>
        <v>0</v>
      </c>
      <c r="BA437" s="16">
        <f t="shared" si="140"/>
        <v>0</v>
      </c>
      <c r="BB437" s="16">
        <f t="shared" si="149"/>
        <v>1.0656000000000001</v>
      </c>
      <c r="BC437" s="15"/>
      <c r="BD437" s="16"/>
      <c r="BE437" s="16" t="str">
        <f t="shared" si="158"/>
        <v xml:space="preserve">  </v>
      </c>
      <c r="BF437" s="15"/>
      <c r="BG437" s="15"/>
      <c r="BH437" s="15"/>
      <c r="BI437" s="15"/>
      <c r="BJ437" s="6">
        <v>29500</v>
      </c>
      <c r="BK437" s="6">
        <v>21500</v>
      </c>
      <c r="BL437" s="12">
        <f t="shared" si="141"/>
        <v>0.72881355932203384</v>
      </c>
      <c r="BM437" s="23"/>
      <c r="BN437" s="23"/>
      <c r="BO437" s="22"/>
      <c r="BP437" s="23"/>
      <c r="BQ437" s="12"/>
      <c r="BR437" s="14">
        <f>BQ437*BJ437/1000</f>
        <v>0</v>
      </c>
      <c r="BS437" s="12">
        <f>(BQ437*BJ437)/1000/(10*(100-BT437))</f>
        <v>0</v>
      </c>
      <c r="BT437" s="16">
        <v>88</v>
      </c>
      <c r="BU437" s="16"/>
      <c r="BV437" s="9"/>
      <c r="BW437" s="7">
        <v>1176.2</v>
      </c>
      <c r="BX437" s="100">
        <f t="shared" si="146"/>
        <v>269.99999999999318</v>
      </c>
      <c r="BY437" s="19"/>
      <c r="BZ437" s="19"/>
      <c r="CA437" s="19"/>
      <c r="CB437" s="19"/>
      <c r="CC437" s="106">
        <v>8.3333333333333329E-2</v>
      </c>
      <c r="CD437" s="106">
        <f t="shared" si="159"/>
        <v>0</v>
      </c>
      <c r="CE437" s="24">
        <f t="shared" si="138"/>
        <v>0</v>
      </c>
      <c r="CF437" s="110"/>
      <c r="CG437" s="110"/>
    </row>
    <row r="438" spans="2:85">
      <c r="B438" s="64">
        <v>43898</v>
      </c>
      <c r="C438" s="6"/>
      <c r="D438" s="9">
        <v>93284</v>
      </c>
      <c r="E438" s="10">
        <f t="shared" si="147"/>
        <v>235</v>
      </c>
      <c r="F438" s="11">
        <f t="shared" si="148"/>
        <v>2.7199074074074074</v>
      </c>
      <c r="G438" s="11"/>
      <c r="H438" s="18"/>
      <c r="I438" s="27"/>
      <c r="J438" s="6">
        <v>536</v>
      </c>
      <c r="K438" s="6">
        <f t="shared" si="160"/>
        <v>268</v>
      </c>
      <c r="L438" s="24">
        <f>IF(ISERROR(K438*E438/1000),"--",K438*E438/1000)</f>
        <v>62.98</v>
      </c>
      <c r="M438" s="24">
        <v>325</v>
      </c>
      <c r="N438" s="12"/>
      <c r="O438" s="13"/>
      <c r="P438" s="9"/>
      <c r="Q438" s="10" t="str">
        <f t="shared" si="150"/>
        <v>--</v>
      </c>
      <c r="R438" s="9"/>
      <c r="S438" s="10" t="str">
        <f t="shared" si="151"/>
        <v>--</v>
      </c>
      <c r="T438" s="9"/>
      <c r="U438" s="10" t="str">
        <f t="shared" si="152"/>
        <v>--</v>
      </c>
      <c r="V438" s="11"/>
      <c r="W438" s="23"/>
      <c r="X438" s="22"/>
      <c r="Y438" s="6">
        <v>43</v>
      </c>
      <c r="Z438" s="6">
        <f t="shared" si="153"/>
        <v>21.5</v>
      </c>
      <c r="AA438" s="24">
        <f>IF(ISERROR(Z438*E438/1000),"--",Z438*E438/1000)</f>
        <v>5.0525000000000002</v>
      </c>
      <c r="AB438" s="9"/>
      <c r="AC438" s="6"/>
      <c r="AD438" s="24" t="str">
        <f t="shared" si="154"/>
        <v xml:space="preserve">  </v>
      </c>
      <c r="AE438" s="6">
        <v>5500</v>
      </c>
      <c r="AF438" s="6">
        <v>4000</v>
      </c>
      <c r="AG438" s="12">
        <f t="shared" si="142"/>
        <v>0.72727272727272729</v>
      </c>
      <c r="AH438" s="24" t="str">
        <f t="shared" si="155"/>
        <v xml:space="preserve">  </v>
      </c>
      <c r="AI438" s="12">
        <f>IF(ISERROR(L438*1000/(2*AE438*578)),"  ",L438*1000/(2*AE438*578))</f>
        <v>9.9056307014784521E-3</v>
      </c>
      <c r="AJ438" s="6"/>
      <c r="AK438" s="6"/>
      <c r="AL438" s="6" t="str">
        <f t="shared" si="156"/>
        <v xml:space="preserve">  </v>
      </c>
      <c r="AM438" s="6">
        <v>4750</v>
      </c>
      <c r="AN438" s="6">
        <v>3500</v>
      </c>
      <c r="AO438" s="12">
        <f t="shared" si="143"/>
        <v>0.73684210526315785</v>
      </c>
      <c r="AP438" s="24" t="str">
        <f t="shared" si="144"/>
        <v xml:space="preserve">  </v>
      </c>
      <c r="AQ438" s="12">
        <f>IF(ISERROR(L438*1000/(2*AM438*578)),"  ",L438*1000/(2*AM438*578))</f>
        <v>1.1469677654343471E-2</v>
      </c>
      <c r="AR438" s="6"/>
      <c r="AS438" s="9"/>
      <c r="AT438" s="9" t="str">
        <f t="shared" si="157"/>
        <v xml:space="preserve">  </v>
      </c>
      <c r="AU438" s="6">
        <v>12250</v>
      </c>
      <c r="AV438" s="6">
        <v>8500</v>
      </c>
      <c r="AW438" s="12">
        <f t="shared" si="145"/>
        <v>0.69387755102040816</v>
      </c>
      <c r="AX438" s="12"/>
      <c r="AY438" s="24">
        <v>0</v>
      </c>
      <c r="AZ438" s="16">
        <f t="shared" si="139"/>
        <v>0</v>
      </c>
      <c r="BA438" s="16">
        <f t="shared" si="140"/>
        <v>0</v>
      </c>
      <c r="BB438" s="16">
        <f t="shared" si="149"/>
        <v>1.0656000000000001</v>
      </c>
      <c r="BC438" s="15"/>
      <c r="BD438" s="16"/>
      <c r="BE438" s="16" t="str">
        <f t="shared" si="158"/>
        <v xml:space="preserve">  </v>
      </c>
      <c r="BF438" s="15"/>
      <c r="BG438" s="15"/>
      <c r="BH438" s="15"/>
      <c r="BI438" s="15"/>
      <c r="BJ438" s="6">
        <v>29500</v>
      </c>
      <c r="BK438" s="6">
        <v>21500</v>
      </c>
      <c r="BL438" s="12">
        <f t="shared" si="141"/>
        <v>0.72881355932203384</v>
      </c>
      <c r="BM438" s="23"/>
      <c r="BN438" s="23"/>
      <c r="BO438" s="22"/>
      <c r="BP438" s="23"/>
      <c r="BQ438" s="12"/>
      <c r="BR438" s="14">
        <f>BQ438*BJ438/1000</f>
        <v>0</v>
      </c>
      <c r="BS438" s="12">
        <f>(BQ438*BJ438)/1000/(10*(100-BT438))</f>
        <v>0</v>
      </c>
      <c r="BT438" s="16">
        <v>88</v>
      </c>
      <c r="BU438" s="16"/>
      <c r="BV438" s="9"/>
      <c r="BW438" s="7">
        <v>1181.5999999999999</v>
      </c>
      <c r="BX438" s="100">
        <f t="shared" si="146"/>
        <v>270.00000000000455</v>
      </c>
      <c r="BY438" s="19"/>
      <c r="BZ438" s="19"/>
      <c r="CA438" s="19"/>
      <c r="CB438" s="19"/>
      <c r="CC438" s="106">
        <v>8.3333333333333329E-2</v>
      </c>
      <c r="CD438" s="106">
        <f t="shared" si="159"/>
        <v>0</v>
      </c>
      <c r="CE438" s="24">
        <f t="shared" si="138"/>
        <v>0</v>
      </c>
      <c r="CF438" s="110"/>
      <c r="CG438" s="110"/>
    </row>
    <row r="439" spans="2:85">
      <c r="B439" s="64">
        <v>43899</v>
      </c>
      <c r="C439" s="6" t="s">
        <v>33</v>
      </c>
      <c r="D439" s="9">
        <v>93519</v>
      </c>
      <c r="E439" s="10">
        <f t="shared" si="147"/>
        <v>272</v>
      </c>
      <c r="F439" s="11">
        <f t="shared" si="148"/>
        <v>3.1481481481481479</v>
      </c>
      <c r="G439" s="11">
        <v>0</v>
      </c>
      <c r="H439" s="6">
        <v>8.18</v>
      </c>
      <c r="I439" s="6">
        <v>17</v>
      </c>
      <c r="J439" s="6">
        <v>536</v>
      </c>
      <c r="K439" s="6">
        <f t="shared" si="160"/>
        <v>268</v>
      </c>
      <c r="L439" s="24">
        <f>IF(ISERROR(K439*E439/1000),"--",K439*E439/1000)</f>
        <v>72.896000000000001</v>
      </c>
      <c r="M439" s="24">
        <v>325</v>
      </c>
      <c r="N439" s="12"/>
      <c r="O439" s="13"/>
      <c r="P439" s="9"/>
      <c r="Q439" s="10" t="str">
        <f t="shared" si="150"/>
        <v>--</v>
      </c>
      <c r="R439" s="9"/>
      <c r="S439" s="10" t="str">
        <f t="shared" si="151"/>
        <v>--</v>
      </c>
      <c r="T439" s="9"/>
      <c r="U439" s="10" t="str">
        <f t="shared" si="152"/>
        <v>--</v>
      </c>
      <c r="V439" s="11">
        <v>10</v>
      </c>
      <c r="W439" s="23">
        <v>6.9</v>
      </c>
      <c r="X439" s="22">
        <v>15.7</v>
      </c>
      <c r="Y439" s="6">
        <v>43</v>
      </c>
      <c r="Z439" s="6">
        <f t="shared" si="153"/>
        <v>21.5</v>
      </c>
      <c r="AA439" s="24">
        <f>IF(ISERROR(Z439*E439/1000),"--",Z439*E439/1000)</f>
        <v>5.8479999999999999</v>
      </c>
      <c r="AB439" s="9">
        <v>750</v>
      </c>
      <c r="AC439" s="6">
        <v>750</v>
      </c>
      <c r="AD439" s="24">
        <f t="shared" si="154"/>
        <v>750</v>
      </c>
      <c r="AE439" s="6">
        <v>5500</v>
      </c>
      <c r="AF439" s="6">
        <v>4000</v>
      </c>
      <c r="AG439" s="12">
        <f t="shared" si="142"/>
        <v>0.72727272727272729</v>
      </c>
      <c r="AH439" s="24">
        <f t="shared" si="155"/>
        <v>136.36363636363637</v>
      </c>
      <c r="AI439" s="12">
        <f>IF(ISERROR(L439*1000/(2*AE439*578)),"  ",L439*1000/(2*AE439*578))</f>
        <v>1.1465240641711229E-2</v>
      </c>
      <c r="AJ439" s="6">
        <v>700</v>
      </c>
      <c r="AK439" s="6">
        <v>700</v>
      </c>
      <c r="AL439" s="6">
        <f t="shared" si="156"/>
        <v>700</v>
      </c>
      <c r="AM439" s="6">
        <v>4750</v>
      </c>
      <c r="AN439" s="6">
        <v>3500</v>
      </c>
      <c r="AO439" s="12">
        <f t="shared" si="143"/>
        <v>0.73684210526315785</v>
      </c>
      <c r="AP439" s="24">
        <f t="shared" si="144"/>
        <v>147.36842105263159</v>
      </c>
      <c r="AQ439" s="12">
        <f>IF(ISERROR(L439*1000/(2*AM439*578)),"  ",L439*1000/(2*AM439*578))</f>
        <v>1.3275541795665634E-2</v>
      </c>
      <c r="AR439" s="6">
        <v>1000</v>
      </c>
      <c r="AS439" s="9"/>
      <c r="AT439" s="9">
        <f t="shared" si="157"/>
        <v>1000</v>
      </c>
      <c r="AU439" s="6">
        <v>12250</v>
      </c>
      <c r="AV439" s="6">
        <v>8500</v>
      </c>
      <c r="AW439" s="12">
        <f t="shared" si="145"/>
        <v>0.69387755102040816</v>
      </c>
      <c r="AX439" s="12"/>
      <c r="AY439" s="24">
        <v>0</v>
      </c>
      <c r="AZ439" s="16">
        <f t="shared" si="139"/>
        <v>0</v>
      </c>
      <c r="BA439" s="16">
        <f t="shared" si="140"/>
        <v>0</v>
      </c>
      <c r="BB439" s="16">
        <f t="shared" si="149"/>
        <v>1.0656000000000001</v>
      </c>
      <c r="BC439" s="15">
        <v>3</v>
      </c>
      <c r="BD439" s="16">
        <v>3</v>
      </c>
      <c r="BE439" s="16">
        <f t="shared" si="158"/>
        <v>3</v>
      </c>
      <c r="BF439" s="15">
        <v>10</v>
      </c>
      <c r="BG439" s="15"/>
      <c r="BH439" s="15">
        <v>10</v>
      </c>
      <c r="BI439" s="15"/>
      <c r="BJ439" s="6">
        <v>29500</v>
      </c>
      <c r="BK439" s="6">
        <v>21500</v>
      </c>
      <c r="BL439" s="12">
        <f t="shared" si="141"/>
        <v>0.72881355932203384</v>
      </c>
      <c r="BM439" s="23">
        <v>0.08</v>
      </c>
      <c r="BN439" s="23">
        <v>0.2</v>
      </c>
      <c r="BO439" s="22">
        <v>3</v>
      </c>
      <c r="BP439" s="23">
        <v>4</v>
      </c>
      <c r="BQ439" s="12">
        <v>1.6</v>
      </c>
      <c r="BR439" s="14">
        <f>BQ439*BJ439/1000</f>
        <v>47.2</v>
      </c>
      <c r="BS439" s="12">
        <f>(BQ439*BJ439)/1000/(10*(100-BT439))</f>
        <v>0.39333333333333337</v>
      </c>
      <c r="BT439" s="16">
        <v>88</v>
      </c>
      <c r="BU439" s="16"/>
      <c r="BV439" s="9"/>
      <c r="BW439" s="7">
        <v>1187</v>
      </c>
      <c r="BX439" s="100">
        <f t="shared" si="146"/>
        <v>275</v>
      </c>
      <c r="BY439" s="19">
        <v>0.39500000000000002</v>
      </c>
      <c r="BZ439" s="19"/>
      <c r="CA439" s="19"/>
      <c r="CB439" s="19"/>
      <c r="CC439" s="106">
        <v>8.3333333333333329E-2</v>
      </c>
      <c r="CD439" s="106">
        <f t="shared" si="159"/>
        <v>0</v>
      </c>
      <c r="CE439" s="24">
        <f t="shared" si="138"/>
        <v>0</v>
      </c>
      <c r="CF439" s="110"/>
      <c r="CG439" s="110"/>
    </row>
    <row r="440" spans="2:85">
      <c r="B440" s="64">
        <v>43900</v>
      </c>
      <c r="C440" s="6" t="s">
        <v>33</v>
      </c>
      <c r="D440" s="9">
        <v>93791</v>
      </c>
      <c r="E440" s="10">
        <f t="shared" si="147"/>
        <v>292</v>
      </c>
      <c r="F440" s="11">
        <f t="shared" si="148"/>
        <v>3.3796296296296293</v>
      </c>
      <c r="G440" s="11">
        <v>0</v>
      </c>
      <c r="H440" s="18">
        <v>8.11</v>
      </c>
      <c r="I440" s="27">
        <v>17.100000000000001</v>
      </c>
      <c r="J440" s="6">
        <v>536</v>
      </c>
      <c r="K440" s="6">
        <f t="shared" si="160"/>
        <v>268</v>
      </c>
      <c r="L440" s="24">
        <f>IF(ISERROR(K440*E440/1000),"--",K440*E440/1000)</f>
        <v>78.256</v>
      </c>
      <c r="M440" s="24">
        <v>325</v>
      </c>
      <c r="N440" s="12"/>
      <c r="O440" s="13"/>
      <c r="P440" s="9"/>
      <c r="Q440" s="10" t="str">
        <f t="shared" si="150"/>
        <v>--</v>
      </c>
      <c r="R440" s="9"/>
      <c r="S440" s="10" t="str">
        <f t="shared" si="151"/>
        <v>--</v>
      </c>
      <c r="T440" s="9"/>
      <c r="U440" s="10" t="str">
        <f t="shared" si="152"/>
        <v>--</v>
      </c>
      <c r="V440" s="11">
        <v>5</v>
      </c>
      <c r="W440" s="23">
        <v>7.02</v>
      </c>
      <c r="X440" s="22">
        <v>17.3</v>
      </c>
      <c r="Y440" s="6">
        <v>43</v>
      </c>
      <c r="Z440" s="6">
        <f t="shared" si="153"/>
        <v>21.5</v>
      </c>
      <c r="AA440" s="24">
        <f>IF(ISERROR(Z440*E440/1000),"--",Z440*E440/1000)</f>
        <v>6.2779999999999996</v>
      </c>
      <c r="AB440" s="9">
        <v>750</v>
      </c>
      <c r="AC440" s="6">
        <v>750</v>
      </c>
      <c r="AD440" s="24">
        <f t="shared" si="154"/>
        <v>750</v>
      </c>
      <c r="AE440" s="6">
        <v>5500</v>
      </c>
      <c r="AF440" s="6">
        <v>4000</v>
      </c>
      <c r="AG440" s="12">
        <f t="shared" si="142"/>
        <v>0.72727272727272729</v>
      </c>
      <c r="AH440" s="24">
        <f t="shared" si="155"/>
        <v>136.36363636363637</v>
      </c>
      <c r="AI440" s="12">
        <f>IF(ISERROR(L440*1000/(2*AE440*578)),"  ",L440*1000/(2*AE440*578))</f>
        <v>1.2308273041837056E-2</v>
      </c>
      <c r="AJ440" s="6">
        <v>700</v>
      </c>
      <c r="AK440" s="6">
        <v>700</v>
      </c>
      <c r="AL440" s="6">
        <f t="shared" si="156"/>
        <v>700</v>
      </c>
      <c r="AM440" s="6">
        <v>4750</v>
      </c>
      <c r="AN440" s="6">
        <v>3500</v>
      </c>
      <c r="AO440" s="12">
        <f t="shared" si="143"/>
        <v>0.73684210526315785</v>
      </c>
      <c r="AP440" s="24">
        <f t="shared" si="144"/>
        <v>147.36842105263159</v>
      </c>
      <c r="AQ440" s="12">
        <f>IF(ISERROR(L440*1000/(2*AM440*578)),"  ",L440*1000/(2*AM440*578))</f>
        <v>1.4251684574758696E-2</v>
      </c>
      <c r="AR440" s="6">
        <v>1000</v>
      </c>
      <c r="AS440" s="9"/>
      <c r="AT440" s="9">
        <f t="shared" si="157"/>
        <v>1000</v>
      </c>
      <c r="AU440" s="6">
        <v>12250</v>
      </c>
      <c r="AV440" s="6">
        <v>8500</v>
      </c>
      <c r="AW440" s="12">
        <f t="shared" si="145"/>
        <v>0.69387755102040816</v>
      </c>
      <c r="AX440" s="12"/>
      <c r="AY440" s="24">
        <v>23</v>
      </c>
      <c r="AZ440" s="16">
        <f t="shared" si="139"/>
        <v>9.9359999999999999</v>
      </c>
      <c r="BA440" s="16">
        <f t="shared" si="140"/>
        <v>121.71599999999999</v>
      </c>
      <c r="BB440" s="16">
        <f t="shared" si="149"/>
        <v>1.4400000000000002</v>
      </c>
      <c r="BC440" s="15">
        <v>3</v>
      </c>
      <c r="BD440" s="16">
        <v>3</v>
      </c>
      <c r="BE440" s="16">
        <f t="shared" si="158"/>
        <v>3</v>
      </c>
      <c r="BF440" s="15">
        <v>10</v>
      </c>
      <c r="BG440" s="15"/>
      <c r="BH440" s="15">
        <v>12.5</v>
      </c>
      <c r="BI440" s="15"/>
      <c r="BJ440" s="6">
        <v>29500</v>
      </c>
      <c r="BK440" s="6">
        <v>21500</v>
      </c>
      <c r="BL440" s="12">
        <f t="shared" si="141"/>
        <v>0.72881355932203384</v>
      </c>
      <c r="BM440" s="23">
        <v>0.06</v>
      </c>
      <c r="BN440" s="23">
        <v>0.15</v>
      </c>
      <c r="BO440" s="22">
        <v>3</v>
      </c>
      <c r="BP440" s="23">
        <v>0</v>
      </c>
      <c r="BQ440" s="12"/>
      <c r="BR440" s="14">
        <f>BQ440*BJ440/1000</f>
        <v>0</v>
      </c>
      <c r="BS440" s="12">
        <f>(BQ440*BJ440)/1000/(10*(100-BT440))</f>
        <v>0</v>
      </c>
      <c r="BT440" s="16">
        <v>88</v>
      </c>
      <c r="BU440" s="16"/>
      <c r="BV440" s="9"/>
      <c r="BW440" s="7">
        <v>1192.5</v>
      </c>
      <c r="BX440" s="100">
        <f t="shared" si="146"/>
        <v>254.99999999999545</v>
      </c>
      <c r="BY440" s="19">
        <v>0.44500000000000001</v>
      </c>
      <c r="BZ440" s="19"/>
      <c r="CA440" s="19"/>
      <c r="CB440" s="19"/>
      <c r="CC440" s="106">
        <v>8.3333333333333329E-2</v>
      </c>
      <c r="CD440" s="106">
        <f t="shared" si="159"/>
        <v>0</v>
      </c>
      <c r="CE440" s="24">
        <f t="shared" si="138"/>
        <v>0</v>
      </c>
      <c r="CF440" s="110"/>
      <c r="CG440" s="110"/>
    </row>
    <row r="441" spans="2:85">
      <c r="B441" s="64">
        <v>43901</v>
      </c>
      <c r="C441" s="6" t="s">
        <v>33</v>
      </c>
      <c r="D441" s="9">
        <v>94083</v>
      </c>
      <c r="E441" s="10">
        <f t="shared" si="147"/>
        <v>267</v>
      </c>
      <c r="F441" s="11">
        <f t="shared" si="148"/>
        <v>3.0902777777777777</v>
      </c>
      <c r="G441" s="11">
        <v>17</v>
      </c>
      <c r="H441" s="6">
        <v>8.1</v>
      </c>
      <c r="I441" s="6">
        <v>18.5</v>
      </c>
      <c r="J441" s="6">
        <v>673</v>
      </c>
      <c r="K441" s="6">
        <f t="shared" si="160"/>
        <v>336.5</v>
      </c>
      <c r="L441" s="24">
        <f>IF(ISERROR(K441*E441/1000),"--",K441*E441/1000)</f>
        <v>89.845500000000001</v>
      </c>
      <c r="M441" s="24">
        <v>325</v>
      </c>
      <c r="N441" s="12"/>
      <c r="O441" s="13"/>
      <c r="P441" s="9"/>
      <c r="Q441" s="10" t="str">
        <f t="shared" si="150"/>
        <v>--</v>
      </c>
      <c r="R441" s="9"/>
      <c r="S441" s="10" t="str">
        <f t="shared" si="151"/>
        <v>--</v>
      </c>
      <c r="T441" s="9"/>
      <c r="U441" s="10" t="str">
        <f t="shared" si="152"/>
        <v>--</v>
      </c>
      <c r="V441" s="11">
        <v>15</v>
      </c>
      <c r="W441" s="23">
        <v>6.67</v>
      </c>
      <c r="X441" s="22">
        <v>19.399999999999999</v>
      </c>
      <c r="Y441" s="6">
        <v>23</v>
      </c>
      <c r="Z441" s="6">
        <f t="shared" si="153"/>
        <v>11.5</v>
      </c>
      <c r="AA441" s="24">
        <f>IF(ISERROR(Z441*E441/1000),"--",Z441*E441/1000)</f>
        <v>3.0705</v>
      </c>
      <c r="AB441" s="9">
        <v>800</v>
      </c>
      <c r="AC441" s="6">
        <v>750</v>
      </c>
      <c r="AD441" s="24">
        <f t="shared" si="154"/>
        <v>775</v>
      </c>
      <c r="AE441" s="6">
        <v>5750</v>
      </c>
      <c r="AF441" s="6">
        <v>4250</v>
      </c>
      <c r="AG441" s="12">
        <f t="shared" si="142"/>
        <v>0.73913043478260865</v>
      </c>
      <c r="AH441" s="24">
        <f t="shared" si="155"/>
        <v>134.78260869565219</v>
      </c>
      <c r="AI441" s="12">
        <f>IF(ISERROR(L441*1000/(2*AE441*578)),"  ",L441*1000/(2*AE441*578))</f>
        <v>1.3516699262825334E-2</v>
      </c>
      <c r="AJ441" s="6">
        <v>750</v>
      </c>
      <c r="AK441" s="6">
        <v>700</v>
      </c>
      <c r="AL441" s="6">
        <f t="shared" si="156"/>
        <v>725</v>
      </c>
      <c r="AM441" s="6">
        <v>5000</v>
      </c>
      <c r="AN441" s="6">
        <v>3750</v>
      </c>
      <c r="AO441" s="12">
        <f t="shared" si="143"/>
        <v>0.75</v>
      </c>
      <c r="AP441" s="24">
        <f t="shared" si="144"/>
        <v>145</v>
      </c>
      <c r="AQ441" s="12">
        <f>IF(ISERROR(L441*1000/(2*AM441*578)),"  ",L441*1000/(2*AM441*578))</f>
        <v>1.5544204152249134E-2</v>
      </c>
      <c r="AR441" s="6">
        <v>1000</v>
      </c>
      <c r="AS441" s="9"/>
      <c r="AT441" s="9">
        <f t="shared" si="157"/>
        <v>1000</v>
      </c>
      <c r="AU441" s="6">
        <v>22250</v>
      </c>
      <c r="AV441" s="6">
        <v>13750</v>
      </c>
      <c r="AW441" s="12">
        <f t="shared" si="145"/>
        <v>0.6179775280898876</v>
      </c>
      <c r="AX441" s="12"/>
      <c r="AY441" s="24">
        <v>0</v>
      </c>
      <c r="AZ441" s="16">
        <f t="shared" si="139"/>
        <v>0</v>
      </c>
      <c r="BA441" s="16">
        <f t="shared" si="140"/>
        <v>0</v>
      </c>
      <c r="BB441" s="16">
        <f t="shared" si="149"/>
        <v>1.4400000000000002</v>
      </c>
      <c r="BC441" s="15">
        <v>3.5</v>
      </c>
      <c r="BD441" s="16">
        <v>3</v>
      </c>
      <c r="BE441" s="16">
        <f t="shared" si="158"/>
        <v>3.25</v>
      </c>
      <c r="BF441" s="15">
        <v>9</v>
      </c>
      <c r="BG441" s="15"/>
      <c r="BH441" s="15">
        <v>12.5</v>
      </c>
      <c r="BI441" s="15"/>
      <c r="BJ441" s="6">
        <v>27500</v>
      </c>
      <c r="BK441" s="6">
        <v>16000</v>
      </c>
      <c r="BL441" s="12">
        <f t="shared" si="141"/>
        <v>0.58181818181818179</v>
      </c>
      <c r="BM441" s="23">
        <v>0.1</v>
      </c>
      <c r="BN441" s="23">
        <v>0.27</v>
      </c>
      <c r="BO441" s="22">
        <v>3</v>
      </c>
      <c r="BP441" s="23">
        <v>0</v>
      </c>
      <c r="BQ441" s="12"/>
      <c r="BR441" s="14">
        <f>BQ441*BJ441/1000</f>
        <v>0</v>
      </c>
      <c r="BS441" s="12">
        <f>(BQ441*BJ441)/1000/(10*(100-BT441))</f>
        <v>0</v>
      </c>
      <c r="BT441" s="16">
        <v>88</v>
      </c>
      <c r="BU441" s="16"/>
      <c r="BV441" s="9"/>
      <c r="BW441" s="7">
        <v>1197.5999999999999</v>
      </c>
      <c r="BX441" s="100">
        <f t="shared" si="146"/>
        <v>250</v>
      </c>
      <c r="BY441" s="19">
        <v>0.44500000000000001</v>
      </c>
      <c r="BZ441" s="19"/>
      <c r="CA441" s="19"/>
      <c r="CB441" s="19"/>
      <c r="CC441" s="106">
        <v>8.3333333333333329E-2</v>
      </c>
      <c r="CD441" s="106">
        <f t="shared" si="159"/>
        <v>0</v>
      </c>
      <c r="CE441" s="24">
        <f t="shared" si="138"/>
        <v>0</v>
      </c>
      <c r="CF441" s="110"/>
      <c r="CG441" s="110"/>
    </row>
    <row r="442" spans="2:85">
      <c r="B442" s="64">
        <v>43902</v>
      </c>
      <c r="C442" s="6" t="s">
        <v>33</v>
      </c>
      <c r="D442" s="9">
        <v>94350</v>
      </c>
      <c r="E442" s="10">
        <f t="shared" si="147"/>
        <v>272</v>
      </c>
      <c r="F442" s="11">
        <f t="shared" si="148"/>
        <v>3.1481481481481479</v>
      </c>
      <c r="G442" s="11">
        <v>0</v>
      </c>
      <c r="H442" s="18">
        <v>8.26</v>
      </c>
      <c r="I442" s="27">
        <v>17.899999999999999</v>
      </c>
      <c r="J442" s="6">
        <v>673</v>
      </c>
      <c r="K442" s="6">
        <f t="shared" si="160"/>
        <v>336.5</v>
      </c>
      <c r="L442" s="24">
        <f>IF(ISERROR(K442*E442/1000),"--",K442*E442/1000)</f>
        <v>91.528000000000006</v>
      </c>
      <c r="M442" s="24">
        <v>325</v>
      </c>
      <c r="N442" s="12"/>
      <c r="O442" s="13"/>
      <c r="P442" s="9"/>
      <c r="Q442" s="10" t="str">
        <f t="shared" si="150"/>
        <v>--</v>
      </c>
      <c r="R442" s="9"/>
      <c r="S442" s="10" t="str">
        <f t="shared" si="151"/>
        <v>--</v>
      </c>
      <c r="T442" s="9"/>
      <c r="U442" s="10" t="str">
        <f t="shared" si="152"/>
        <v>--</v>
      </c>
      <c r="V442" s="11">
        <v>10</v>
      </c>
      <c r="W442" s="23">
        <v>7</v>
      </c>
      <c r="X442" s="22">
        <v>18.100000000000001</v>
      </c>
      <c r="Y442" s="6">
        <v>23</v>
      </c>
      <c r="Z442" s="6">
        <f t="shared" si="153"/>
        <v>11.5</v>
      </c>
      <c r="AA442" s="24">
        <f>IF(ISERROR(Z442*E442/1000),"--",Z442*E442/1000)</f>
        <v>3.1280000000000001</v>
      </c>
      <c r="AB442" s="9">
        <v>800</v>
      </c>
      <c r="AC442" s="6">
        <v>750</v>
      </c>
      <c r="AD442" s="24">
        <f t="shared" si="154"/>
        <v>775</v>
      </c>
      <c r="AE442" s="6">
        <v>5750</v>
      </c>
      <c r="AF442" s="6">
        <v>4250</v>
      </c>
      <c r="AG442" s="12">
        <f t="shared" si="142"/>
        <v>0.73913043478260865</v>
      </c>
      <c r="AH442" s="24">
        <f t="shared" si="155"/>
        <v>134.78260869565219</v>
      </c>
      <c r="AI442" s="12">
        <f>IF(ISERROR(L442*1000/(2*AE442*578)),"  ",L442*1000/(2*AE442*578))</f>
        <v>1.3769820971867007E-2</v>
      </c>
      <c r="AJ442" s="6">
        <v>750</v>
      </c>
      <c r="AK442" s="6">
        <v>700</v>
      </c>
      <c r="AL442" s="6">
        <f t="shared" si="156"/>
        <v>725</v>
      </c>
      <c r="AM442" s="6">
        <v>5000</v>
      </c>
      <c r="AN442" s="6">
        <v>3750</v>
      </c>
      <c r="AO442" s="12">
        <f t="shared" si="143"/>
        <v>0.75</v>
      </c>
      <c r="AP442" s="24">
        <f t="shared" si="144"/>
        <v>145</v>
      </c>
      <c r="AQ442" s="12">
        <f>IF(ISERROR(L442*1000/(2*AM442*578)),"  ",L442*1000/(2*AM442*578))</f>
        <v>1.5835294117647059E-2</v>
      </c>
      <c r="AR442" s="6">
        <v>1000</v>
      </c>
      <c r="AS442" s="9"/>
      <c r="AT442" s="9">
        <f t="shared" si="157"/>
        <v>1000</v>
      </c>
      <c r="AU442" s="6">
        <v>22250</v>
      </c>
      <c r="AV442" s="6">
        <v>13750</v>
      </c>
      <c r="AW442" s="12">
        <f t="shared" si="145"/>
        <v>0.6179775280898876</v>
      </c>
      <c r="AX442" s="12"/>
      <c r="AY442" s="24">
        <v>0</v>
      </c>
      <c r="AZ442" s="16">
        <f t="shared" si="139"/>
        <v>0</v>
      </c>
      <c r="BA442" s="16">
        <f t="shared" si="140"/>
        <v>0</v>
      </c>
      <c r="BB442" s="16">
        <f t="shared" si="149"/>
        <v>0.89279999999999993</v>
      </c>
      <c r="BC442" s="15">
        <v>3.5</v>
      </c>
      <c r="BD442" s="16">
        <v>3</v>
      </c>
      <c r="BE442" s="16">
        <f t="shared" si="158"/>
        <v>3.25</v>
      </c>
      <c r="BF442" s="15">
        <v>9</v>
      </c>
      <c r="BG442" s="15"/>
      <c r="BH442" s="15">
        <v>12.5</v>
      </c>
      <c r="BI442" s="15"/>
      <c r="BJ442" s="6">
        <v>27500</v>
      </c>
      <c r="BK442" s="6">
        <v>16000</v>
      </c>
      <c r="BL442" s="12">
        <f t="shared" si="141"/>
        <v>0.58181818181818179</v>
      </c>
      <c r="BM442" s="23">
        <v>0.15</v>
      </c>
      <c r="BN442" s="23">
        <v>0.32</v>
      </c>
      <c r="BO442" s="22">
        <v>3</v>
      </c>
      <c r="BP442" s="23">
        <v>0</v>
      </c>
      <c r="BQ442" s="12"/>
      <c r="BR442" s="14">
        <f>BQ442*BJ442/1000</f>
        <v>0</v>
      </c>
      <c r="BS442" s="12">
        <f>(BQ442*BJ442)/1000/(10*(100-BT442))</f>
        <v>0</v>
      </c>
      <c r="BT442" s="16">
        <v>88</v>
      </c>
      <c r="BU442" s="16"/>
      <c r="BV442" s="9"/>
      <c r="BW442" s="7">
        <v>1202.5999999999999</v>
      </c>
      <c r="BX442" s="100">
        <f t="shared" si="146"/>
        <v>255.00000000000682</v>
      </c>
      <c r="BY442" s="19">
        <v>0.44500000000000001</v>
      </c>
      <c r="BZ442" s="19"/>
      <c r="CA442" s="19"/>
      <c r="CB442" s="19"/>
      <c r="CC442" s="106">
        <v>8.3333333333333329E-2</v>
      </c>
      <c r="CD442" s="106">
        <f t="shared" si="159"/>
        <v>0</v>
      </c>
      <c r="CE442" s="24">
        <f t="shared" si="138"/>
        <v>0</v>
      </c>
      <c r="CF442" s="110"/>
      <c r="CG442" s="110"/>
    </row>
    <row r="443" spans="2:85">
      <c r="B443" s="64">
        <v>43903</v>
      </c>
      <c r="C443" s="6" t="s">
        <v>34</v>
      </c>
      <c r="D443" s="9">
        <v>94622</v>
      </c>
      <c r="E443" s="10">
        <f t="shared" si="147"/>
        <v>152</v>
      </c>
      <c r="F443" s="11">
        <f t="shared" si="148"/>
        <v>1.7592592592592591</v>
      </c>
      <c r="G443" s="11">
        <v>0</v>
      </c>
      <c r="H443" s="6">
        <v>8.1999999999999993</v>
      </c>
      <c r="I443" s="6">
        <v>18.5</v>
      </c>
      <c r="J443" s="6">
        <v>673</v>
      </c>
      <c r="K443" s="6">
        <f t="shared" si="160"/>
        <v>336.5</v>
      </c>
      <c r="L443" s="24">
        <f>IF(ISERROR(K443*E443/1000),"--",K443*E443/1000)</f>
        <v>51.148000000000003</v>
      </c>
      <c r="M443" s="24">
        <v>325</v>
      </c>
      <c r="N443" s="12"/>
      <c r="O443" s="13"/>
      <c r="P443" s="9"/>
      <c r="Q443" s="10" t="str">
        <f t="shared" si="150"/>
        <v>--</v>
      </c>
      <c r="R443" s="9"/>
      <c r="S443" s="10" t="str">
        <f t="shared" si="151"/>
        <v>--</v>
      </c>
      <c r="T443" s="9"/>
      <c r="U443" s="10" t="str">
        <f t="shared" si="152"/>
        <v>--</v>
      </c>
      <c r="V443" s="11">
        <v>10</v>
      </c>
      <c r="W443" s="23">
        <v>7.05</v>
      </c>
      <c r="X443" s="22">
        <v>18.7</v>
      </c>
      <c r="Y443" s="6">
        <v>23</v>
      </c>
      <c r="Z443" s="6">
        <f t="shared" si="153"/>
        <v>11.5</v>
      </c>
      <c r="AA443" s="24">
        <f>IF(ISERROR(Z443*E443/1000),"--",Z443*E443/1000)</f>
        <v>1.748</v>
      </c>
      <c r="AB443" s="9">
        <v>750</v>
      </c>
      <c r="AC443" s="6">
        <v>750</v>
      </c>
      <c r="AD443" s="24">
        <f t="shared" si="154"/>
        <v>750</v>
      </c>
      <c r="AE443" s="6">
        <v>5750</v>
      </c>
      <c r="AF443" s="6">
        <v>4250</v>
      </c>
      <c r="AG443" s="12">
        <f t="shared" si="142"/>
        <v>0.73913043478260865</v>
      </c>
      <c r="AH443" s="24">
        <f t="shared" si="155"/>
        <v>130.43478260869566</v>
      </c>
      <c r="AI443" s="12">
        <f>IF(ISERROR(L443*1000/(2*AE443*578)),"  ",L443*1000/(2*AE443*578))</f>
        <v>7.6948999548668573E-3</v>
      </c>
      <c r="AJ443" s="6">
        <v>800</v>
      </c>
      <c r="AK443" s="6">
        <v>750</v>
      </c>
      <c r="AL443" s="6">
        <f t="shared" si="156"/>
        <v>775</v>
      </c>
      <c r="AM443" s="6">
        <v>5000</v>
      </c>
      <c r="AN443" s="6">
        <v>3750</v>
      </c>
      <c r="AO443" s="12">
        <f t="shared" si="143"/>
        <v>0.75</v>
      </c>
      <c r="AP443" s="24">
        <f t="shared" si="144"/>
        <v>155</v>
      </c>
      <c r="AQ443" s="12">
        <f>IF(ISERROR(L443*1000/(2*AM443*578)),"  ",L443*1000/(2*AM443*578))</f>
        <v>8.8491349480968855E-3</v>
      </c>
      <c r="AR443" s="6">
        <v>1000</v>
      </c>
      <c r="AS443" s="9"/>
      <c r="AT443" s="9">
        <f t="shared" si="157"/>
        <v>1000</v>
      </c>
      <c r="AU443" s="6">
        <v>22250</v>
      </c>
      <c r="AV443" s="6">
        <v>13750</v>
      </c>
      <c r="AW443" s="12">
        <f t="shared" si="145"/>
        <v>0.6179775280898876</v>
      </c>
      <c r="AX443" s="12"/>
      <c r="AY443" s="24">
        <v>0</v>
      </c>
      <c r="AZ443" s="16">
        <f t="shared" si="139"/>
        <v>0</v>
      </c>
      <c r="BA443" s="16">
        <f t="shared" si="140"/>
        <v>0</v>
      </c>
      <c r="BB443" s="16">
        <f t="shared" si="149"/>
        <v>0.89279999999999993</v>
      </c>
      <c r="BC443" s="15">
        <v>3</v>
      </c>
      <c r="BD443" s="16">
        <v>3.5</v>
      </c>
      <c r="BE443" s="16">
        <f t="shared" si="158"/>
        <v>3.25</v>
      </c>
      <c r="BF443" s="15">
        <v>9</v>
      </c>
      <c r="BG443" s="15"/>
      <c r="BH443" s="15">
        <v>12.5</v>
      </c>
      <c r="BI443" s="15"/>
      <c r="BJ443" s="6">
        <v>27500</v>
      </c>
      <c r="BK443" s="6">
        <v>16000</v>
      </c>
      <c r="BL443" s="12">
        <f t="shared" si="141"/>
        <v>0.58181818181818179</v>
      </c>
      <c r="BM443" s="23">
        <v>0.14000000000000001</v>
      </c>
      <c r="BN443" s="23">
        <v>0.25</v>
      </c>
      <c r="BO443" s="22">
        <v>3</v>
      </c>
      <c r="BP443" s="23">
        <v>4</v>
      </c>
      <c r="BQ443" s="12"/>
      <c r="BR443" s="14">
        <f>BQ443*BJ443/1000</f>
        <v>0</v>
      </c>
      <c r="BS443" s="12">
        <f>(BQ443*BJ443)/1000/(10*(100-BT443))</f>
        <v>0</v>
      </c>
      <c r="BT443" s="16">
        <v>88</v>
      </c>
      <c r="BU443" s="16"/>
      <c r="BV443" s="9"/>
      <c r="BW443" s="7">
        <v>1207.7</v>
      </c>
      <c r="BX443" s="100">
        <f t="shared" si="146"/>
        <v>235.00000000000227</v>
      </c>
      <c r="BY443" s="19">
        <v>0.44500000000000001</v>
      </c>
      <c r="BZ443" s="19"/>
      <c r="CA443" s="19"/>
      <c r="CB443" s="19"/>
      <c r="CC443" s="106">
        <v>8.3333333333333329E-2</v>
      </c>
      <c r="CD443" s="106">
        <f t="shared" si="159"/>
        <v>0</v>
      </c>
      <c r="CE443" s="24">
        <f t="shared" si="138"/>
        <v>0</v>
      </c>
      <c r="CF443" s="110"/>
      <c r="CG443" s="110"/>
    </row>
    <row r="444" spans="2:85">
      <c r="B444" s="64">
        <v>43904</v>
      </c>
      <c r="C444" s="6"/>
      <c r="D444" s="9">
        <v>94774</v>
      </c>
      <c r="E444" s="10">
        <f t="shared" si="147"/>
        <v>153</v>
      </c>
      <c r="F444" s="11">
        <f t="shared" si="148"/>
        <v>1.7708333333333333</v>
      </c>
      <c r="G444" s="11"/>
      <c r="H444" s="18"/>
      <c r="I444" s="27"/>
      <c r="J444" s="6">
        <v>673</v>
      </c>
      <c r="K444" s="6">
        <f t="shared" si="160"/>
        <v>336.5</v>
      </c>
      <c r="L444" s="24">
        <f>IF(ISERROR(K444*E444/1000),"--",K444*E444/1000)</f>
        <v>51.484499999999997</v>
      </c>
      <c r="M444" s="24">
        <v>325</v>
      </c>
      <c r="N444" s="12"/>
      <c r="O444" s="13"/>
      <c r="P444" s="9"/>
      <c r="Q444" s="10" t="str">
        <f t="shared" si="150"/>
        <v>--</v>
      </c>
      <c r="R444" s="9"/>
      <c r="S444" s="10" t="str">
        <f t="shared" si="151"/>
        <v>--</v>
      </c>
      <c r="T444" s="9"/>
      <c r="U444" s="10" t="str">
        <f t="shared" si="152"/>
        <v>--</v>
      </c>
      <c r="V444" s="11"/>
      <c r="W444" s="23"/>
      <c r="X444" s="22"/>
      <c r="Y444" s="6">
        <v>23</v>
      </c>
      <c r="Z444" s="6">
        <f t="shared" si="153"/>
        <v>11.5</v>
      </c>
      <c r="AA444" s="24">
        <f>IF(ISERROR(Z444*E444/1000),"--",Z444*E444/1000)</f>
        <v>1.7595000000000001</v>
      </c>
      <c r="AB444" s="9"/>
      <c r="AC444" s="6"/>
      <c r="AD444" s="24" t="str">
        <f t="shared" si="154"/>
        <v xml:space="preserve">  </v>
      </c>
      <c r="AE444" s="6">
        <v>5750</v>
      </c>
      <c r="AF444" s="6">
        <v>4250</v>
      </c>
      <c r="AG444" s="12">
        <f t="shared" si="142"/>
        <v>0.73913043478260865</v>
      </c>
      <c r="AH444" s="24" t="str">
        <f t="shared" si="155"/>
        <v xml:space="preserve">  </v>
      </c>
      <c r="AI444" s="12">
        <f>IF(ISERROR(L444*1000/(2*AE444*578)),"  ",L444*1000/(2*AE444*578))</f>
        <v>7.7455242966751915E-3</v>
      </c>
      <c r="AJ444" s="6"/>
      <c r="AK444" s="6"/>
      <c r="AL444" s="6" t="str">
        <f t="shared" si="156"/>
        <v xml:space="preserve">  </v>
      </c>
      <c r="AM444" s="6">
        <v>5000</v>
      </c>
      <c r="AN444" s="6">
        <v>3750</v>
      </c>
      <c r="AO444" s="12">
        <f t="shared" si="143"/>
        <v>0.75</v>
      </c>
      <c r="AP444" s="24" t="str">
        <f t="shared" si="144"/>
        <v xml:space="preserve">  </v>
      </c>
      <c r="AQ444" s="12">
        <f>IF(ISERROR(L444*1000/(2*AM444*578)),"  ",L444*1000/(2*AM444*578))</f>
        <v>8.9073529411764704E-3</v>
      </c>
      <c r="AR444" s="6"/>
      <c r="AS444" s="9"/>
      <c r="AT444" s="9" t="str">
        <f t="shared" si="157"/>
        <v xml:space="preserve">  </v>
      </c>
      <c r="AU444" s="6">
        <v>22250</v>
      </c>
      <c r="AV444" s="6">
        <v>13750</v>
      </c>
      <c r="AW444" s="12">
        <f t="shared" si="145"/>
        <v>0.6179775280898876</v>
      </c>
      <c r="AX444" s="12"/>
      <c r="AY444" s="24">
        <v>0</v>
      </c>
      <c r="AZ444" s="16">
        <f t="shared" si="139"/>
        <v>0</v>
      </c>
      <c r="BA444" s="16">
        <f t="shared" si="140"/>
        <v>0</v>
      </c>
      <c r="BB444" s="16">
        <f t="shared" si="149"/>
        <v>0.89279999999999993</v>
      </c>
      <c r="BC444" s="15"/>
      <c r="BD444" s="16"/>
      <c r="BE444" s="16" t="str">
        <f t="shared" si="158"/>
        <v xml:space="preserve">  </v>
      </c>
      <c r="BF444" s="15"/>
      <c r="BG444" s="15"/>
      <c r="BH444" s="15"/>
      <c r="BI444" s="15"/>
      <c r="BJ444" s="6">
        <v>27500</v>
      </c>
      <c r="BK444" s="6">
        <v>16000</v>
      </c>
      <c r="BL444" s="12">
        <f t="shared" si="141"/>
        <v>0.58181818181818179</v>
      </c>
      <c r="BM444" s="23"/>
      <c r="BN444" s="23"/>
      <c r="BO444" s="22"/>
      <c r="BP444" s="23"/>
      <c r="BQ444" s="12"/>
      <c r="BR444" s="14">
        <f>BQ444*BJ444/1000</f>
        <v>0</v>
      </c>
      <c r="BS444" s="12">
        <f>(BQ444*BJ444)/1000/(10*(100-BT444))</f>
        <v>0</v>
      </c>
      <c r="BT444" s="16">
        <v>88</v>
      </c>
      <c r="BU444" s="16"/>
      <c r="BV444" s="9"/>
      <c r="BW444" s="7">
        <v>1212.4000000000001</v>
      </c>
      <c r="BX444" s="100">
        <f t="shared" si="146"/>
        <v>234.99999999999091</v>
      </c>
      <c r="BY444" s="19"/>
      <c r="BZ444" s="19"/>
      <c r="CA444" s="19"/>
      <c r="CB444" s="19"/>
      <c r="CC444" s="106">
        <v>8.3333333333333329E-2</v>
      </c>
      <c r="CD444" s="106">
        <f t="shared" si="159"/>
        <v>0</v>
      </c>
      <c r="CE444" s="24">
        <f t="shared" ref="CE444:CE507" si="161">CD444*6*24</f>
        <v>0</v>
      </c>
      <c r="CF444" s="110"/>
      <c r="CG444" s="110"/>
    </row>
    <row r="445" spans="2:85">
      <c r="B445" s="64">
        <v>43905</v>
      </c>
      <c r="C445" s="6"/>
      <c r="D445" s="9">
        <v>94927</v>
      </c>
      <c r="E445" s="10">
        <f t="shared" si="147"/>
        <v>153</v>
      </c>
      <c r="F445" s="11">
        <f t="shared" si="148"/>
        <v>1.7708333333333333</v>
      </c>
      <c r="G445" s="11"/>
      <c r="H445" s="6"/>
      <c r="I445" s="6"/>
      <c r="J445" s="6">
        <v>673</v>
      </c>
      <c r="K445" s="6">
        <f t="shared" si="160"/>
        <v>336.5</v>
      </c>
      <c r="L445" s="24">
        <f>IF(ISERROR(K445*E445/1000),"--",K445*E445/1000)</f>
        <v>51.484499999999997</v>
      </c>
      <c r="M445" s="24">
        <v>325</v>
      </c>
      <c r="N445" s="12"/>
      <c r="O445" s="13"/>
      <c r="P445" s="9"/>
      <c r="Q445" s="10" t="str">
        <f t="shared" si="150"/>
        <v>--</v>
      </c>
      <c r="R445" s="9"/>
      <c r="S445" s="10" t="str">
        <f t="shared" si="151"/>
        <v>--</v>
      </c>
      <c r="T445" s="9"/>
      <c r="U445" s="10" t="str">
        <f t="shared" si="152"/>
        <v>--</v>
      </c>
      <c r="V445" s="11"/>
      <c r="W445" s="23"/>
      <c r="X445" s="22"/>
      <c r="Y445" s="6">
        <v>23</v>
      </c>
      <c r="Z445" s="6">
        <f t="shared" si="153"/>
        <v>11.5</v>
      </c>
      <c r="AA445" s="24">
        <f>IF(ISERROR(Z445*E445/1000),"--",Z445*E445/1000)</f>
        <v>1.7595000000000001</v>
      </c>
      <c r="AB445" s="9"/>
      <c r="AC445" s="6"/>
      <c r="AD445" s="24" t="str">
        <f t="shared" si="154"/>
        <v xml:space="preserve">  </v>
      </c>
      <c r="AE445" s="6">
        <v>5750</v>
      </c>
      <c r="AF445" s="6">
        <v>4250</v>
      </c>
      <c r="AG445" s="12">
        <f t="shared" si="142"/>
        <v>0.73913043478260865</v>
      </c>
      <c r="AH445" s="24" t="str">
        <f t="shared" si="155"/>
        <v xml:space="preserve">  </v>
      </c>
      <c r="AI445" s="12">
        <f>IF(ISERROR(L445*1000/(2*AE445*578)),"  ",L445*1000/(2*AE445*578))</f>
        <v>7.7455242966751915E-3</v>
      </c>
      <c r="AJ445" s="6"/>
      <c r="AK445" s="6"/>
      <c r="AL445" s="6" t="str">
        <f t="shared" si="156"/>
        <v xml:space="preserve">  </v>
      </c>
      <c r="AM445" s="6">
        <v>5000</v>
      </c>
      <c r="AN445" s="6">
        <v>3750</v>
      </c>
      <c r="AO445" s="12">
        <f t="shared" si="143"/>
        <v>0.75</v>
      </c>
      <c r="AP445" s="24" t="str">
        <f t="shared" si="144"/>
        <v xml:space="preserve">  </v>
      </c>
      <c r="AQ445" s="12">
        <f>IF(ISERROR(L445*1000/(2*AM445*578)),"  ",L445*1000/(2*AM445*578))</f>
        <v>8.9073529411764704E-3</v>
      </c>
      <c r="AR445" s="6"/>
      <c r="AS445" s="9"/>
      <c r="AT445" s="9" t="str">
        <f t="shared" si="157"/>
        <v xml:space="preserve">  </v>
      </c>
      <c r="AU445" s="6">
        <v>22250</v>
      </c>
      <c r="AV445" s="6">
        <v>13750</v>
      </c>
      <c r="AW445" s="12">
        <f t="shared" si="145"/>
        <v>0.6179775280898876</v>
      </c>
      <c r="AX445" s="12"/>
      <c r="AY445" s="24">
        <v>0</v>
      </c>
      <c r="AZ445" s="16">
        <f t="shared" si="139"/>
        <v>0</v>
      </c>
      <c r="BA445" s="16">
        <f t="shared" si="140"/>
        <v>0</v>
      </c>
      <c r="BB445" s="16">
        <f t="shared" si="149"/>
        <v>0.89279999999999993</v>
      </c>
      <c r="BC445" s="15"/>
      <c r="BD445" s="16"/>
      <c r="BE445" s="16" t="str">
        <f t="shared" si="158"/>
        <v xml:space="preserve">  </v>
      </c>
      <c r="BF445" s="15"/>
      <c r="BG445" s="15"/>
      <c r="BH445" s="15"/>
      <c r="BI445" s="15"/>
      <c r="BJ445" s="6">
        <v>27500</v>
      </c>
      <c r="BK445" s="6">
        <v>16000</v>
      </c>
      <c r="BL445" s="12">
        <f t="shared" si="141"/>
        <v>0.58181818181818179</v>
      </c>
      <c r="BM445" s="23"/>
      <c r="BN445" s="23"/>
      <c r="BO445" s="22"/>
      <c r="BP445" s="23"/>
      <c r="BQ445" s="12"/>
      <c r="BR445" s="14">
        <f>BQ445*BJ445/1000</f>
        <v>0</v>
      </c>
      <c r="BS445" s="12">
        <f>(BQ445*BJ445)/1000/(10*(100-BT445))</f>
        <v>0</v>
      </c>
      <c r="BT445" s="16">
        <v>88</v>
      </c>
      <c r="BU445" s="16"/>
      <c r="BV445" s="9"/>
      <c r="BW445" s="7">
        <v>1217.0999999999999</v>
      </c>
      <c r="BX445" s="100">
        <f t="shared" si="146"/>
        <v>235.00000000000227</v>
      </c>
      <c r="BY445" s="19"/>
      <c r="BZ445" s="19"/>
      <c r="CA445" s="19"/>
      <c r="CB445" s="19"/>
      <c r="CC445" s="106">
        <v>8.3333333333333329E-2</v>
      </c>
      <c r="CD445" s="106">
        <f t="shared" si="159"/>
        <v>0</v>
      </c>
      <c r="CE445" s="24">
        <f t="shared" si="161"/>
        <v>0</v>
      </c>
      <c r="CF445" s="110"/>
      <c r="CG445" s="110"/>
    </row>
    <row r="446" spans="2:85">
      <c r="B446" s="64">
        <v>43906</v>
      </c>
      <c r="C446" s="6" t="s">
        <v>33</v>
      </c>
      <c r="D446" s="9">
        <v>95080</v>
      </c>
      <c r="E446" s="10">
        <f t="shared" si="147"/>
        <v>247</v>
      </c>
      <c r="F446" s="11">
        <f t="shared" si="148"/>
        <v>2.8587962962962963</v>
      </c>
      <c r="G446" s="11">
        <v>15</v>
      </c>
      <c r="H446" s="18">
        <v>7.29</v>
      </c>
      <c r="I446" s="27">
        <v>16.600000000000001</v>
      </c>
      <c r="J446" s="6">
        <v>673</v>
      </c>
      <c r="K446" s="6">
        <f t="shared" si="160"/>
        <v>336.5</v>
      </c>
      <c r="L446" s="24">
        <f>IF(ISERROR(K446*E446/1000),"--",K446*E446/1000)</f>
        <v>83.115499999999997</v>
      </c>
      <c r="M446" s="24">
        <v>325</v>
      </c>
      <c r="N446" s="12"/>
      <c r="O446" s="13"/>
      <c r="P446" s="9"/>
      <c r="Q446" s="10" t="str">
        <f t="shared" si="150"/>
        <v>--</v>
      </c>
      <c r="R446" s="9"/>
      <c r="S446" s="10" t="str">
        <f t="shared" si="151"/>
        <v>--</v>
      </c>
      <c r="T446" s="9"/>
      <c r="U446" s="10" t="str">
        <f t="shared" si="152"/>
        <v>--</v>
      </c>
      <c r="V446" s="11">
        <v>5</v>
      </c>
      <c r="W446" s="23">
        <v>7.09</v>
      </c>
      <c r="X446" s="22">
        <v>16.399999999999999</v>
      </c>
      <c r="Y446" s="6">
        <v>23</v>
      </c>
      <c r="Z446" s="6">
        <f t="shared" si="153"/>
        <v>11.5</v>
      </c>
      <c r="AA446" s="24">
        <f>IF(ISERROR(Z446*E446/1000),"--",Z446*E446/1000)</f>
        <v>2.8405</v>
      </c>
      <c r="AB446" s="9">
        <v>850</v>
      </c>
      <c r="AC446" s="6">
        <v>800</v>
      </c>
      <c r="AD446" s="24">
        <f t="shared" si="154"/>
        <v>825</v>
      </c>
      <c r="AE446" s="6">
        <v>5750</v>
      </c>
      <c r="AF446" s="6">
        <v>4250</v>
      </c>
      <c r="AG446" s="12">
        <f t="shared" si="142"/>
        <v>0.73913043478260865</v>
      </c>
      <c r="AH446" s="24">
        <f t="shared" si="155"/>
        <v>143.47826086956522</v>
      </c>
      <c r="AI446" s="12">
        <f>IF(ISERROR(L446*1000/(2*AE446*578)),"  ",L446*1000/(2*AE446*578))</f>
        <v>1.2504212426658643E-2</v>
      </c>
      <c r="AJ446" s="6">
        <v>850</v>
      </c>
      <c r="AK446" s="6">
        <v>800</v>
      </c>
      <c r="AL446" s="6">
        <f t="shared" si="156"/>
        <v>825</v>
      </c>
      <c r="AM446" s="6">
        <v>5000</v>
      </c>
      <c r="AN446" s="6">
        <v>3750</v>
      </c>
      <c r="AO446" s="12">
        <f t="shared" si="143"/>
        <v>0.75</v>
      </c>
      <c r="AP446" s="24">
        <f t="shared" si="144"/>
        <v>165</v>
      </c>
      <c r="AQ446" s="12">
        <f>IF(ISERROR(L446*1000/(2*AM446*578)),"  ",L446*1000/(2*AM446*578))</f>
        <v>1.437984429065744E-2</v>
      </c>
      <c r="AR446" s="6">
        <v>1000</v>
      </c>
      <c r="AS446" s="9"/>
      <c r="AT446" s="9">
        <f t="shared" si="157"/>
        <v>1000</v>
      </c>
      <c r="AU446" s="6">
        <v>22250</v>
      </c>
      <c r="AV446" s="6">
        <v>13750</v>
      </c>
      <c r="AW446" s="12">
        <f t="shared" si="145"/>
        <v>0.6179775280898876</v>
      </c>
      <c r="AX446" s="12"/>
      <c r="AY446" s="24">
        <v>0</v>
      </c>
      <c r="AZ446" s="16">
        <f t="shared" si="139"/>
        <v>0</v>
      </c>
      <c r="BA446" s="16">
        <f t="shared" si="140"/>
        <v>0</v>
      </c>
      <c r="BB446" s="16">
        <f t="shared" si="149"/>
        <v>0.89279999999999993</v>
      </c>
      <c r="BC446" s="15">
        <v>3.5</v>
      </c>
      <c r="BD446" s="16">
        <v>3</v>
      </c>
      <c r="BE446" s="16">
        <f t="shared" si="158"/>
        <v>3.25</v>
      </c>
      <c r="BF446" s="15">
        <v>9</v>
      </c>
      <c r="BG446" s="15"/>
      <c r="BH446" s="15">
        <v>12.5</v>
      </c>
      <c r="BI446" s="15"/>
      <c r="BJ446" s="6">
        <v>27500</v>
      </c>
      <c r="BK446" s="6">
        <v>16000</v>
      </c>
      <c r="BL446" s="12">
        <f t="shared" si="141"/>
        <v>0.58181818181818179</v>
      </c>
      <c r="BM446" s="23">
        <v>0.12</v>
      </c>
      <c r="BN446" s="23">
        <v>0.22</v>
      </c>
      <c r="BO446" s="22">
        <v>4</v>
      </c>
      <c r="BP446" s="23">
        <v>4</v>
      </c>
      <c r="BQ446" s="12"/>
      <c r="BR446" s="14">
        <f>BQ446*BJ446/1000</f>
        <v>0</v>
      </c>
      <c r="BS446" s="12">
        <f>(BQ446*BJ446)/1000/(10*(100-BT446))</f>
        <v>0</v>
      </c>
      <c r="BT446" s="16">
        <v>88</v>
      </c>
      <c r="BU446" s="16"/>
      <c r="BV446" s="9"/>
      <c r="BW446" s="7">
        <v>1221.8</v>
      </c>
      <c r="BX446" s="100">
        <f t="shared" si="146"/>
        <v>250</v>
      </c>
      <c r="BY446" s="19">
        <v>0.44500000000000001</v>
      </c>
      <c r="BZ446" s="19"/>
      <c r="CA446" s="19"/>
      <c r="CB446" s="100">
        <f>CA447-CA446</f>
        <v>0</v>
      </c>
      <c r="CC446" s="106">
        <v>8.3333333333333329E-2</v>
      </c>
      <c r="CD446" s="106">
        <f t="shared" si="159"/>
        <v>0</v>
      </c>
      <c r="CE446" s="24">
        <f t="shared" si="161"/>
        <v>0</v>
      </c>
      <c r="CF446" s="110"/>
      <c r="CG446" s="110"/>
    </row>
    <row r="447" spans="2:85">
      <c r="B447" s="64">
        <v>43907</v>
      </c>
      <c r="C447" s="6" t="s">
        <v>33</v>
      </c>
      <c r="D447" s="9">
        <v>95327</v>
      </c>
      <c r="E447" s="10">
        <f t="shared" si="147"/>
        <v>271</v>
      </c>
      <c r="F447" s="11">
        <f t="shared" si="148"/>
        <v>3.136574074074074</v>
      </c>
      <c r="G447" s="11">
        <v>0</v>
      </c>
      <c r="H447" s="6">
        <v>7.96</v>
      </c>
      <c r="I447" s="6">
        <v>15</v>
      </c>
      <c r="J447" s="6">
        <v>673</v>
      </c>
      <c r="K447" s="6">
        <f t="shared" si="160"/>
        <v>336.5</v>
      </c>
      <c r="L447" s="24">
        <f>IF(ISERROR(K447*E447/1000),"--",K447*E447/1000)</f>
        <v>91.191500000000005</v>
      </c>
      <c r="M447" s="24">
        <v>325</v>
      </c>
      <c r="N447" s="12"/>
      <c r="O447" s="13"/>
      <c r="P447" s="9"/>
      <c r="Q447" s="10" t="str">
        <f t="shared" si="150"/>
        <v>--</v>
      </c>
      <c r="R447" s="9"/>
      <c r="S447" s="10" t="str">
        <f t="shared" si="151"/>
        <v>--</v>
      </c>
      <c r="T447" s="9"/>
      <c r="U447" s="10" t="str">
        <f t="shared" si="152"/>
        <v>--</v>
      </c>
      <c r="V447" s="11">
        <v>10</v>
      </c>
      <c r="W447" s="23">
        <v>7.02</v>
      </c>
      <c r="X447" s="22">
        <v>15.6</v>
      </c>
      <c r="Y447" s="6">
        <v>23</v>
      </c>
      <c r="Z447" s="6">
        <f t="shared" si="153"/>
        <v>11.5</v>
      </c>
      <c r="AA447" s="24">
        <f>IF(ISERROR(Z447*E447/1000),"--",Z447*E447/1000)</f>
        <v>3.1164999999999998</v>
      </c>
      <c r="AB447" s="9">
        <v>750</v>
      </c>
      <c r="AC447" s="6">
        <v>800</v>
      </c>
      <c r="AD447" s="24">
        <f t="shared" si="154"/>
        <v>775</v>
      </c>
      <c r="AE447" s="6">
        <v>5750</v>
      </c>
      <c r="AF447" s="6">
        <v>4250</v>
      </c>
      <c r="AG447" s="12">
        <f t="shared" si="142"/>
        <v>0.73913043478260865</v>
      </c>
      <c r="AH447" s="24">
        <f t="shared" si="155"/>
        <v>134.78260869565219</v>
      </c>
      <c r="AI447" s="12">
        <f>IF(ISERROR(L447*1000/(2*AE447*578)),"  ",L447*1000/(2*AE447*578))</f>
        <v>1.3719196630058673E-2</v>
      </c>
      <c r="AJ447" s="6">
        <v>750</v>
      </c>
      <c r="AK447" s="6">
        <v>750</v>
      </c>
      <c r="AL447" s="6">
        <f t="shared" si="156"/>
        <v>750</v>
      </c>
      <c r="AM447" s="6">
        <v>5000</v>
      </c>
      <c r="AN447" s="6">
        <v>3750</v>
      </c>
      <c r="AO447" s="12">
        <f t="shared" si="143"/>
        <v>0.75</v>
      </c>
      <c r="AP447" s="24">
        <f t="shared" si="144"/>
        <v>150</v>
      </c>
      <c r="AQ447" s="12">
        <f>IF(ISERROR(L447*1000/(2*AM447*578)),"  ",L447*1000/(2*AM447*578))</f>
        <v>1.5777076124567475E-2</v>
      </c>
      <c r="AR447" s="6">
        <v>1000</v>
      </c>
      <c r="AS447" s="9"/>
      <c r="AT447" s="9">
        <f t="shared" si="157"/>
        <v>1000</v>
      </c>
      <c r="AU447" s="6">
        <v>22250</v>
      </c>
      <c r="AV447" s="6">
        <v>13750</v>
      </c>
      <c r="AW447" s="12">
        <f t="shared" si="145"/>
        <v>0.6179775280898876</v>
      </c>
      <c r="AX447" s="12"/>
      <c r="AY447" s="24">
        <v>20</v>
      </c>
      <c r="AZ447" s="16">
        <f t="shared" si="139"/>
        <v>8.64</v>
      </c>
      <c r="BA447" s="16">
        <f t="shared" si="140"/>
        <v>192.24</v>
      </c>
      <c r="BB447" s="16">
        <f t="shared" si="149"/>
        <v>1.4688000000000001</v>
      </c>
      <c r="BC447" s="15">
        <v>3.5</v>
      </c>
      <c r="BD447" s="16">
        <v>3.5</v>
      </c>
      <c r="BE447" s="16">
        <f t="shared" si="158"/>
        <v>3.5</v>
      </c>
      <c r="BF447" s="15">
        <v>9</v>
      </c>
      <c r="BG447" s="15"/>
      <c r="BH447" s="15">
        <v>12.5</v>
      </c>
      <c r="BI447" s="15"/>
      <c r="BJ447" s="6">
        <v>27500</v>
      </c>
      <c r="BK447" s="6">
        <v>16000</v>
      </c>
      <c r="BL447" s="12">
        <f t="shared" si="141"/>
        <v>0.58181818181818179</v>
      </c>
      <c r="BM447" s="23">
        <v>0.1</v>
      </c>
      <c r="BN447" s="23">
        <v>0.22</v>
      </c>
      <c r="BO447" s="22">
        <v>4</v>
      </c>
      <c r="BP447" s="23">
        <v>0</v>
      </c>
      <c r="BQ447" s="12"/>
      <c r="BR447" s="14">
        <f>BQ447*BJ447/1000</f>
        <v>0</v>
      </c>
      <c r="BS447" s="12">
        <f>(BQ447*BJ447)/1000/(10*(100-BT447))</f>
        <v>0</v>
      </c>
      <c r="BT447" s="16">
        <v>88</v>
      </c>
      <c r="BU447" s="16"/>
      <c r="BV447" s="9"/>
      <c r="BW447" s="7">
        <v>1226.8</v>
      </c>
      <c r="BX447" s="100">
        <f t="shared" si="146"/>
        <v>245.00000000000455</v>
      </c>
      <c r="BY447" s="19">
        <v>0.44500000000000001</v>
      </c>
      <c r="BZ447" s="19"/>
      <c r="CA447" s="19"/>
      <c r="CB447" s="100">
        <f t="shared" ref="CB447:CB510" si="162">CA448-CA447</f>
        <v>0</v>
      </c>
      <c r="CC447" s="106">
        <v>8.3333333333333329E-2</v>
      </c>
      <c r="CD447" s="106">
        <f t="shared" si="159"/>
        <v>0</v>
      </c>
      <c r="CE447" s="24">
        <f t="shared" si="161"/>
        <v>0</v>
      </c>
      <c r="CF447" s="110"/>
      <c r="CG447" s="110"/>
    </row>
    <row r="448" spans="2:85">
      <c r="B448" s="64">
        <v>43908</v>
      </c>
      <c r="C448" s="6" t="s">
        <v>33</v>
      </c>
      <c r="D448" s="9">
        <v>95598</v>
      </c>
      <c r="E448" s="10">
        <f t="shared" si="147"/>
        <v>234</v>
      </c>
      <c r="F448" s="11">
        <f t="shared" si="148"/>
        <v>2.708333333333333</v>
      </c>
      <c r="G448" s="11">
        <v>0</v>
      </c>
      <c r="H448" s="18">
        <v>7.9</v>
      </c>
      <c r="I448" s="27">
        <v>15.5</v>
      </c>
      <c r="J448" s="6">
        <v>732</v>
      </c>
      <c r="K448" s="6">
        <f t="shared" si="160"/>
        <v>366</v>
      </c>
      <c r="L448" s="24">
        <f>IF(ISERROR(K448*E448/1000),"--",K448*E448/1000)</f>
        <v>85.644000000000005</v>
      </c>
      <c r="M448" s="24">
        <v>325</v>
      </c>
      <c r="N448" s="12"/>
      <c r="O448" s="13"/>
      <c r="P448" s="9"/>
      <c r="Q448" s="10" t="str">
        <f t="shared" si="150"/>
        <v>--</v>
      </c>
      <c r="R448" s="9"/>
      <c r="S448" s="10" t="str">
        <f t="shared" si="151"/>
        <v>--</v>
      </c>
      <c r="T448" s="9"/>
      <c r="U448" s="10" t="str">
        <f t="shared" si="152"/>
        <v>--</v>
      </c>
      <c r="V448" s="11">
        <v>5</v>
      </c>
      <c r="W448" s="23">
        <v>6.93</v>
      </c>
      <c r="X448" s="22">
        <v>16.600000000000001</v>
      </c>
      <c r="Y448" s="6">
        <v>26</v>
      </c>
      <c r="Z448" s="6">
        <f t="shared" si="153"/>
        <v>13</v>
      </c>
      <c r="AA448" s="24">
        <f>IF(ISERROR(Z448*E448/1000),"--",Z448*E448/1000)</f>
        <v>3.0419999999999998</v>
      </c>
      <c r="AB448" s="9">
        <v>850</v>
      </c>
      <c r="AC448" s="6">
        <v>800</v>
      </c>
      <c r="AD448" s="24">
        <f t="shared" si="154"/>
        <v>825</v>
      </c>
      <c r="AE448" s="6">
        <v>5708</v>
      </c>
      <c r="AF448" s="6">
        <v>4125</v>
      </c>
      <c r="AG448" s="12">
        <f t="shared" si="142"/>
        <v>0.72266993693062365</v>
      </c>
      <c r="AH448" s="24">
        <f t="shared" si="155"/>
        <v>144.53398738612475</v>
      </c>
      <c r="AI448" s="12">
        <f>IF(ISERROR(L448*1000/(2*AE448*578)),"  ",L448*1000/(2*AE448*578))</f>
        <v>1.297941576564671E-2</v>
      </c>
      <c r="AJ448" s="6">
        <v>850</v>
      </c>
      <c r="AK448" s="6">
        <v>800</v>
      </c>
      <c r="AL448" s="6">
        <f t="shared" si="156"/>
        <v>825</v>
      </c>
      <c r="AM448" s="6">
        <v>5667</v>
      </c>
      <c r="AN448" s="6">
        <v>4375</v>
      </c>
      <c r="AO448" s="12">
        <f t="shared" si="143"/>
        <v>0.77201341097582499</v>
      </c>
      <c r="AP448" s="24">
        <f t="shared" si="144"/>
        <v>145.5796717840127</v>
      </c>
      <c r="AQ448" s="12">
        <f>IF(ISERROR(L448*1000/(2*AM448*578)),"  ",L448*1000/(2*AM448*578))</f>
        <v>1.3073320132400109E-2</v>
      </c>
      <c r="AR448" s="6">
        <v>1000</v>
      </c>
      <c r="AS448" s="9"/>
      <c r="AT448" s="9">
        <f t="shared" si="157"/>
        <v>1000</v>
      </c>
      <c r="AU448" s="6">
        <v>17625</v>
      </c>
      <c r="AV448" s="6">
        <v>11708</v>
      </c>
      <c r="AW448" s="12">
        <f t="shared" si="145"/>
        <v>0.66428368794326242</v>
      </c>
      <c r="AX448" s="12"/>
      <c r="AY448" s="24">
        <v>0</v>
      </c>
      <c r="AZ448" s="16">
        <f t="shared" si="139"/>
        <v>0</v>
      </c>
      <c r="BA448" s="16">
        <f t="shared" si="140"/>
        <v>0</v>
      </c>
      <c r="BB448" s="16">
        <f t="shared" si="149"/>
        <v>1.4688000000000001</v>
      </c>
      <c r="BC448" s="15">
        <v>3.5</v>
      </c>
      <c r="BD448" s="16">
        <v>3.5</v>
      </c>
      <c r="BE448" s="16">
        <f t="shared" si="158"/>
        <v>3.5</v>
      </c>
      <c r="BF448" s="15">
        <v>9.5</v>
      </c>
      <c r="BG448" s="15"/>
      <c r="BH448" s="15">
        <v>12.5</v>
      </c>
      <c r="BI448" s="15"/>
      <c r="BJ448" s="6">
        <v>23750</v>
      </c>
      <c r="BK448" s="6">
        <v>15667</v>
      </c>
      <c r="BL448" s="12">
        <f t="shared" si="141"/>
        <v>0.65966315789473684</v>
      </c>
      <c r="BM448" s="23">
        <v>0.12</v>
      </c>
      <c r="BN448" s="23">
        <v>0.32</v>
      </c>
      <c r="BO448" s="22">
        <v>4</v>
      </c>
      <c r="BP448" s="23">
        <v>0</v>
      </c>
      <c r="BQ448" s="12"/>
      <c r="BR448" s="14">
        <f>BQ448*BJ448/1000</f>
        <v>0</v>
      </c>
      <c r="BS448" s="12">
        <f>(BQ448*BJ448)/1000/(10*(100-BT448))</f>
        <v>0</v>
      </c>
      <c r="BT448" s="16">
        <v>88</v>
      </c>
      <c r="BU448" s="16"/>
      <c r="BV448" s="9"/>
      <c r="BW448" s="7">
        <v>1231.7</v>
      </c>
      <c r="BX448" s="100">
        <f t="shared" si="146"/>
        <v>250</v>
      </c>
      <c r="BY448" s="19">
        <v>0.44500000000000001</v>
      </c>
      <c r="BZ448" s="19"/>
      <c r="CA448" s="19"/>
      <c r="CB448" s="100">
        <f t="shared" si="162"/>
        <v>0</v>
      </c>
      <c r="CC448" s="106">
        <v>8.3333333333333329E-2</v>
      </c>
      <c r="CD448" s="106">
        <f t="shared" si="159"/>
        <v>0</v>
      </c>
      <c r="CE448" s="24">
        <f t="shared" si="161"/>
        <v>0</v>
      </c>
      <c r="CF448" s="110"/>
      <c r="CG448" s="110"/>
    </row>
    <row r="449" spans="2:85">
      <c r="B449" s="64">
        <v>43909</v>
      </c>
      <c r="C449" s="6" t="s">
        <v>33</v>
      </c>
      <c r="D449" s="9">
        <v>95832</v>
      </c>
      <c r="E449" s="10">
        <f t="shared" si="147"/>
        <v>224</v>
      </c>
      <c r="F449" s="11">
        <f t="shared" si="148"/>
        <v>2.5925925925925926</v>
      </c>
      <c r="G449" s="11">
        <v>0</v>
      </c>
      <c r="H449" s="6">
        <v>7.62</v>
      </c>
      <c r="I449" s="6">
        <v>14.8</v>
      </c>
      <c r="J449" s="6">
        <v>732</v>
      </c>
      <c r="K449" s="6">
        <f t="shared" si="160"/>
        <v>366</v>
      </c>
      <c r="L449" s="24">
        <f>IF(ISERROR(K449*E449/1000),"--",K449*E449/1000)</f>
        <v>81.983999999999995</v>
      </c>
      <c r="M449" s="24">
        <v>325</v>
      </c>
      <c r="N449" s="12"/>
      <c r="O449" s="13"/>
      <c r="P449" s="9"/>
      <c r="Q449" s="10" t="str">
        <f t="shared" si="150"/>
        <v>--</v>
      </c>
      <c r="R449" s="9"/>
      <c r="S449" s="10" t="str">
        <f t="shared" si="151"/>
        <v>--</v>
      </c>
      <c r="T449" s="9"/>
      <c r="U449" s="10" t="str">
        <f t="shared" si="152"/>
        <v>--</v>
      </c>
      <c r="V449" s="11">
        <v>5</v>
      </c>
      <c r="W449" s="23">
        <v>6.82</v>
      </c>
      <c r="X449" s="22">
        <v>14.8</v>
      </c>
      <c r="Y449" s="6">
        <v>26</v>
      </c>
      <c r="Z449" s="6">
        <f t="shared" si="153"/>
        <v>13</v>
      </c>
      <c r="AA449" s="24">
        <f>IF(ISERROR(Z449*E449/1000),"--",Z449*E449/1000)</f>
        <v>2.9119999999999999</v>
      </c>
      <c r="AB449" s="9">
        <v>750</v>
      </c>
      <c r="AC449" s="6">
        <v>800</v>
      </c>
      <c r="AD449" s="24">
        <f t="shared" si="154"/>
        <v>775</v>
      </c>
      <c r="AE449" s="6">
        <v>5708</v>
      </c>
      <c r="AF449" s="6">
        <v>4125</v>
      </c>
      <c r="AG449" s="12">
        <f t="shared" si="142"/>
        <v>0.72266993693062365</v>
      </c>
      <c r="AH449" s="24">
        <f t="shared" si="155"/>
        <v>135.77435178696567</v>
      </c>
      <c r="AI449" s="12">
        <f>IF(ISERROR(L449*1000/(2*AE449*578)),"  ",L449*1000/(2*AE449*578))</f>
        <v>1.2424739878225909E-2</v>
      </c>
      <c r="AJ449" s="6">
        <v>750</v>
      </c>
      <c r="AK449" s="6">
        <v>800</v>
      </c>
      <c r="AL449" s="6">
        <f t="shared" si="156"/>
        <v>775</v>
      </c>
      <c r="AM449" s="6">
        <v>5667</v>
      </c>
      <c r="AN449" s="6">
        <v>4375</v>
      </c>
      <c r="AO449" s="12">
        <f t="shared" si="143"/>
        <v>0.77201341097582499</v>
      </c>
      <c r="AP449" s="24">
        <f t="shared" si="144"/>
        <v>136.75666137286041</v>
      </c>
      <c r="AQ449" s="12">
        <f>IF(ISERROR(L449*1000/(2*AM449*578)),"  ",L449*1000/(2*AM449*578))</f>
        <v>1.2514631237853097E-2</v>
      </c>
      <c r="AR449" s="6">
        <v>1000</v>
      </c>
      <c r="AS449" s="9"/>
      <c r="AT449" s="9">
        <f t="shared" si="157"/>
        <v>1000</v>
      </c>
      <c r="AU449" s="6">
        <v>17625</v>
      </c>
      <c r="AV449" s="6">
        <v>11708</v>
      </c>
      <c r="AW449" s="12">
        <f t="shared" si="145"/>
        <v>0.66428368794326242</v>
      </c>
      <c r="AX449" s="12"/>
      <c r="AY449" s="24">
        <v>0</v>
      </c>
      <c r="AZ449" s="16">
        <f t="shared" si="139"/>
        <v>0</v>
      </c>
      <c r="BA449" s="16">
        <f t="shared" si="140"/>
        <v>0</v>
      </c>
      <c r="BB449" s="16">
        <f t="shared" si="149"/>
        <v>1.4688000000000001</v>
      </c>
      <c r="BC449" s="15">
        <v>4</v>
      </c>
      <c r="BD449" s="16">
        <v>3.5</v>
      </c>
      <c r="BE449" s="16">
        <f t="shared" si="158"/>
        <v>3.75</v>
      </c>
      <c r="BF449" s="15">
        <v>9.5</v>
      </c>
      <c r="BG449" s="15"/>
      <c r="BH449" s="15">
        <v>12</v>
      </c>
      <c r="BI449" s="15"/>
      <c r="BJ449" s="6">
        <v>23750</v>
      </c>
      <c r="BK449" s="6">
        <v>15667</v>
      </c>
      <c r="BL449" s="12">
        <f t="shared" si="141"/>
        <v>0.65966315789473684</v>
      </c>
      <c r="BM449" s="23">
        <v>0.15</v>
      </c>
      <c r="BN449" s="23">
        <v>0.37</v>
      </c>
      <c r="BO449" s="22">
        <v>4</v>
      </c>
      <c r="BP449" s="23">
        <v>4</v>
      </c>
      <c r="BQ449" s="12"/>
      <c r="BR449" s="14">
        <f>BQ449*BJ449/1000</f>
        <v>0</v>
      </c>
      <c r="BS449" s="12">
        <f>(BQ449*BJ449)/1000/(10*(100-BT449))</f>
        <v>0</v>
      </c>
      <c r="BT449" s="16">
        <v>88</v>
      </c>
      <c r="BU449" s="16"/>
      <c r="BV449" s="9"/>
      <c r="BW449" s="7">
        <v>1236.7</v>
      </c>
      <c r="BX449" s="100">
        <f t="shared" si="146"/>
        <v>244.99999999999318</v>
      </c>
      <c r="BY449" s="19">
        <v>0.44500000000000001</v>
      </c>
      <c r="BZ449" s="19"/>
      <c r="CA449" s="19"/>
      <c r="CB449" s="100">
        <f t="shared" si="162"/>
        <v>0</v>
      </c>
      <c r="CC449" s="106">
        <v>8.3333333333333329E-2</v>
      </c>
      <c r="CD449" s="106">
        <f t="shared" si="159"/>
        <v>0</v>
      </c>
      <c r="CE449" s="24">
        <f t="shared" si="161"/>
        <v>0</v>
      </c>
      <c r="CF449" s="110"/>
      <c r="CG449" s="110"/>
    </row>
    <row r="450" spans="2:85">
      <c r="B450" s="64">
        <v>43910</v>
      </c>
      <c r="C450" s="6" t="s">
        <v>33</v>
      </c>
      <c r="D450" s="9">
        <v>96056</v>
      </c>
      <c r="E450" s="10">
        <f t="shared" si="147"/>
        <v>136</v>
      </c>
      <c r="F450" s="11">
        <f t="shared" si="148"/>
        <v>1.574074074074074</v>
      </c>
      <c r="G450" s="11">
        <v>0</v>
      </c>
      <c r="H450" s="18">
        <v>7.46</v>
      </c>
      <c r="I450" s="27">
        <v>16.3</v>
      </c>
      <c r="J450" s="6">
        <v>732</v>
      </c>
      <c r="K450" s="6">
        <f t="shared" si="160"/>
        <v>366</v>
      </c>
      <c r="L450" s="24">
        <f>IF(ISERROR(K450*E450/1000),"--",K450*E450/1000)</f>
        <v>49.776000000000003</v>
      </c>
      <c r="M450" s="24">
        <v>325</v>
      </c>
      <c r="N450" s="12"/>
      <c r="O450" s="13"/>
      <c r="P450" s="9"/>
      <c r="Q450" s="10" t="str">
        <f t="shared" si="150"/>
        <v>--</v>
      </c>
      <c r="R450" s="9"/>
      <c r="S450" s="10" t="str">
        <f t="shared" si="151"/>
        <v>--</v>
      </c>
      <c r="T450" s="9"/>
      <c r="U450" s="10" t="str">
        <f t="shared" si="152"/>
        <v>--</v>
      </c>
      <c r="V450" s="11">
        <v>5</v>
      </c>
      <c r="W450" s="23">
        <v>6.68</v>
      </c>
      <c r="X450" s="22">
        <v>16.600000000000001</v>
      </c>
      <c r="Y450" s="6">
        <v>26</v>
      </c>
      <c r="Z450" s="6">
        <f t="shared" si="153"/>
        <v>13</v>
      </c>
      <c r="AA450" s="24">
        <f>IF(ISERROR(Z450*E450/1000),"--",Z450*E450/1000)</f>
        <v>1.768</v>
      </c>
      <c r="AB450" s="9">
        <v>750</v>
      </c>
      <c r="AC450" s="6">
        <v>800</v>
      </c>
      <c r="AD450" s="24">
        <f t="shared" si="154"/>
        <v>775</v>
      </c>
      <c r="AE450" s="6">
        <v>5708</v>
      </c>
      <c r="AF450" s="6">
        <v>4125</v>
      </c>
      <c r="AG450" s="12">
        <f t="shared" si="142"/>
        <v>0.72266993693062365</v>
      </c>
      <c r="AH450" s="24">
        <f t="shared" si="155"/>
        <v>135.77435178696567</v>
      </c>
      <c r="AI450" s="12">
        <f>IF(ISERROR(L450*1000/(2*AE450*578)),"  ",L450*1000/(2*AE450*578))</f>
        <v>7.5435920689228744E-3</v>
      </c>
      <c r="AJ450" s="6">
        <v>750</v>
      </c>
      <c r="AK450" s="6">
        <v>750</v>
      </c>
      <c r="AL450" s="6">
        <f t="shared" si="156"/>
        <v>750</v>
      </c>
      <c r="AM450" s="6">
        <v>5667</v>
      </c>
      <c r="AN450" s="6">
        <v>4375</v>
      </c>
      <c r="AO450" s="12">
        <f t="shared" si="143"/>
        <v>0.77201341097582499</v>
      </c>
      <c r="AP450" s="24">
        <f t="shared" si="144"/>
        <v>132.34515616728427</v>
      </c>
      <c r="AQ450" s="12">
        <f>IF(ISERROR(L450*1000/(2*AM450*578)),"  ",L450*1000/(2*AM450*578))</f>
        <v>7.5981689658393796E-3</v>
      </c>
      <c r="AR450" s="6">
        <v>1000</v>
      </c>
      <c r="AS450" s="9"/>
      <c r="AT450" s="9">
        <f t="shared" si="157"/>
        <v>1000</v>
      </c>
      <c r="AU450" s="6">
        <v>17625</v>
      </c>
      <c r="AV450" s="6">
        <v>11708</v>
      </c>
      <c r="AW450" s="12">
        <f t="shared" si="145"/>
        <v>0.66428368794326242</v>
      </c>
      <c r="AX450" s="12"/>
      <c r="AY450" s="24">
        <v>0</v>
      </c>
      <c r="AZ450" s="16">
        <f t="shared" si="139"/>
        <v>0</v>
      </c>
      <c r="BA450" s="16">
        <f t="shared" si="140"/>
        <v>0</v>
      </c>
      <c r="BB450" s="16">
        <f t="shared" si="149"/>
        <v>1.2383999999999999</v>
      </c>
      <c r="BC450" s="15">
        <v>3</v>
      </c>
      <c r="BD450" s="16">
        <v>3.5</v>
      </c>
      <c r="BE450" s="16">
        <f t="shared" si="158"/>
        <v>3.25</v>
      </c>
      <c r="BF450" s="15">
        <v>9.5</v>
      </c>
      <c r="BG450" s="15"/>
      <c r="BH450" s="15">
        <v>12</v>
      </c>
      <c r="BI450" s="15"/>
      <c r="BJ450" s="6">
        <v>23750</v>
      </c>
      <c r="BK450" s="6">
        <v>15667</v>
      </c>
      <c r="BL450" s="12">
        <f t="shared" si="141"/>
        <v>0.65966315789473684</v>
      </c>
      <c r="BM450" s="23">
        <v>0.12</v>
      </c>
      <c r="BN450" s="23">
        <v>0.28000000000000003</v>
      </c>
      <c r="BO450" s="22">
        <v>3</v>
      </c>
      <c r="BP450" s="23">
        <v>0</v>
      </c>
      <c r="BQ450" s="12"/>
      <c r="BR450" s="14">
        <f>BQ450*BJ450/1000</f>
        <v>0</v>
      </c>
      <c r="BS450" s="12">
        <f>(BQ450*BJ450)/1000/(10*(100-BT450))</f>
        <v>0</v>
      </c>
      <c r="BT450" s="16">
        <v>88</v>
      </c>
      <c r="BU450" s="16"/>
      <c r="BV450" s="9"/>
      <c r="BW450" s="7">
        <v>1241.5999999999999</v>
      </c>
      <c r="BX450" s="100">
        <f t="shared" si="146"/>
        <v>235.00000000000227</v>
      </c>
      <c r="BY450" s="19">
        <v>0.44500000000000001</v>
      </c>
      <c r="BZ450" s="19"/>
      <c r="CA450" s="19"/>
      <c r="CB450" s="100">
        <f t="shared" si="162"/>
        <v>0</v>
      </c>
      <c r="CC450" s="106">
        <v>8.3333333333333329E-2</v>
      </c>
      <c r="CD450" s="106">
        <f t="shared" si="159"/>
        <v>0</v>
      </c>
      <c r="CE450" s="24">
        <f t="shared" si="161"/>
        <v>0</v>
      </c>
      <c r="CF450" s="110"/>
      <c r="CG450" s="110"/>
    </row>
    <row r="451" spans="2:85">
      <c r="B451" s="64">
        <v>43911</v>
      </c>
      <c r="C451" s="6"/>
      <c r="D451" s="9">
        <v>96192</v>
      </c>
      <c r="E451" s="10">
        <f t="shared" si="147"/>
        <v>136</v>
      </c>
      <c r="F451" s="11">
        <f t="shared" si="148"/>
        <v>1.574074074074074</v>
      </c>
      <c r="G451" s="11"/>
      <c r="H451" s="6"/>
      <c r="I451" s="6"/>
      <c r="J451" s="6">
        <v>732</v>
      </c>
      <c r="K451" s="6">
        <f t="shared" si="160"/>
        <v>366</v>
      </c>
      <c r="L451" s="24">
        <f>IF(ISERROR(K451*E451/1000),"--",K451*E451/1000)</f>
        <v>49.776000000000003</v>
      </c>
      <c r="M451" s="24">
        <v>325</v>
      </c>
      <c r="N451" s="12"/>
      <c r="O451" s="13"/>
      <c r="P451" s="9"/>
      <c r="Q451" s="10" t="str">
        <f t="shared" si="150"/>
        <v>--</v>
      </c>
      <c r="R451" s="9"/>
      <c r="S451" s="10" t="str">
        <f t="shared" si="151"/>
        <v>--</v>
      </c>
      <c r="T451" s="9"/>
      <c r="U451" s="10" t="str">
        <f t="shared" si="152"/>
        <v>--</v>
      </c>
      <c r="V451" s="11"/>
      <c r="W451" s="23"/>
      <c r="X451" s="22"/>
      <c r="Y451" s="6">
        <v>26</v>
      </c>
      <c r="Z451" s="6">
        <f t="shared" si="153"/>
        <v>13</v>
      </c>
      <c r="AA451" s="24">
        <f>IF(ISERROR(Z451*E451/1000),"--",Z451*E451/1000)</f>
        <v>1.768</v>
      </c>
      <c r="AB451" s="9"/>
      <c r="AC451" s="6"/>
      <c r="AD451" s="24" t="str">
        <f t="shared" si="154"/>
        <v xml:space="preserve">  </v>
      </c>
      <c r="AE451" s="6">
        <v>5708</v>
      </c>
      <c r="AF451" s="6">
        <v>4125</v>
      </c>
      <c r="AG451" s="12">
        <f t="shared" si="142"/>
        <v>0.72266993693062365</v>
      </c>
      <c r="AH451" s="24" t="str">
        <f t="shared" si="155"/>
        <v xml:space="preserve">  </v>
      </c>
      <c r="AI451" s="12">
        <f>IF(ISERROR(L451*1000/(2*AE451*578)),"  ",L451*1000/(2*AE451*578))</f>
        <v>7.5435920689228744E-3</v>
      </c>
      <c r="AJ451" s="6"/>
      <c r="AK451" s="6"/>
      <c r="AL451" s="6" t="str">
        <f t="shared" si="156"/>
        <v xml:space="preserve">  </v>
      </c>
      <c r="AM451" s="6">
        <v>5667</v>
      </c>
      <c r="AN451" s="6">
        <v>4375</v>
      </c>
      <c r="AO451" s="12">
        <f t="shared" si="143"/>
        <v>0.77201341097582499</v>
      </c>
      <c r="AP451" s="24" t="str">
        <f t="shared" si="144"/>
        <v xml:space="preserve">  </v>
      </c>
      <c r="AQ451" s="12">
        <f>IF(ISERROR(L451*1000/(2*AM451*578)),"  ",L451*1000/(2*AM451*578))</f>
        <v>7.5981689658393796E-3</v>
      </c>
      <c r="AR451" s="6"/>
      <c r="AS451" s="9"/>
      <c r="AT451" s="9" t="str">
        <f t="shared" si="157"/>
        <v xml:space="preserve">  </v>
      </c>
      <c r="AU451" s="6">
        <v>17625</v>
      </c>
      <c r="AV451" s="6">
        <v>11708</v>
      </c>
      <c r="AW451" s="12">
        <f t="shared" si="145"/>
        <v>0.66428368794326242</v>
      </c>
      <c r="AX451" s="12"/>
      <c r="AY451" s="24">
        <v>0</v>
      </c>
      <c r="AZ451" s="16">
        <f t="shared" si="139"/>
        <v>0</v>
      </c>
      <c r="BA451" s="16">
        <f t="shared" si="140"/>
        <v>0</v>
      </c>
      <c r="BB451" s="16">
        <f t="shared" si="149"/>
        <v>1.2383999999999999</v>
      </c>
      <c r="BC451" s="15"/>
      <c r="BD451" s="16"/>
      <c r="BE451" s="16" t="str">
        <f t="shared" si="158"/>
        <v xml:space="preserve">  </v>
      </c>
      <c r="BF451" s="15"/>
      <c r="BG451" s="15"/>
      <c r="BH451" s="15"/>
      <c r="BI451" s="15"/>
      <c r="BJ451" s="6">
        <v>23750</v>
      </c>
      <c r="BK451" s="6">
        <v>15667</v>
      </c>
      <c r="BL451" s="12">
        <f t="shared" si="141"/>
        <v>0.65966315789473684</v>
      </c>
      <c r="BM451" s="23"/>
      <c r="BN451" s="23"/>
      <c r="BO451" s="22"/>
      <c r="BP451" s="23"/>
      <c r="BQ451" s="12"/>
      <c r="BR451" s="14">
        <f>BQ451*BJ451/1000</f>
        <v>0</v>
      </c>
      <c r="BS451" s="12">
        <f>(BQ451*BJ451)/1000/(10*(100-BT451))</f>
        <v>0</v>
      </c>
      <c r="BT451" s="16">
        <v>88</v>
      </c>
      <c r="BU451" s="16"/>
      <c r="BV451" s="9"/>
      <c r="BW451" s="7">
        <v>1246.3</v>
      </c>
      <c r="BX451" s="100">
        <f t="shared" si="146"/>
        <v>237.5</v>
      </c>
      <c r="BY451" s="19"/>
      <c r="BZ451" s="19"/>
      <c r="CA451" s="19"/>
      <c r="CB451" s="100">
        <f t="shared" si="162"/>
        <v>0</v>
      </c>
      <c r="CC451" s="106">
        <v>8.3333333333333329E-2</v>
      </c>
      <c r="CD451" s="106">
        <f t="shared" si="159"/>
        <v>0</v>
      </c>
      <c r="CE451" s="24">
        <f t="shared" si="161"/>
        <v>0</v>
      </c>
      <c r="CF451" s="110"/>
      <c r="CG451" s="110"/>
    </row>
    <row r="452" spans="2:85">
      <c r="B452" s="64">
        <v>43912</v>
      </c>
      <c r="C452" s="6"/>
      <c r="D452" s="9">
        <v>96328</v>
      </c>
      <c r="E452" s="10">
        <f t="shared" si="147"/>
        <v>137</v>
      </c>
      <c r="F452" s="11">
        <f t="shared" si="148"/>
        <v>1.5856481481481481</v>
      </c>
      <c r="G452" s="11"/>
      <c r="H452" s="18"/>
      <c r="I452" s="27"/>
      <c r="J452" s="6">
        <v>732</v>
      </c>
      <c r="K452" s="6">
        <f t="shared" si="160"/>
        <v>366</v>
      </c>
      <c r="L452" s="24">
        <f>IF(ISERROR(K452*E452/1000),"--",K452*E452/1000)</f>
        <v>50.142000000000003</v>
      </c>
      <c r="M452" s="24">
        <v>325</v>
      </c>
      <c r="N452" s="12"/>
      <c r="O452" s="13"/>
      <c r="P452" s="9"/>
      <c r="Q452" s="10" t="str">
        <f t="shared" si="150"/>
        <v>--</v>
      </c>
      <c r="R452" s="9"/>
      <c r="S452" s="10" t="str">
        <f t="shared" si="151"/>
        <v>--</v>
      </c>
      <c r="T452" s="9"/>
      <c r="U452" s="10" t="str">
        <f t="shared" si="152"/>
        <v>--</v>
      </c>
      <c r="V452" s="11"/>
      <c r="W452" s="23"/>
      <c r="X452" s="22"/>
      <c r="Y452" s="6">
        <v>26</v>
      </c>
      <c r="Z452" s="6">
        <f t="shared" si="153"/>
        <v>13</v>
      </c>
      <c r="AA452" s="24">
        <f>IF(ISERROR(Z452*E452/1000),"--",Z452*E452/1000)</f>
        <v>1.7809999999999999</v>
      </c>
      <c r="AB452" s="9"/>
      <c r="AC452" s="6"/>
      <c r="AD452" s="24" t="str">
        <f t="shared" si="154"/>
        <v xml:space="preserve">  </v>
      </c>
      <c r="AE452" s="6">
        <v>5708</v>
      </c>
      <c r="AF452" s="6">
        <v>4125</v>
      </c>
      <c r="AG452" s="12">
        <f t="shared" si="142"/>
        <v>0.72266993693062365</v>
      </c>
      <c r="AH452" s="24" t="str">
        <f t="shared" si="155"/>
        <v xml:space="preserve">  </v>
      </c>
      <c r="AI452" s="12">
        <f>IF(ISERROR(L452*1000/(2*AE452*578)),"  ",L452*1000/(2*AE452*578))</f>
        <v>7.5990596576649538E-3</v>
      </c>
      <c r="AJ452" s="6"/>
      <c r="AK452" s="6"/>
      <c r="AL452" s="6" t="str">
        <f t="shared" si="156"/>
        <v xml:space="preserve">  </v>
      </c>
      <c r="AM452" s="6">
        <v>5667</v>
      </c>
      <c r="AN452" s="6">
        <v>4375</v>
      </c>
      <c r="AO452" s="12">
        <f t="shared" si="143"/>
        <v>0.77201341097582499</v>
      </c>
      <c r="AP452" s="24" t="str">
        <f t="shared" si="144"/>
        <v xml:space="preserve">  </v>
      </c>
      <c r="AQ452" s="12">
        <f>IF(ISERROR(L452*1000/(2*AM452*578)),"  ",L452*1000/(2*AM452*578))</f>
        <v>7.654037855294081E-3</v>
      </c>
      <c r="AR452" s="6"/>
      <c r="AS452" s="9"/>
      <c r="AT452" s="9" t="str">
        <f t="shared" si="157"/>
        <v xml:space="preserve">  </v>
      </c>
      <c r="AU452" s="6">
        <v>17625</v>
      </c>
      <c r="AV452" s="6">
        <v>11708</v>
      </c>
      <c r="AW452" s="12">
        <f t="shared" si="145"/>
        <v>0.66428368794326242</v>
      </c>
      <c r="AX452" s="12"/>
      <c r="AY452" s="24">
        <v>0</v>
      </c>
      <c r="AZ452" s="16">
        <f t="shared" si="139"/>
        <v>0</v>
      </c>
      <c r="BA452" s="16">
        <f t="shared" si="140"/>
        <v>0</v>
      </c>
      <c r="BB452" s="16">
        <f t="shared" si="149"/>
        <v>1.2383999999999999</v>
      </c>
      <c r="BC452" s="15"/>
      <c r="BD452" s="16"/>
      <c r="BE452" s="16" t="str">
        <f t="shared" si="158"/>
        <v xml:space="preserve">  </v>
      </c>
      <c r="BF452" s="15"/>
      <c r="BG452" s="15"/>
      <c r="BH452" s="15"/>
      <c r="BI452" s="15"/>
      <c r="BJ452" s="6">
        <v>23750</v>
      </c>
      <c r="BK452" s="6">
        <v>15667</v>
      </c>
      <c r="BL452" s="12">
        <f t="shared" si="141"/>
        <v>0.65966315789473684</v>
      </c>
      <c r="BM452" s="23"/>
      <c r="BN452" s="23"/>
      <c r="BO452" s="22"/>
      <c r="BP452" s="23"/>
      <c r="BQ452" s="12"/>
      <c r="BR452" s="14">
        <f>BQ452*BJ452/1000</f>
        <v>0</v>
      </c>
      <c r="BS452" s="12">
        <f>(BQ452*BJ452)/1000/(10*(100-BT452))</f>
        <v>0</v>
      </c>
      <c r="BT452" s="16">
        <v>88</v>
      </c>
      <c r="BU452" s="16"/>
      <c r="BV452" s="9"/>
      <c r="BW452" s="7">
        <v>1251.05</v>
      </c>
      <c r="BX452" s="100">
        <f t="shared" si="146"/>
        <v>237.5</v>
      </c>
      <c r="BY452" s="19"/>
      <c r="BZ452" s="19"/>
      <c r="CA452" s="19"/>
      <c r="CB452" s="100">
        <f t="shared" si="162"/>
        <v>0</v>
      </c>
      <c r="CC452" s="106">
        <v>8.3333333333333329E-2</v>
      </c>
      <c r="CD452" s="106">
        <f t="shared" si="159"/>
        <v>0</v>
      </c>
      <c r="CE452" s="24">
        <f t="shared" si="161"/>
        <v>0</v>
      </c>
      <c r="CF452" s="110"/>
      <c r="CG452" s="110"/>
    </row>
    <row r="453" spans="2:85">
      <c r="B453" s="64">
        <v>43913</v>
      </c>
      <c r="C453" s="6" t="s">
        <v>33</v>
      </c>
      <c r="D453" s="9">
        <v>96465</v>
      </c>
      <c r="E453" s="10">
        <f t="shared" si="147"/>
        <v>212</v>
      </c>
      <c r="F453" s="11">
        <f t="shared" si="148"/>
        <v>2.4537037037037037</v>
      </c>
      <c r="G453" s="11">
        <v>0</v>
      </c>
      <c r="H453" s="6">
        <v>7.78</v>
      </c>
      <c r="I453" s="6">
        <v>17.2</v>
      </c>
      <c r="J453" s="6">
        <v>732</v>
      </c>
      <c r="K453" s="6">
        <f t="shared" si="160"/>
        <v>366</v>
      </c>
      <c r="L453" s="24">
        <f>IF(ISERROR(K453*E453/1000),"--",K453*E453/1000)</f>
        <v>77.591999999999999</v>
      </c>
      <c r="M453" s="24">
        <v>325</v>
      </c>
      <c r="N453" s="12"/>
      <c r="O453" s="13"/>
      <c r="P453" s="9"/>
      <c r="Q453" s="10" t="str">
        <f t="shared" si="150"/>
        <v>--</v>
      </c>
      <c r="R453" s="9"/>
      <c r="S453" s="10" t="str">
        <f t="shared" si="151"/>
        <v>--</v>
      </c>
      <c r="T453" s="9"/>
      <c r="U453" s="10" t="str">
        <f t="shared" si="152"/>
        <v>--</v>
      </c>
      <c r="V453" s="11">
        <v>15</v>
      </c>
      <c r="W453" s="23">
        <v>6.98</v>
      </c>
      <c r="X453" s="22">
        <v>17.2</v>
      </c>
      <c r="Y453" s="6">
        <v>26</v>
      </c>
      <c r="Z453" s="6">
        <f t="shared" si="153"/>
        <v>13</v>
      </c>
      <c r="AA453" s="24">
        <f>IF(ISERROR(Z453*E453/1000),"--",Z453*E453/1000)</f>
        <v>2.7559999999999998</v>
      </c>
      <c r="AB453" s="9">
        <v>800</v>
      </c>
      <c r="AC453" s="6">
        <v>800</v>
      </c>
      <c r="AD453" s="24">
        <f t="shared" si="154"/>
        <v>800</v>
      </c>
      <c r="AE453" s="6">
        <v>5708</v>
      </c>
      <c r="AF453" s="6">
        <v>4125</v>
      </c>
      <c r="AG453" s="12">
        <f t="shared" si="142"/>
        <v>0.72266993693062365</v>
      </c>
      <c r="AH453" s="24">
        <f t="shared" si="155"/>
        <v>140.15416958654521</v>
      </c>
      <c r="AI453" s="12">
        <f>IF(ISERROR(L453*1000/(2*AE453*578)),"  ",L453*1000/(2*AE453*578))</f>
        <v>1.1759128813320951E-2</v>
      </c>
      <c r="AJ453" s="6">
        <v>800</v>
      </c>
      <c r="AK453" s="6">
        <v>800</v>
      </c>
      <c r="AL453" s="6">
        <f t="shared" si="156"/>
        <v>800</v>
      </c>
      <c r="AM453" s="6">
        <v>5667</v>
      </c>
      <c r="AN453" s="6">
        <v>4375</v>
      </c>
      <c r="AO453" s="12">
        <f t="shared" si="143"/>
        <v>0.77201341097582499</v>
      </c>
      <c r="AP453" s="24">
        <f t="shared" si="144"/>
        <v>141.16816657843657</v>
      </c>
      <c r="AQ453" s="12">
        <f>IF(ISERROR(L453*1000/(2*AM453*578)),"  ",L453*1000/(2*AM453*578))</f>
        <v>1.1844204564396681E-2</v>
      </c>
      <c r="AR453" s="6">
        <v>1000</v>
      </c>
      <c r="AS453" s="9"/>
      <c r="AT453" s="9">
        <f t="shared" si="157"/>
        <v>1000</v>
      </c>
      <c r="AU453" s="6">
        <v>17625</v>
      </c>
      <c r="AV453" s="6">
        <v>11708</v>
      </c>
      <c r="AW453" s="12">
        <f t="shared" si="145"/>
        <v>0.66428368794326242</v>
      </c>
      <c r="AX453" s="12"/>
      <c r="AY453" s="24">
        <v>0</v>
      </c>
      <c r="AZ453" s="16">
        <f t="shared" si="139"/>
        <v>0</v>
      </c>
      <c r="BA453" s="16">
        <f t="shared" si="140"/>
        <v>0</v>
      </c>
      <c r="BB453" s="16">
        <f t="shared" si="149"/>
        <v>1.2383999999999999</v>
      </c>
      <c r="BC453" s="15">
        <v>2.5</v>
      </c>
      <c r="BD453" s="16">
        <v>3</v>
      </c>
      <c r="BE453" s="16">
        <f t="shared" si="158"/>
        <v>2.75</v>
      </c>
      <c r="BF453" s="15">
        <v>9.5</v>
      </c>
      <c r="BG453" s="15"/>
      <c r="BH453" s="15">
        <v>12</v>
      </c>
      <c r="BI453" s="15"/>
      <c r="BJ453" s="6">
        <v>23750</v>
      </c>
      <c r="BK453" s="6">
        <v>15667</v>
      </c>
      <c r="BL453" s="12">
        <f t="shared" si="141"/>
        <v>0.65966315789473684</v>
      </c>
      <c r="BM453" s="23">
        <v>0.1</v>
      </c>
      <c r="BN453" s="23">
        <v>0.28000000000000003</v>
      </c>
      <c r="BO453" s="22">
        <v>4</v>
      </c>
      <c r="BP453" s="23">
        <v>4</v>
      </c>
      <c r="BQ453" s="12">
        <v>2.4</v>
      </c>
      <c r="BR453" s="14">
        <f>BQ453*BJ453/1000</f>
        <v>57</v>
      </c>
      <c r="BS453" s="12">
        <f>(BQ453*BJ453)/1000/(10*(100-BT453))</f>
        <v>0.47499999999999998</v>
      </c>
      <c r="BT453" s="16">
        <v>88</v>
      </c>
      <c r="BU453" s="16"/>
      <c r="BV453" s="9"/>
      <c r="BW453" s="7">
        <v>1255.8</v>
      </c>
      <c r="BX453" s="100">
        <f t="shared" si="146"/>
        <v>264.99999999999773</v>
      </c>
      <c r="BY453" s="19">
        <v>0.44500000000000001</v>
      </c>
      <c r="BZ453" s="19"/>
      <c r="CA453" s="19"/>
      <c r="CB453" s="100">
        <f t="shared" si="162"/>
        <v>0</v>
      </c>
      <c r="CC453" s="106">
        <v>8.3333333333333329E-2</v>
      </c>
      <c r="CD453" s="106">
        <f t="shared" si="159"/>
        <v>0</v>
      </c>
      <c r="CE453" s="24">
        <f t="shared" si="161"/>
        <v>0</v>
      </c>
      <c r="CF453" s="110"/>
      <c r="CG453" s="110"/>
    </row>
    <row r="454" spans="2:85">
      <c r="B454" s="64">
        <v>43914</v>
      </c>
      <c r="C454" s="6" t="s">
        <v>33</v>
      </c>
      <c r="D454" s="9">
        <v>96677</v>
      </c>
      <c r="E454" s="10">
        <f t="shared" si="147"/>
        <v>246</v>
      </c>
      <c r="F454" s="11">
        <f t="shared" si="148"/>
        <v>2.8472222222222219</v>
      </c>
      <c r="G454" s="11">
        <v>0</v>
      </c>
      <c r="H454" s="18">
        <v>7.72</v>
      </c>
      <c r="I454" s="27">
        <v>17.399999999999999</v>
      </c>
      <c r="J454" s="6">
        <v>732</v>
      </c>
      <c r="K454" s="6">
        <f t="shared" si="160"/>
        <v>366</v>
      </c>
      <c r="L454" s="24">
        <f>IF(ISERROR(K454*E454/1000),"--",K454*E454/1000)</f>
        <v>90.036000000000001</v>
      </c>
      <c r="M454" s="24">
        <v>325</v>
      </c>
      <c r="N454" s="12"/>
      <c r="O454" s="13"/>
      <c r="P454" s="9"/>
      <c r="Q454" s="10" t="str">
        <f t="shared" si="150"/>
        <v>--</v>
      </c>
      <c r="R454" s="9"/>
      <c r="S454" s="10" t="str">
        <f t="shared" si="151"/>
        <v>--</v>
      </c>
      <c r="T454" s="9"/>
      <c r="U454" s="10" t="str">
        <f t="shared" si="152"/>
        <v>--</v>
      </c>
      <c r="V454" s="11">
        <v>15</v>
      </c>
      <c r="W454" s="23">
        <v>7.05</v>
      </c>
      <c r="X454" s="22">
        <v>18</v>
      </c>
      <c r="Y454" s="6">
        <v>26</v>
      </c>
      <c r="Z454" s="6">
        <f t="shared" si="153"/>
        <v>13</v>
      </c>
      <c r="AA454" s="24">
        <f>IF(ISERROR(Z454*E454/1000),"--",Z454*E454/1000)</f>
        <v>3.198</v>
      </c>
      <c r="AB454" s="9">
        <v>800</v>
      </c>
      <c r="AC454" s="6">
        <v>800</v>
      </c>
      <c r="AD454" s="24">
        <f t="shared" si="154"/>
        <v>800</v>
      </c>
      <c r="AE454" s="6">
        <v>5708</v>
      </c>
      <c r="AF454" s="6">
        <v>4125</v>
      </c>
      <c r="AG454" s="12">
        <f t="shared" si="142"/>
        <v>0.72266993693062365</v>
      </c>
      <c r="AH454" s="24">
        <f t="shared" si="155"/>
        <v>140.15416958654521</v>
      </c>
      <c r="AI454" s="12">
        <f>IF(ISERROR(L454*1000/(2*AE454*578)),"  ",L454*1000/(2*AE454*578))</f>
        <v>1.3645026830551668E-2</v>
      </c>
      <c r="AJ454" s="6">
        <v>800</v>
      </c>
      <c r="AK454" s="6">
        <v>800</v>
      </c>
      <c r="AL454" s="6">
        <f t="shared" si="156"/>
        <v>800</v>
      </c>
      <c r="AM454" s="6">
        <v>5667</v>
      </c>
      <c r="AN454" s="6">
        <v>4375</v>
      </c>
      <c r="AO454" s="12">
        <f t="shared" si="143"/>
        <v>0.77201341097582499</v>
      </c>
      <c r="AP454" s="24">
        <f t="shared" si="144"/>
        <v>141.16816657843657</v>
      </c>
      <c r="AQ454" s="12">
        <f>IF(ISERROR(L454*1000/(2*AM454*578)),"  ",L454*1000/(2*AM454*578))</f>
        <v>1.3743746805856525E-2</v>
      </c>
      <c r="AR454" s="6">
        <v>1000</v>
      </c>
      <c r="AS454" s="9"/>
      <c r="AT454" s="9">
        <f t="shared" si="157"/>
        <v>1000</v>
      </c>
      <c r="AU454" s="6">
        <v>17625</v>
      </c>
      <c r="AV454" s="6">
        <v>11708</v>
      </c>
      <c r="AW454" s="12">
        <f t="shared" si="145"/>
        <v>0.66428368794326242</v>
      </c>
      <c r="AX454" s="12"/>
      <c r="AY454" s="24">
        <v>0</v>
      </c>
      <c r="AZ454" s="16">
        <f t="shared" ref="AZ454:AZ517" si="163">AY454*0.432</f>
        <v>0</v>
      </c>
      <c r="BA454" s="16">
        <f t="shared" ref="BA454:BA517" si="164">AZ454*AU454/1000</f>
        <v>0</v>
      </c>
      <c r="BB454" s="16">
        <f t="shared" si="149"/>
        <v>1.2383999999999999</v>
      </c>
      <c r="BC454" s="15">
        <v>3</v>
      </c>
      <c r="BD454" s="16">
        <v>3</v>
      </c>
      <c r="BE454" s="16">
        <f t="shared" si="158"/>
        <v>3</v>
      </c>
      <c r="BF454" s="15">
        <v>9.5</v>
      </c>
      <c r="BG454" s="15"/>
      <c r="BH454" s="15">
        <v>11</v>
      </c>
      <c r="BI454" s="15"/>
      <c r="BJ454" s="6">
        <v>23750</v>
      </c>
      <c r="BK454" s="6">
        <v>15667</v>
      </c>
      <c r="BL454" s="12">
        <f t="shared" ref="BL454:BL517" si="165">BK454/BJ454</f>
        <v>0.65966315789473684</v>
      </c>
      <c r="BM454" s="23">
        <v>0.14000000000000001</v>
      </c>
      <c r="BN454" s="23">
        <v>0.37</v>
      </c>
      <c r="BO454" s="22">
        <v>4</v>
      </c>
      <c r="BP454" s="23">
        <v>0</v>
      </c>
      <c r="BQ454" s="12">
        <v>1.6</v>
      </c>
      <c r="BR454" s="14">
        <f>BQ454*BJ454/1000</f>
        <v>38</v>
      </c>
      <c r="BS454" s="12">
        <f>(BQ454*BJ454)/1000/(10*(100-BT454))</f>
        <v>0.31666666666666665</v>
      </c>
      <c r="BT454" s="16">
        <v>88</v>
      </c>
      <c r="BU454" s="16"/>
      <c r="BV454" s="9"/>
      <c r="BW454" s="7">
        <v>1261.0999999999999</v>
      </c>
      <c r="BX454" s="100">
        <f t="shared" si="146"/>
        <v>265.00000000000909</v>
      </c>
      <c r="BY454" s="19">
        <v>0.45100000000000001</v>
      </c>
      <c r="BZ454" s="19"/>
      <c r="CA454" s="19"/>
      <c r="CB454" s="100">
        <f t="shared" si="162"/>
        <v>0</v>
      </c>
      <c r="CC454" s="106">
        <v>8.3333333333333329E-2</v>
      </c>
      <c r="CD454" s="106">
        <f t="shared" si="159"/>
        <v>0</v>
      </c>
      <c r="CE454" s="24">
        <f t="shared" si="161"/>
        <v>0</v>
      </c>
      <c r="CF454" s="110"/>
      <c r="CG454" s="110"/>
    </row>
    <row r="455" spans="2:85">
      <c r="B455" s="64">
        <v>43915</v>
      </c>
      <c r="C455" s="6" t="s">
        <v>33</v>
      </c>
      <c r="D455" s="9">
        <v>96923</v>
      </c>
      <c r="E455" s="10">
        <f t="shared" si="147"/>
        <v>295</v>
      </c>
      <c r="F455" s="11">
        <f t="shared" si="148"/>
        <v>3.4143518518518516</v>
      </c>
      <c r="G455" s="11">
        <v>17</v>
      </c>
      <c r="H455" s="6">
        <v>7.52</v>
      </c>
      <c r="I455" s="6">
        <v>17.2</v>
      </c>
      <c r="J455" s="6">
        <v>792</v>
      </c>
      <c r="K455" s="6">
        <f t="shared" si="160"/>
        <v>396</v>
      </c>
      <c r="L455" s="24">
        <f>IF(ISERROR(K455*E455/1000),"--",K455*E455/1000)</f>
        <v>116.82</v>
      </c>
      <c r="M455" s="24">
        <v>325</v>
      </c>
      <c r="N455" s="12"/>
      <c r="O455" s="13"/>
      <c r="P455" s="9"/>
      <c r="Q455" s="10" t="str">
        <f t="shared" si="150"/>
        <v>--</v>
      </c>
      <c r="R455" s="9"/>
      <c r="S455" s="10" t="str">
        <f t="shared" si="151"/>
        <v>--</v>
      </c>
      <c r="T455" s="9"/>
      <c r="U455" s="10" t="str">
        <f t="shared" si="152"/>
        <v>--</v>
      </c>
      <c r="V455" s="11">
        <v>5</v>
      </c>
      <c r="W455" s="23">
        <v>6.91</v>
      </c>
      <c r="X455" s="22">
        <v>16.8</v>
      </c>
      <c r="Y455" s="6">
        <v>30</v>
      </c>
      <c r="Z455" s="6">
        <f t="shared" si="153"/>
        <v>15</v>
      </c>
      <c r="AA455" s="24">
        <f>IF(ISERROR(Z455*E455/1000),"--",Z455*E455/1000)</f>
        <v>4.4249999999999998</v>
      </c>
      <c r="AB455" s="9">
        <v>800</v>
      </c>
      <c r="AC455" s="6">
        <v>750</v>
      </c>
      <c r="AD455" s="24">
        <f t="shared" si="154"/>
        <v>775</v>
      </c>
      <c r="AE455" s="6">
        <v>5667</v>
      </c>
      <c r="AF455" s="6">
        <v>4000</v>
      </c>
      <c r="AG455" s="12">
        <f t="shared" ref="AG455:AG518" si="166">AF455/AE455</f>
        <v>0.7058408328921828</v>
      </c>
      <c r="AH455" s="24">
        <f t="shared" si="155"/>
        <v>136.75666137286041</v>
      </c>
      <c r="AI455" s="12">
        <f>IF(ISERROR(L455*1000/(2*AE455*578)),"  ",L455*1000/(2*AE455*578))</f>
        <v>1.7832250453820243E-2</v>
      </c>
      <c r="AJ455" s="6">
        <v>800</v>
      </c>
      <c r="AK455" s="6">
        <v>750</v>
      </c>
      <c r="AL455" s="6">
        <f t="shared" si="156"/>
        <v>775</v>
      </c>
      <c r="AM455" s="6">
        <v>6333</v>
      </c>
      <c r="AN455" s="6">
        <v>5000</v>
      </c>
      <c r="AO455" s="12">
        <f t="shared" ref="AO455:AO518" si="167">AN455/AM455</f>
        <v>0.78951523764408649</v>
      </c>
      <c r="AP455" s="24">
        <f t="shared" ref="AP455:AP518" si="168">IF(ISERROR(AL455*1000/AM455),"  ",(AL455*1000/AM455))</f>
        <v>122.37486183483341</v>
      </c>
      <c r="AQ455" s="12">
        <f>IF(ISERROR(L455*1000/(2*AM455*578)),"  ",L455*1000/(2*AM455*578))</f>
        <v>1.5956949837643977E-2</v>
      </c>
      <c r="AR455" s="6">
        <v>1000</v>
      </c>
      <c r="AS455" s="9"/>
      <c r="AT455" s="9">
        <f t="shared" si="157"/>
        <v>1000</v>
      </c>
      <c r="AU455" s="6">
        <v>13000</v>
      </c>
      <c r="AV455" s="6">
        <v>9667</v>
      </c>
      <c r="AW455" s="12">
        <f t="shared" ref="AW455:AW518" si="169">AV455/AU455</f>
        <v>0.74361538461538457</v>
      </c>
      <c r="AX455" s="12"/>
      <c r="AY455" s="24">
        <v>0</v>
      </c>
      <c r="AZ455" s="16">
        <f t="shared" si="163"/>
        <v>0</v>
      </c>
      <c r="BA455" s="16">
        <f t="shared" si="164"/>
        <v>0</v>
      </c>
      <c r="BB455" s="16">
        <f t="shared" si="149"/>
        <v>0.57600000000000007</v>
      </c>
      <c r="BC455" s="15">
        <v>3</v>
      </c>
      <c r="BD455" s="16">
        <v>3.5</v>
      </c>
      <c r="BE455" s="16">
        <f t="shared" si="158"/>
        <v>3.25</v>
      </c>
      <c r="BF455" s="15">
        <v>9</v>
      </c>
      <c r="BG455" s="15"/>
      <c r="BH455" s="15">
        <v>11</v>
      </c>
      <c r="BI455" s="15"/>
      <c r="BJ455" s="6">
        <v>20000</v>
      </c>
      <c r="BK455" s="6">
        <v>15333</v>
      </c>
      <c r="BL455" s="12">
        <f t="shared" si="165"/>
        <v>0.76665000000000005</v>
      </c>
      <c r="BM455" s="23">
        <v>0.09</v>
      </c>
      <c r="BN455" s="23">
        <v>0.34</v>
      </c>
      <c r="BO455" s="22">
        <v>4</v>
      </c>
      <c r="BP455" s="23">
        <v>0</v>
      </c>
      <c r="BQ455" s="12"/>
      <c r="BR455" s="14">
        <f>BQ455*BJ455/1000</f>
        <v>0</v>
      </c>
      <c r="BS455" s="12">
        <f>(BQ455*BJ455)/1000/(10*(100-BT455))</f>
        <v>0</v>
      </c>
      <c r="BT455" s="16">
        <v>88</v>
      </c>
      <c r="BU455" s="16"/>
      <c r="BV455" s="9"/>
      <c r="BW455" s="7">
        <v>1266.4000000000001</v>
      </c>
      <c r="BX455" s="100">
        <f t="shared" ref="BX455:BX518" si="170">IF((BW456-BW455)&lt;=0,"--",(BW456-BW455)*50)</f>
        <v>264.99999999999773</v>
      </c>
      <c r="BY455" s="19">
        <v>0.45900000000000002</v>
      </c>
      <c r="BZ455" s="19"/>
      <c r="CA455" s="19"/>
      <c r="CB455" s="100">
        <f t="shared" si="162"/>
        <v>0</v>
      </c>
      <c r="CC455" s="106">
        <v>8.3333333333333329E-2</v>
      </c>
      <c r="CD455" s="106">
        <f t="shared" si="159"/>
        <v>0</v>
      </c>
      <c r="CE455" s="24">
        <f t="shared" si="161"/>
        <v>0</v>
      </c>
      <c r="CF455" s="110"/>
      <c r="CG455" s="110"/>
    </row>
    <row r="456" spans="2:85">
      <c r="B456" s="64">
        <v>43916</v>
      </c>
      <c r="C456" s="6" t="s">
        <v>33</v>
      </c>
      <c r="D456" s="9">
        <v>97218</v>
      </c>
      <c r="E456" s="10">
        <f t="shared" ref="E456:E519" si="171">IF((D457-D456)&lt;=0,"  ",D457-D456)</f>
        <v>273</v>
      </c>
      <c r="F456" s="11">
        <f t="shared" ref="F456:F519" si="172">IF(E456="  ","  ",E456/86.4)</f>
        <v>3.1597222222222219</v>
      </c>
      <c r="G456" s="11">
        <v>0</v>
      </c>
      <c r="H456" s="18">
        <v>7.91</v>
      </c>
      <c r="I456" s="27">
        <v>8.0500000000000007</v>
      </c>
      <c r="J456" s="6">
        <v>792</v>
      </c>
      <c r="K456" s="6">
        <f t="shared" si="160"/>
        <v>396</v>
      </c>
      <c r="L456" s="24">
        <f>IF(ISERROR(K456*E456/1000),"--",K456*E456/1000)</f>
        <v>108.108</v>
      </c>
      <c r="M456" s="24">
        <v>325</v>
      </c>
      <c r="N456" s="12"/>
      <c r="O456" s="13"/>
      <c r="P456" s="9"/>
      <c r="Q456" s="10" t="str">
        <f t="shared" si="150"/>
        <v>--</v>
      </c>
      <c r="R456" s="9"/>
      <c r="S456" s="10" t="str">
        <f t="shared" si="151"/>
        <v>--</v>
      </c>
      <c r="T456" s="9"/>
      <c r="U456" s="10" t="str">
        <f t="shared" si="152"/>
        <v>--</v>
      </c>
      <c r="V456" s="11">
        <v>10</v>
      </c>
      <c r="W456" s="23">
        <v>7.32</v>
      </c>
      <c r="X456" s="22">
        <v>16.8</v>
      </c>
      <c r="Y456" s="6">
        <v>30</v>
      </c>
      <c r="Z456" s="6">
        <f t="shared" si="153"/>
        <v>15</v>
      </c>
      <c r="AA456" s="24">
        <f>IF(ISERROR(Z456*E456/1000),"--",Z456*E456/1000)</f>
        <v>4.0949999999999998</v>
      </c>
      <c r="AB456" s="9">
        <v>750</v>
      </c>
      <c r="AC456" s="6"/>
      <c r="AD456" s="24">
        <f t="shared" si="154"/>
        <v>750</v>
      </c>
      <c r="AE456" s="6">
        <v>5667</v>
      </c>
      <c r="AF456" s="6">
        <v>4000</v>
      </c>
      <c r="AG456" s="12">
        <f t="shared" si="166"/>
        <v>0.7058408328921828</v>
      </c>
      <c r="AH456" s="24">
        <f t="shared" si="155"/>
        <v>132.34515616728427</v>
      </c>
      <c r="AI456" s="12">
        <f>IF(ISERROR(L456*1000/(2*AE456*578)),"  ",L456*1000/(2*AE456*578))</f>
        <v>1.6502387708111615E-2</v>
      </c>
      <c r="AJ456" s="6">
        <v>750</v>
      </c>
      <c r="AK456" s="6"/>
      <c r="AL456" s="6">
        <f t="shared" si="156"/>
        <v>750</v>
      </c>
      <c r="AM456" s="6">
        <v>6333</v>
      </c>
      <c r="AN456" s="6">
        <v>5000</v>
      </c>
      <c r="AO456" s="12">
        <f t="shared" si="167"/>
        <v>0.78951523764408649</v>
      </c>
      <c r="AP456" s="24">
        <f t="shared" si="168"/>
        <v>118.42728564661299</v>
      </c>
      <c r="AQ456" s="12">
        <f>IF(ISERROR(L456*1000/(2*AM456*578)),"  ",L456*1000/(2*AM456*578))</f>
        <v>1.476694001924341E-2</v>
      </c>
      <c r="AR456" s="6">
        <v>1000</v>
      </c>
      <c r="AS456" s="9"/>
      <c r="AT456" s="9">
        <f t="shared" si="157"/>
        <v>1000</v>
      </c>
      <c r="AU456" s="6">
        <v>13000</v>
      </c>
      <c r="AV456" s="6">
        <v>9667</v>
      </c>
      <c r="AW456" s="12">
        <f t="shared" si="169"/>
        <v>0.74361538461538457</v>
      </c>
      <c r="AX456" s="12"/>
      <c r="AY456" s="24">
        <v>0</v>
      </c>
      <c r="AZ456" s="16">
        <f t="shared" si="163"/>
        <v>0</v>
      </c>
      <c r="BA456" s="16">
        <f t="shared" si="164"/>
        <v>0</v>
      </c>
      <c r="BB456" s="16">
        <f t="shared" si="149"/>
        <v>0.57600000000000007</v>
      </c>
      <c r="BC456" s="15">
        <v>3</v>
      </c>
      <c r="BD456" s="16">
        <v>4</v>
      </c>
      <c r="BE456" s="16">
        <f t="shared" si="158"/>
        <v>3.5</v>
      </c>
      <c r="BF456" s="15">
        <v>9</v>
      </c>
      <c r="BG456" s="15">
        <v>8</v>
      </c>
      <c r="BH456" s="15">
        <v>11</v>
      </c>
      <c r="BI456" s="15"/>
      <c r="BJ456" s="6">
        <v>20000</v>
      </c>
      <c r="BK456" s="6">
        <v>15333</v>
      </c>
      <c r="BL456" s="12">
        <f t="shared" si="165"/>
        <v>0.76665000000000005</v>
      </c>
      <c r="BM456" s="23">
        <v>0.12</v>
      </c>
      <c r="BN456" s="23">
        <v>0.32</v>
      </c>
      <c r="BO456" s="22">
        <v>3.9</v>
      </c>
      <c r="BP456" s="23">
        <v>0</v>
      </c>
      <c r="BQ456" s="12">
        <v>4.1500000000000004</v>
      </c>
      <c r="BR456" s="14">
        <f>BQ456*BJ456/1000</f>
        <v>83</v>
      </c>
      <c r="BS456" s="12">
        <f>(BQ456*BJ456)/1000/(10*(100-BT456))</f>
        <v>0.69166666666666665</v>
      </c>
      <c r="BT456" s="16">
        <v>88</v>
      </c>
      <c r="BU456" s="16">
        <v>1</v>
      </c>
      <c r="BV456" s="9"/>
      <c r="BW456" s="7">
        <v>1271.7</v>
      </c>
      <c r="BX456" s="100">
        <f t="shared" si="170"/>
        <v>260.00000000000227</v>
      </c>
      <c r="BY456" s="19">
        <v>0.45900000000000002</v>
      </c>
      <c r="BZ456" s="19"/>
      <c r="CA456" s="19"/>
      <c r="CB456" s="100">
        <f t="shared" si="162"/>
        <v>0</v>
      </c>
      <c r="CC456" s="106">
        <v>8.3333333333333329E-2</v>
      </c>
      <c r="CD456" s="106">
        <f t="shared" si="159"/>
        <v>0</v>
      </c>
      <c r="CE456" s="24">
        <f t="shared" si="161"/>
        <v>0</v>
      </c>
      <c r="CF456" s="110"/>
      <c r="CG456" s="110"/>
    </row>
    <row r="457" spans="2:85">
      <c r="B457" s="64">
        <v>43917</v>
      </c>
      <c r="C457" s="6" t="s">
        <v>33</v>
      </c>
      <c r="D457" s="9">
        <v>97491</v>
      </c>
      <c r="E457" s="10">
        <f t="shared" si="171"/>
        <v>247</v>
      </c>
      <c r="F457" s="11">
        <f t="shared" si="172"/>
        <v>2.8587962962962963</v>
      </c>
      <c r="G457" s="11">
        <v>0</v>
      </c>
      <c r="H457" s="6">
        <v>7.92</v>
      </c>
      <c r="I457" s="6">
        <v>17.2</v>
      </c>
      <c r="J457" s="6">
        <v>792</v>
      </c>
      <c r="K457" s="6">
        <f t="shared" si="160"/>
        <v>396</v>
      </c>
      <c r="L457" s="24">
        <f>IF(ISERROR(K457*E457/1000),"--",K457*E457/1000)</f>
        <v>97.811999999999998</v>
      </c>
      <c r="M457" s="24">
        <v>325</v>
      </c>
      <c r="N457" s="12"/>
      <c r="O457" s="13"/>
      <c r="P457" s="9"/>
      <c r="Q457" s="10" t="str">
        <f t="shared" si="150"/>
        <v>--</v>
      </c>
      <c r="R457" s="9"/>
      <c r="S457" s="10" t="str">
        <f t="shared" si="151"/>
        <v>--</v>
      </c>
      <c r="T457" s="9"/>
      <c r="U457" s="10" t="str">
        <f t="shared" si="152"/>
        <v>--</v>
      </c>
      <c r="V457" s="11">
        <v>5</v>
      </c>
      <c r="W457" s="23">
        <v>7.05</v>
      </c>
      <c r="X457" s="22">
        <v>17.399999999999999</v>
      </c>
      <c r="Y457" s="6">
        <v>30</v>
      </c>
      <c r="Z457" s="6">
        <f t="shared" si="153"/>
        <v>15</v>
      </c>
      <c r="AA457" s="24">
        <f>IF(ISERROR(Z457*E457/1000),"--",Z457*E457/1000)</f>
        <v>3.7050000000000001</v>
      </c>
      <c r="AB457" s="9">
        <v>800</v>
      </c>
      <c r="AC457" s="6">
        <v>750</v>
      </c>
      <c r="AD457" s="24">
        <f t="shared" si="154"/>
        <v>775</v>
      </c>
      <c r="AE457" s="6">
        <v>5667</v>
      </c>
      <c r="AF457" s="6">
        <v>4000</v>
      </c>
      <c r="AG457" s="12">
        <f t="shared" si="166"/>
        <v>0.7058408328921828</v>
      </c>
      <c r="AH457" s="24">
        <f t="shared" si="155"/>
        <v>136.75666137286041</v>
      </c>
      <c r="AI457" s="12">
        <f>IF(ISERROR(L457*1000/(2*AE457*578)),"  ",L457*1000/(2*AE457*578))</f>
        <v>1.4930731735910507E-2</v>
      </c>
      <c r="AJ457" s="6">
        <v>800</v>
      </c>
      <c r="AK457" s="6">
        <v>750</v>
      </c>
      <c r="AL457" s="6">
        <f t="shared" si="156"/>
        <v>775</v>
      </c>
      <c r="AM457" s="6">
        <v>6333</v>
      </c>
      <c r="AN457" s="6">
        <v>5000</v>
      </c>
      <c r="AO457" s="12">
        <f t="shared" si="167"/>
        <v>0.78951523764408649</v>
      </c>
      <c r="AP457" s="24">
        <f t="shared" si="168"/>
        <v>122.37486183483341</v>
      </c>
      <c r="AQ457" s="12">
        <f>IF(ISERROR(L457*1000/(2*AM457*578)),"  ",L457*1000/(2*AM457*578))</f>
        <v>1.3360564779315466E-2</v>
      </c>
      <c r="AR457" s="6">
        <v>1000</v>
      </c>
      <c r="AS457" s="9"/>
      <c r="AT457" s="9">
        <f t="shared" si="157"/>
        <v>1000</v>
      </c>
      <c r="AU457" s="6">
        <v>13000</v>
      </c>
      <c r="AV457" s="6">
        <v>9667</v>
      </c>
      <c r="AW457" s="12">
        <f t="shared" si="169"/>
        <v>0.74361538461538457</v>
      </c>
      <c r="AX457" s="12"/>
      <c r="AY457" s="24">
        <v>0</v>
      </c>
      <c r="AZ457" s="16">
        <f t="shared" si="163"/>
        <v>0</v>
      </c>
      <c r="BA457" s="16">
        <f t="shared" si="164"/>
        <v>0</v>
      </c>
      <c r="BB457" s="16">
        <f t="shared" si="149"/>
        <v>0.57600000000000007</v>
      </c>
      <c r="BC457" s="15">
        <v>2.5</v>
      </c>
      <c r="BD457" s="16">
        <v>3</v>
      </c>
      <c r="BE457" s="16">
        <f t="shared" si="158"/>
        <v>2.75</v>
      </c>
      <c r="BF457" s="15">
        <v>9</v>
      </c>
      <c r="BG457" s="15">
        <v>8</v>
      </c>
      <c r="BH457" s="15">
        <v>10</v>
      </c>
      <c r="BI457" s="15"/>
      <c r="BJ457" s="6">
        <v>20000</v>
      </c>
      <c r="BK457" s="6">
        <v>15333</v>
      </c>
      <c r="BL457" s="12">
        <f t="shared" si="165"/>
        <v>0.76665000000000005</v>
      </c>
      <c r="BM457" s="23">
        <v>0.08</v>
      </c>
      <c r="BN457" s="23">
        <v>0.34</v>
      </c>
      <c r="BO457" s="22">
        <v>4</v>
      </c>
      <c r="BP457" s="23">
        <v>4</v>
      </c>
      <c r="BQ457" s="12">
        <v>4</v>
      </c>
      <c r="BR457" s="14">
        <f>BQ457*BJ457/1000</f>
        <v>80</v>
      </c>
      <c r="BS457" s="12">
        <f>(BQ457*BJ457)/1000/(10*(100-BT457))</f>
        <v>0.66666666666666663</v>
      </c>
      <c r="BT457" s="16">
        <v>88</v>
      </c>
      <c r="BU457" s="16"/>
      <c r="BV457" s="9"/>
      <c r="BW457" s="7">
        <v>1276.9000000000001</v>
      </c>
      <c r="BX457" s="100">
        <f t="shared" si="170"/>
        <v>275</v>
      </c>
      <c r="BY457" s="19">
        <v>0.45900000000000002</v>
      </c>
      <c r="BZ457" s="19"/>
      <c r="CA457" s="19"/>
      <c r="CB457" s="100">
        <f t="shared" si="162"/>
        <v>0</v>
      </c>
      <c r="CC457" s="106">
        <v>8.3333333333333329E-2</v>
      </c>
      <c r="CD457" s="106">
        <f t="shared" si="159"/>
        <v>0</v>
      </c>
      <c r="CE457" s="24">
        <f t="shared" si="161"/>
        <v>0</v>
      </c>
      <c r="CF457" s="110"/>
      <c r="CG457" s="110"/>
    </row>
    <row r="458" spans="2:85">
      <c r="B458" s="64">
        <v>43918</v>
      </c>
      <c r="C458" s="6" t="s">
        <v>34</v>
      </c>
      <c r="D458" s="9">
        <v>97738</v>
      </c>
      <c r="E458" s="10">
        <f t="shared" si="171"/>
        <v>247</v>
      </c>
      <c r="F458" s="11">
        <f t="shared" si="172"/>
        <v>2.8587962962962963</v>
      </c>
      <c r="G458" s="11">
        <v>0</v>
      </c>
      <c r="H458" s="18">
        <v>7.6</v>
      </c>
      <c r="I458" s="27">
        <v>17.100000000000001</v>
      </c>
      <c r="J458" s="6">
        <v>792</v>
      </c>
      <c r="K458" s="6">
        <f t="shared" si="160"/>
        <v>396</v>
      </c>
      <c r="L458" s="24">
        <f>IF(ISERROR(K458*E458/1000),"--",K458*E458/1000)</f>
        <v>97.811999999999998</v>
      </c>
      <c r="M458" s="24">
        <v>325</v>
      </c>
      <c r="N458" s="12"/>
      <c r="O458" s="13"/>
      <c r="P458" s="9"/>
      <c r="Q458" s="10" t="str">
        <f t="shared" si="150"/>
        <v>--</v>
      </c>
      <c r="R458" s="9"/>
      <c r="S458" s="10" t="str">
        <f t="shared" si="151"/>
        <v>--</v>
      </c>
      <c r="T458" s="9"/>
      <c r="U458" s="10" t="str">
        <f t="shared" si="152"/>
        <v>--</v>
      </c>
      <c r="V458" s="11">
        <v>10</v>
      </c>
      <c r="W458" s="23">
        <v>7.08</v>
      </c>
      <c r="X458" s="22">
        <v>17.899999999999999</v>
      </c>
      <c r="Y458" s="6">
        <v>30</v>
      </c>
      <c r="Z458" s="6">
        <f t="shared" si="153"/>
        <v>15</v>
      </c>
      <c r="AA458" s="24">
        <f>IF(ISERROR(Z458*E458/1000),"--",Z458*E458/1000)</f>
        <v>3.7050000000000001</v>
      </c>
      <c r="AB458" s="9">
        <v>760</v>
      </c>
      <c r="AC458" s="6"/>
      <c r="AD458" s="24">
        <f t="shared" si="154"/>
        <v>760</v>
      </c>
      <c r="AE458" s="6">
        <v>5667</v>
      </c>
      <c r="AF458" s="6">
        <v>4000</v>
      </c>
      <c r="AG458" s="12">
        <f t="shared" si="166"/>
        <v>0.7058408328921828</v>
      </c>
      <c r="AH458" s="24">
        <f t="shared" si="155"/>
        <v>134.10975824951473</v>
      </c>
      <c r="AI458" s="12">
        <f>IF(ISERROR(L458*1000/(2*AE458*578)),"  ",L458*1000/(2*AE458*578))</f>
        <v>1.4930731735910507E-2</v>
      </c>
      <c r="AJ458" s="6">
        <v>800</v>
      </c>
      <c r="AK458" s="6"/>
      <c r="AL458" s="6">
        <f t="shared" si="156"/>
        <v>800</v>
      </c>
      <c r="AM458" s="6">
        <v>6333</v>
      </c>
      <c r="AN458" s="6">
        <v>5000</v>
      </c>
      <c r="AO458" s="12">
        <f t="shared" si="167"/>
        <v>0.78951523764408649</v>
      </c>
      <c r="AP458" s="24">
        <f t="shared" si="168"/>
        <v>126.32243802305385</v>
      </c>
      <c r="AQ458" s="12">
        <f>IF(ISERROR(L458*1000/(2*AM458*578)),"  ",L458*1000/(2*AM458*578))</f>
        <v>1.3360564779315466E-2</v>
      </c>
      <c r="AR458" s="6">
        <v>950</v>
      </c>
      <c r="AS458" s="9"/>
      <c r="AT458" s="9">
        <f t="shared" si="157"/>
        <v>950</v>
      </c>
      <c r="AU458" s="6">
        <v>13000</v>
      </c>
      <c r="AV458" s="6">
        <v>9667</v>
      </c>
      <c r="AW458" s="12">
        <f t="shared" si="169"/>
        <v>0.74361538461538457</v>
      </c>
      <c r="AX458" s="12"/>
      <c r="AY458" s="24">
        <v>23</v>
      </c>
      <c r="AZ458" s="16">
        <f t="shared" si="163"/>
        <v>9.9359999999999999</v>
      </c>
      <c r="BA458" s="16">
        <f t="shared" si="164"/>
        <v>129.16800000000001</v>
      </c>
      <c r="BB458" s="16">
        <f t="shared" si="149"/>
        <v>1.2383999999999999</v>
      </c>
      <c r="BC458" s="15">
        <v>3</v>
      </c>
      <c r="BD458" s="16"/>
      <c r="BE458" s="16">
        <f t="shared" si="158"/>
        <v>3</v>
      </c>
      <c r="BF458" s="15">
        <v>7</v>
      </c>
      <c r="BG458" s="15"/>
      <c r="BH458" s="15">
        <v>12.5</v>
      </c>
      <c r="BI458" s="15"/>
      <c r="BJ458" s="6">
        <v>20000</v>
      </c>
      <c r="BK458" s="6">
        <v>15333</v>
      </c>
      <c r="BL458" s="12">
        <f t="shared" si="165"/>
        <v>0.76665000000000005</v>
      </c>
      <c r="BM458" s="23">
        <v>0.1</v>
      </c>
      <c r="BN458" s="23">
        <v>0.18</v>
      </c>
      <c r="BO458" s="22">
        <v>3</v>
      </c>
      <c r="BP458" s="23">
        <v>4</v>
      </c>
      <c r="BQ458" s="12">
        <v>3.6</v>
      </c>
      <c r="BR458" s="14">
        <f>BQ458*BJ458/1000</f>
        <v>72</v>
      </c>
      <c r="BS458" s="12">
        <f>(BQ458*BJ458)/1000/(10*(100-BT458))</f>
        <v>0.6</v>
      </c>
      <c r="BT458" s="16">
        <v>88</v>
      </c>
      <c r="BU458" s="16">
        <v>1</v>
      </c>
      <c r="BV458" s="9"/>
      <c r="BW458" s="7">
        <v>1282.4000000000001</v>
      </c>
      <c r="BX458" s="100">
        <f t="shared" si="170"/>
        <v>242.49999999999545</v>
      </c>
      <c r="BY458" s="19">
        <v>0.48</v>
      </c>
      <c r="BZ458" s="19"/>
      <c r="CA458" s="19"/>
      <c r="CB458" s="100">
        <f t="shared" si="162"/>
        <v>0</v>
      </c>
      <c r="CC458" s="106">
        <v>8.3333333333333329E-2</v>
      </c>
      <c r="CD458" s="106">
        <f t="shared" si="159"/>
        <v>0</v>
      </c>
      <c r="CE458" s="24">
        <f t="shared" si="161"/>
        <v>0</v>
      </c>
      <c r="CF458" s="110"/>
      <c r="CG458" s="110"/>
    </row>
    <row r="459" spans="2:85" ht="13.5" customHeight="1">
      <c r="B459" s="64">
        <v>43919</v>
      </c>
      <c r="C459" s="6"/>
      <c r="D459" s="9">
        <v>97985</v>
      </c>
      <c r="E459" s="10">
        <f t="shared" si="171"/>
        <v>247</v>
      </c>
      <c r="F459" s="11">
        <f t="shared" si="172"/>
        <v>2.8587962962962963</v>
      </c>
      <c r="G459" s="11"/>
      <c r="H459" s="6"/>
      <c r="I459" s="6"/>
      <c r="J459" s="6">
        <v>792</v>
      </c>
      <c r="K459" s="6">
        <f t="shared" si="160"/>
        <v>396</v>
      </c>
      <c r="L459" s="24">
        <f>IF(ISERROR(K459*E459/1000),"--",K459*E459/1000)</f>
        <v>97.811999999999998</v>
      </c>
      <c r="M459" s="24">
        <v>325</v>
      </c>
      <c r="N459" s="12"/>
      <c r="O459" s="13"/>
      <c r="P459" s="9"/>
      <c r="Q459" s="10" t="str">
        <f t="shared" si="150"/>
        <v>--</v>
      </c>
      <c r="R459" s="9"/>
      <c r="S459" s="10" t="str">
        <f t="shared" si="151"/>
        <v>--</v>
      </c>
      <c r="T459" s="9"/>
      <c r="U459" s="10" t="str">
        <f t="shared" si="152"/>
        <v>--</v>
      </c>
      <c r="V459" s="11"/>
      <c r="W459" s="23"/>
      <c r="X459" s="22"/>
      <c r="Y459" s="6">
        <v>30</v>
      </c>
      <c r="Z459" s="6">
        <f t="shared" si="153"/>
        <v>15</v>
      </c>
      <c r="AA459" s="24">
        <f>IF(ISERROR(Z459*E459/1000),"--",Z459*E459/1000)</f>
        <v>3.7050000000000001</v>
      </c>
      <c r="AB459" s="9"/>
      <c r="AC459" s="6"/>
      <c r="AD459" s="24" t="str">
        <f t="shared" si="154"/>
        <v xml:space="preserve">  </v>
      </c>
      <c r="AE459" s="6">
        <v>5667</v>
      </c>
      <c r="AF459" s="6">
        <v>4000</v>
      </c>
      <c r="AG459" s="12">
        <f t="shared" si="166"/>
        <v>0.7058408328921828</v>
      </c>
      <c r="AH459" s="24" t="str">
        <f t="shared" si="155"/>
        <v xml:space="preserve">  </v>
      </c>
      <c r="AI459" s="12">
        <f>IF(ISERROR(L459*1000/(2*AE459*578)),"  ",L459*1000/(2*AE459*578))</f>
        <v>1.4930731735910507E-2</v>
      </c>
      <c r="AJ459" s="6"/>
      <c r="AK459" s="6"/>
      <c r="AL459" s="6" t="str">
        <f t="shared" si="156"/>
        <v xml:space="preserve">  </v>
      </c>
      <c r="AM459" s="6">
        <v>6333</v>
      </c>
      <c r="AN459" s="6">
        <v>5000</v>
      </c>
      <c r="AO459" s="12">
        <f t="shared" si="167"/>
        <v>0.78951523764408649</v>
      </c>
      <c r="AP459" s="24" t="str">
        <f t="shared" si="168"/>
        <v xml:space="preserve">  </v>
      </c>
      <c r="AQ459" s="12">
        <f>IF(ISERROR(L459*1000/(2*AM459*578)),"  ",L459*1000/(2*AM459*578))</f>
        <v>1.3360564779315466E-2</v>
      </c>
      <c r="AR459" s="6"/>
      <c r="AS459" s="9"/>
      <c r="AT459" s="9" t="str">
        <f t="shared" si="157"/>
        <v xml:space="preserve">  </v>
      </c>
      <c r="AU459" s="6">
        <v>13000</v>
      </c>
      <c r="AV459" s="6">
        <v>9667</v>
      </c>
      <c r="AW459" s="12">
        <f t="shared" si="169"/>
        <v>0.74361538461538457</v>
      </c>
      <c r="AX459" s="12"/>
      <c r="AY459" s="24">
        <v>0</v>
      </c>
      <c r="AZ459" s="16">
        <f t="shared" si="163"/>
        <v>0</v>
      </c>
      <c r="BA459" s="16">
        <f t="shared" si="164"/>
        <v>0</v>
      </c>
      <c r="BB459" s="16">
        <f t="shared" si="149"/>
        <v>1.2383999999999999</v>
      </c>
      <c r="BC459" s="15"/>
      <c r="BD459" s="16"/>
      <c r="BE459" s="16" t="str">
        <f t="shared" si="158"/>
        <v xml:space="preserve">  </v>
      </c>
      <c r="BF459" s="15"/>
      <c r="BG459" s="15"/>
      <c r="BH459" s="15"/>
      <c r="BI459" s="15"/>
      <c r="BJ459" s="6">
        <v>20000</v>
      </c>
      <c r="BK459" s="6">
        <v>15333</v>
      </c>
      <c r="BL459" s="12">
        <f t="shared" si="165"/>
        <v>0.76665000000000005</v>
      </c>
      <c r="BM459" s="23"/>
      <c r="BN459" s="23"/>
      <c r="BO459" s="22"/>
      <c r="BP459" s="23"/>
      <c r="BQ459" s="12"/>
      <c r="BR459" s="14">
        <f>BQ459*BJ459/1000</f>
        <v>0</v>
      </c>
      <c r="BS459" s="12">
        <f>(BQ459*BJ459)/1000/(10*(100-BT459))</f>
        <v>0</v>
      </c>
      <c r="BT459" s="16">
        <v>88</v>
      </c>
      <c r="BU459" s="16"/>
      <c r="BV459" s="9"/>
      <c r="BW459" s="7">
        <v>1287.25</v>
      </c>
      <c r="BX459" s="100">
        <f t="shared" si="170"/>
        <v>242.49999999999545</v>
      </c>
      <c r="BY459" s="19"/>
      <c r="BZ459" s="19"/>
      <c r="CA459" s="19"/>
      <c r="CB459" s="100">
        <f t="shared" si="162"/>
        <v>0</v>
      </c>
      <c r="CC459" s="106">
        <v>8.3333333333333329E-2</v>
      </c>
      <c r="CD459" s="106">
        <f t="shared" si="159"/>
        <v>0</v>
      </c>
      <c r="CE459" s="24">
        <f t="shared" si="161"/>
        <v>0</v>
      </c>
      <c r="CF459" s="110"/>
      <c r="CG459" s="110"/>
    </row>
    <row r="460" spans="2:85" ht="13.5" customHeight="1">
      <c r="B460" s="64">
        <v>43920</v>
      </c>
      <c r="C460" s="6" t="s">
        <v>33</v>
      </c>
      <c r="D460" s="9">
        <v>98232</v>
      </c>
      <c r="E460" s="10">
        <f t="shared" si="171"/>
        <v>240</v>
      </c>
      <c r="F460" s="11">
        <f t="shared" si="172"/>
        <v>2.7777777777777777</v>
      </c>
      <c r="G460" s="11">
        <v>2.62</v>
      </c>
      <c r="H460" s="6">
        <v>7.9</v>
      </c>
      <c r="I460" s="6">
        <v>14.9</v>
      </c>
      <c r="J460" s="6">
        <v>792</v>
      </c>
      <c r="K460" s="6">
        <f t="shared" ref="K460:K479" si="173">J460/2</f>
        <v>396</v>
      </c>
      <c r="L460" s="24">
        <f>IF(ISERROR(K460*E460/1000),"--",K460*E460/1000)</f>
        <v>95.04</v>
      </c>
      <c r="M460" s="24">
        <v>325</v>
      </c>
      <c r="N460" s="12"/>
      <c r="O460" s="13"/>
      <c r="P460" s="9"/>
      <c r="Q460" s="10" t="str">
        <f t="shared" ref="Q460:Q479" si="174">IF((P461-P460)&lt;=0,"--",P461-P460)</f>
        <v>--</v>
      </c>
      <c r="R460" s="9"/>
      <c r="S460" s="10" t="str">
        <f t="shared" ref="S460:S479" si="175">IF((R461-R460)&lt;=0,"--",R461-R460)</f>
        <v>--</v>
      </c>
      <c r="T460" s="9"/>
      <c r="U460" s="10" t="str">
        <f t="shared" ref="U460:U479" si="176">IF((T461-T460)&lt;=0,"--",T461-T460)</f>
        <v>--</v>
      </c>
      <c r="V460" s="11">
        <v>10</v>
      </c>
      <c r="W460" s="23">
        <v>6.94</v>
      </c>
      <c r="X460" s="22">
        <v>14.1</v>
      </c>
      <c r="Y460" s="6">
        <v>30</v>
      </c>
      <c r="Z460" s="6">
        <f t="shared" ref="Z460:Z479" si="177">Y460/2</f>
        <v>15</v>
      </c>
      <c r="AA460" s="24">
        <f>IF(ISERROR(Z460*E460/1000),"--",Z460*E460/1000)</f>
        <v>3.6</v>
      </c>
      <c r="AB460" s="9">
        <v>700</v>
      </c>
      <c r="AC460" s="6">
        <v>750</v>
      </c>
      <c r="AD460" s="24">
        <f t="shared" ref="AD460:AD479" si="178">IF(ISERROR(AVERAGE(AB460:AC460)),"  ",AVERAGE(AB460:AC460))</f>
        <v>725</v>
      </c>
      <c r="AE460" s="6">
        <v>5667</v>
      </c>
      <c r="AF460" s="6">
        <v>4000</v>
      </c>
      <c r="AG460" s="12">
        <f t="shared" si="166"/>
        <v>0.7058408328921828</v>
      </c>
      <c r="AH460" s="24">
        <f t="shared" ref="AH460:AH479" si="179">IF(ISERROR(AD460*1000/AE460),"  ",(AD460*1000/AE460))</f>
        <v>127.93365096170814</v>
      </c>
      <c r="AI460" s="12">
        <f>IF(ISERROR(L460*1000/(2*AE460*578)),"  ",L460*1000/(2*AE460*578))</f>
        <v>1.4507593589548671E-2</v>
      </c>
      <c r="AJ460" s="6">
        <v>700</v>
      </c>
      <c r="AK460" s="6">
        <v>750</v>
      </c>
      <c r="AL460" s="6">
        <f t="shared" ref="AL460:AL479" si="180">IF(ISERROR(AVERAGE(AJ460:AK460)),"  ",AVERAGE(AJ460:AK460))</f>
        <v>725</v>
      </c>
      <c r="AM460" s="6">
        <v>6333</v>
      </c>
      <c r="AN460" s="6">
        <v>5000</v>
      </c>
      <c r="AO460" s="12">
        <f t="shared" si="167"/>
        <v>0.78951523764408649</v>
      </c>
      <c r="AP460" s="24">
        <f t="shared" si="168"/>
        <v>114.47970945839255</v>
      </c>
      <c r="AQ460" s="12">
        <f>IF(ISERROR(L460*1000/(2*AM460*578)),"  ",L460*1000/(2*AM460*578))</f>
        <v>1.2981925291642557E-2</v>
      </c>
      <c r="AR460" s="6">
        <v>950</v>
      </c>
      <c r="AS460" s="9"/>
      <c r="AT460" s="9">
        <f t="shared" ref="AT460:AT479" si="181">IF(ISERROR(AVERAGE(AR460:AS460)),"  ",AVERAGE(AR460:AS460))</f>
        <v>950</v>
      </c>
      <c r="AU460" s="6">
        <v>13000</v>
      </c>
      <c r="AV460" s="6">
        <v>9667</v>
      </c>
      <c r="AW460" s="12">
        <f t="shared" si="169"/>
        <v>0.74361538461538457</v>
      </c>
      <c r="AX460" s="12"/>
      <c r="AY460" s="24">
        <v>0</v>
      </c>
      <c r="AZ460" s="16">
        <f t="shared" si="163"/>
        <v>0</v>
      </c>
      <c r="BA460" s="16">
        <f t="shared" si="164"/>
        <v>0</v>
      </c>
      <c r="BB460" s="16">
        <f t="shared" si="149"/>
        <v>1.2383999999999999</v>
      </c>
      <c r="BC460" s="15">
        <v>2.5</v>
      </c>
      <c r="BD460" s="16">
        <v>3</v>
      </c>
      <c r="BE460" s="16">
        <f t="shared" ref="BE460:BE479" si="182">IF(ISERROR(AVERAGE(BC460:BD460)),"  ",AVERAGE(BC460:BD460))</f>
        <v>2.75</v>
      </c>
      <c r="BF460" s="15">
        <v>9.5</v>
      </c>
      <c r="BG460" s="15"/>
      <c r="BH460" s="15">
        <v>11</v>
      </c>
      <c r="BI460" s="15"/>
      <c r="BJ460" s="6">
        <v>20000</v>
      </c>
      <c r="BK460" s="6">
        <v>15333</v>
      </c>
      <c r="BL460" s="12">
        <f t="shared" si="165"/>
        <v>0.76665000000000005</v>
      </c>
      <c r="BM460" s="23">
        <v>0.11</v>
      </c>
      <c r="BN460" s="23">
        <v>0.3</v>
      </c>
      <c r="BO460" s="22">
        <v>3</v>
      </c>
      <c r="BP460" s="23">
        <v>0</v>
      </c>
      <c r="BQ460" s="12"/>
      <c r="BR460" s="14">
        <f>BQ460*BJ460/1000</f>
        <v>0</v>
      </c>
      <c r="BS460" s="12">
        <f>(BQ460*BJ460)/1000/(10*(100-BT460))</f>
        <v>0</v>
      </c>
      <c r="BT460" s="16">
        <v>88</v>
      </c>
      <c r="BU460" s="16"/>
      <c r="BV460" s="9"/>
      <c r="BW460" s="7">
        <v>1292.0999999999999</v>
      </c>
      <c r="BX460" s="100">
        <f t="shared" si="170"/>
        <v>245.00000000000455</v>
      </c>
      <c r="BY460" s="19">
        <v>0.48</v>
      </c>
      <c r="BZ460" s="19"/>
      <c r="CA460" s="19"/>
      <c r="CB460" s="100">
        <f t="shared" si="162"/>
        <v>0</v>
      </c>
      <c r="CC460" s="106">
        <v>8.3333333333333329E-2</v>
      </c>
      <c r="CD460" s="106">
        <f t="shared" ref="CD460:CD479" si="183">IF(CC461-CC460&lt;0,0,CC461-CC460)</f>
        <v>0</v>
      </c>
      <c r="CE460" s="24">
        <f t="shared" si="161"/>
        <v>0</v>
      </c>
      <c r="CF460" s="110"/>
      <c r="CG460" s="110"/>
    </row>
    <row r="461" spans="2:85" ht="13.5" customHeight="1">
      <c r="B461" s="64">
        <v>43921</v>
      </c>
      <c r="C461" s="6" t="s">
        <v>33</v>
      </c>
      <c r="D461" s="9">
        <v>98472</v>
      </c>
      <c r="E461" s="10">
        <f t="shared" si="171"/>
        <v>243</v>
      </c>
      <c r="F461" s="11">
        <f t="shared" si="172"/>
        <v>2.8125</v>
      </c>
      <c r="G461" s="11">
        <v>0</v>
      </c>
      <c r="H461" s="6">
        <v>7.71</v>
      </c>
      <c r="I461" s="6">
        <v>12.9</v>
      </c>
      <c r="J461" s="6">
        <v>792</v>
      </c>
      <c r="K461" s="6">
        <f t="shared" si="173"/>
        <v>396</v>
      </c>
      <c r="L461" s="24">
        <f>IF(ISERROR(K461*E461/1000),"--",K461*E461/1000)</f>
        <v>96.227999999999994</v>
      </c>
      <c r="M461" s="24">
        <v>325</v>
      </c>
      <c r="N461" s="12"/>
      <c r="O461" s="13"/>
      <c r="P461" s="9"/>
      <c r="Q461" s="10" t="str">
        <f t="shared" si="174"/>
        <v>--</v>
      </c>
      <c r="R461" s="9"/>
      <c r="S461" s="10" t="str">
        <f t="shared" si="175"/>
        <v>--</v>
      </c>
      <c r="T461" s="9"/>
      <c r="U461" s="10" t="str">
        <f t="shared" si="176"/>
        <v>--</v>
      </c>
      <c r="V461" s="11">
        <v>5</v>
      </c>
      <c r="W461" s="23">
        <v>6.9</v>
      </c>
      <c r="X461" s="22">
        <v>14.6</v>
      </c>
      <c r="Y461" s="6">
        <v>30</v>
      </c>
      <c r="Z461" s="6">
        <f t="shared" si="177"/>
        <v>15</v>
      </c>
      <c r="AA461" s="24">
        <f>IF(ISERROR(Z461*E461/1000),"--",Z461*E461/1000)</f>
        <v>3.645</v>
      </c>
      <c r="AB461" s="9">
        <v>700</v>
      </c>
      <c r="AC461" s="6">
        <v>750</v>
      </c>
      <c r="AD461" s="24">
        <f t="shared" si="178"/>
        <v>725</v>
      </c>
      <c r="AE461" s="6">
        <v>5667</v>
      </c>
      <c r="AF461" s="6">
        <v>4000</v>
      </c>
      <c r="AG461" s="12">
        <f t="shared" si="166"/>
        <v>0.7058408328921828</v>
      </c>
      <c r="AH461" s="24">
        <f t="shared" si="179"/>
        <v>127.93365096170814</v>
      </c>
      <c r="AI461" s="12">
        <f>IF(ISERROR(L461*1000/(2*AE461*578)),"  ",L461*1000/(2*AE461*578))</f>
        <v>1.4688938509418029E-2</v>
      </c>
      <c r="AJ461" s="6">
        <v>750</v>
      </c>
      <c r="AK461" s="6">
        <v>750</v>
      </c>
      <c r="AL461" s="6">
        <f t="shared" si="180"/>
        <v>750</v>
      </c>
      <c r="AM461" s="6">
        <v>6333</v>
      </c>
      <c r="AN461" s="6">
        <v>5000</v>
      </c>
      <c r="AO461" s="12">
        <f t="shared" si="167"/>
        <v>0.78951523764408649</v>
      </c>
      <c r="AP461" s="24">
        <f t="shared" si="168"/>
        <v>118.42728564661299</v>
      </c>
      <c r="AQ461" s="12">
        <f>IF(ISERROR(L461*1000/(2*AM461*578)),"  ",L461*1000/(2*AM461*578))</f>
        <v>1.314419935778809E-2</v>
      </c>
      <c r="AR461" s="6">
        <v>1000</v>
      </c>
      <c r="AS461" s="9"/>
      <c r="AT461" s="9">
        <f t="shared" si="181"/>
        <v>1000</v>
      </c>
      <c r="AU461" s="6">
        <v>13000</v>
      </c>
      <c r="AV461" s="6">
        <v>9667</v>
      </c>
      <c r="AW461" s="12">
        <f t="shared" si="169"/>
        <v>0.74361538461538457</v>
      </c>
      <c r="AX461" s="12"/>
      <c r="AY461" s="24">
        <v>0</v>
      </c>
      <c r="AZ461" s="16">
        <f t="shared" si="163"/>
        <v>0</v>
      </c>
      <c r="BA461" s="16">
        <f t="shared" si="164"/>
        <v>0</v>
      </c>
      <c r="BB461" s="16">
        <f t="shared" si="149"/>
        <v>1.2383999999999999</v>
      </c>
      <c r="BC461" s="15">
        <v>2</v>
      </c>
      <c r="BD461" s="16">
        <v>2</v>
      </c>
      <c r="BE461" s="16">
        <f t="shared" si="182"/>
        <v>2</v>
      </c>
      <c r="BF461" s="15">
        <v>9.5</v>
      </c>
      <c r="BG461" s="15"/>
      <c r="BH461" s="15">
        <v>11</v>
      </c>
      <c r="BI461" s="15"/>
      <c r="BJ461" s="6">
        <v>20000</v>
      </c>
      <c r="BK461" s="6">
        <v>15333</v>
      </c>
      <c r="BL461" s="12">
        <f t="shared" si="165"/>
        <v>0.76665000000000005</v>
      </c>
      <c r="BM461" s="23">
        <v>0.1</v>
      </c>
      <c r="BN461" s="23">
        <v>0.12</v>
      </c>
      <c r="BO461" s="22">
        <v>3</v>
      </c>
      <c r="BP461" s="23">
        <v>0</v>
      </c>
      <c r="BQ461" s="12"/>
      <c r="BR461" s="14">
        <f>BQ461*BJ461/1000</f>
        <v>0</v>
      </c>
      <c r="BS461" s="12">
        <f>(BQ461*BJ461)/1000/(10*(100-BT461))</f>
        <v>0</v>
      </c>
      <c r="BT461" s="16">
        <v>88</v>
      </c>
      <c r="BU461" s="16"/>
      <c r="BV461" s="9"/>
      <c r="BW461" s="7">
        <v>1297</v>
      </c>
      <c r="BX461" s="100">
        <f t="shared" si="170"/>
        <v>250</v>
      </c>
      <c r="BY461" s="19">
        <v>0.48</v>
      </c>
      <c r="BZ461" s="19"/>
      <c r="CA461" s="19"/>
      <c r="CB461" s="100">
        <f t="shared" si="162"/>
        <v>0</v>
      </c>
      <c r="CC461" s="106">
        <v>8.3333333333333329E-2</v>
      </c>
      <c r="CD461" s="106">
        <f t="shared" si="183"/>
        <v>0</v>
      </c>
      <c r="CE461" s="24">
        <f t="shared" si="161"/>
        <v>0</v>
      </c>
      <c r="CF461" s="110"/>
      <c r="CG461" s="110"/>
    </row>
    <row r="462" spans="2:85" ht="13.5" customHeight="1">
      <c r="B462" s="64">
        <v>43922</v>
      </c>
      <c r="C462" s="6" t="s">
        <v>33</v>
      </c>
      <c r="D462" s="9">
        <v>98715</v>
      </c>
      <c r="E462" s="10">
        <f t="shared" si="171"/>
        <v>218</v>
      </c>
      <c r="F462" s="11">
        <f t="shared" si="172"/>
        <v>2.5231481481481479</v>
      </c>
      <c r="G462" s="11">
        <v>0</v>
      </c>
      <c r="H462" s="6">
        <v>7.71</v>
      </c>
      <c r="I462" s="6">
        <v>14.2</v>
      </c>
      <c r="J462" s="6">
        <v>694</v>
      </c>
      <c r="K462" s="6">
        <f t="shared" si="173"/>
        <v>347</v>
      </c>
      <c r="L462" s="24">
        <f>IF(ISERROR(K462*E462/1000),"--",K462*E462/1000)</f>
        <v>75.646000000000001</v>
      </c>
      <c r="M462" s="24">
        <v>325</v>
      </c>
      <c r="N462" s="12"/>
      <c r="O462" s="13"/>
      <c r="P462" s="9"/>
      <c r="Q462" s="10" t="str">
        <f t="shared" si="174"/>
        <v>--</v>
      </c>
      <c r="R462" s="9"/>
      <c r="S462" s="10" t="str">
        <f t="shared" si="175"/>
        <v>--</v>
      </c>
      <c r="T462" s="9"/>
      <c r="U462" s="10" t="str">
        <f t="shared" si="176"/>
        <v>--</v>
      </c>
      <c r="V462" s="11">
        <v>15</v>
      </c>
      <c r="W462" s="23">
        <v>6.83</v>
      </c>
      <c r="X462" s="22">
        <v>15.3</v>
      </c>
      <c r="Y462" s="6">
        <v>10</v>
      </c>
      <c r="Z462" s="6">
        <f t="shared" si="177"/>
        <v>5</v>
      </c>
      <c r="AA462" s="24">
        <f>IF(ISERROR(Z462*E462/1000),"--",Z462*E462/1000)</f>
        <v>1.0900000000000001</v>
      </c>
      <c r="AB462" s="9">
        <v>750</v>
      </c>
      <c r="AC462" s="6">
        <v>700</v>
      </c>
      <c r="AD462" s="24">
        <f t="shared" si="178"/>
        <v>725</v>
      </c>
      <c r="AE462" s="6">
        <v>5000</v>
      </c>
      <c r="AF462" s="6">
        <v>3000</v>
      </c>
      <c r="AG462" s="12">
        <f t="shared" si="166"/>
        <v>0.6</v>
      </c>
      <c r="AH462" s="24">
        <f t="shared" si="179"/>
        <v>145</v>
      </c>
      <c r="AI462" s="12">
        <f>IF(ISERROR(L462*1000/(2*AE462*578)),"  ",L462*1000/(2*AE462*578))</f>
        <v>1.3087543252595155E-2</v>
      </c>
      <c r="AJ462" s="6">
        <v>750</v>
      </c>
      <c r="AK462" s="6">
        <v>750</v>
      </c>
      <c r="AL462" s="6">
        <f t="shared" si="180"/>
        <v>750</v>
      </c>
      <c r="AM462" s="6">
        <v>5000</v>
      </c>
      <c r="AN462" s="6">
        <v>2667</v>
      </c>
      <c r="AO462" s="12">
        <f t="shared" si="167"/>
        <v>0.53339999999999999</v>
      </c>
      <c r="AP462" s="24">
        <f t="shared" si="168"/>
        <v>150</v>
      </c>
      <c r="AQ462" s="12">
        <f>IF(ISERROR(L462*1000/(2*AM462*578)),"  ",L462*1000/(2*AM462*578))</f>
        <v>1.3087543252595155E-2</v>
      </c>
      <c r="AR462" s="6">
        <v>1000</v>
      </c>
      <c r="AS462" s="9"/>
      <c r="AT462" s="9">
        <f t="shared" si="181"/>
        <v>1000</v>
      </c>
      <c r="AU462" s="6">
        <v>11333</v>
      </c>
      <c r="AV462" s="6">
        <v>6667</v>
      </c>
      <c r="AW462" s="12">
        <f t="shared" si="169"/>
        <v>0.58828200829436161</v>
      </c>
      <c r="AX462" s="12"/>
      <c r="AY462" s="24">
        <v>0</v>
      </c>
      <c r="AZ462" s="16">
        <f t="shared" si="163"/>
        <v>0</v>
      </c>
      <c r="BA462" s="16">
        <f t="shared" si="164"/>
        <v>0</v>
      </c>
      <c r="BB462" s="16">
        <f t="shared" si="149"/>
        <v>0.66239999999999999</v>
      </c>
      <c r="BC462" s="15">
        <v>2.5</v>
      </c>
      <c r="BD462" s="16">
        <v>2.5</v>
      </c>
      <c r="BE462" s="16">
        <f t="shared" si="182"/>
        <v>2.5</v>
      </c>
      <c r="BF462" s="15">
        <v>5</v>
      </c>
      <c r="BG462" s="15">
        <v>5</v>
      </c>
      <c r="BH462" s="15">
        <v>12</v>
      </c>
      <c r="BI462" s="15"/>
      <c r="BJ462" s="6">
        <v>21000</v>
      </c>
      <c r="BK462" s="6">
        <v>14333</v>
      </c>
      <c r="BL462" s="12">
        <f t="shared" si="165"/>
        <v>0.68252380952380953</v>
      </c>
      <c r="BM462" s="23">
        <v>0.02</v>
      </c>
      <c r="BN462" s="23">
        <v>0.12</v>
      </c>
      <c r="BO462" s="22">
        <v>3</v>
      </c>
      <c r="BP462" s="23">
        <v>4</v>
      </c>
      <c r="BQ462" s="12"/>
      <c r="BR462" s="14">
        <f>BQ462*BJ462/1000</f>
        <v>0</v>
      </c>
      <c r="BS462" s="12">
        <f>(BQ462*BJ462)/1000/(10*(100-BT462))</f>
        <v>0</v>
      </c>
      <c r="BT462" s="16">
        <v>88</v>
      </c>
      <c r="BU462" s="16"/>
      <c r="BV462" s="9"/>
      <c r="BW462" s="7">
        <v>1302</v>
      </c>
      <c r="BX462" s="100">
        <f t="shared" si="170"/>
        <v>235.00000000000227</v>
      </c>
      <c r="BY462" s="19">
        <v>0.48</v>
      </c>
      <c r="BZ462" s="19"/>
      <c r="CA462" s="19"/>
      <c r="CB462" s="100">
        <f t="shared" si="162"/>
        <v>0</v>
      </c>
      <c r="CC462" s="106">
        <v>8.3333333333333329E-2</v>
      </c>
      <c r="CD462" s="106">
        <f t="shared" si="183"/>
        <v>0</v>
      </c>
      <c r="CE462" s="24">
        <f t="shared" si="161"/>
        <v>0</v>
      </c>
      <c r="CF462" s="110"/>
      <c r="CG462" s="110"/>
    </row>
    <row r="463" spans="2:85" ht="13.5" customHeight="1">
      <c r="B463" s="64">
        <v>43923</v>
      </c>
      <c r="C463" s="6" t="s">
        <v>33</v>
      </c>
      <c r="D463" s="9">
        <v>98933</v>
      </c>
      <c r="E463" s="10">
        <f t="shared" si="171"/>
        <v>229</v>
      </c>
      <c r="F463" s="11">
        <f t="shared" si="172"/>
        <v>2.6504629629629628</v>
      </c>
      <c r="G463" s="11">
        <v>0</v>
      </c>
      <c r="H463" s="6">
        <v>7.68</v>
      </c>
      <c r="I463" s="6">
        <v>14.6</v>
      </c>
      <c r="J463" s="6">
        <v>694</v>
      </c>
      <c r="K463" s="6">
        <f t="shared" si="173"/>
        <v>347</v>
      </c>
      <c r="L463" s="24">
        <f>IF(ISERROR(K463*E463/1000),"--",K463*E463/1000)</f>
        <v>79.462999999999994</v>
      </c>
      <c r="M463" s="24">
        <v>325</v>
      </c>
      <c r="N463" s="12"/>
      <c r="O463" s="13"/>
      <c r="P463" s="9"/>
      <c r="Q463" s="10" t="str">
        <f t="shared" si="174"/>
        <v>--</v>
      </c>
      <c r="R463" s="9"/>
      <c r="S463" s="10" t="str">
        <f t="shared" si="175"/>
        <v>--</v>
      </c>
      <c r="T463" s="9"/>
      <c r="U463" s="10" t="str">
        <f t="shared" si="176"/>
        <v>--</v>
      </c>
      <c r="V463" s="11">
        <v>5</v>
      </c>
      <c r="W463" s="23">
        <v>6.92</v>
      </c>
      <c r="X463" s="22">
        <v>13.8</v>
      </c>
      <c r="Y463" s="6">
        <v>10</v>
      </c>
      <c r="Z463" s="6">
        <f t="shared" si="177"/>
        <v>5</v>
      </c>
      <c r="AA463" s="24">
        <f>IF(ISERROR(Z463*E463/1000),"--",Z463*E463/1000)</f>
        <v>1.145</v>
      </c>
      <c r="AB463" s="9">
        <v>750</v>
      </c>
      <c r="AC463" s="6">
        <v>700</v>
      </c>
      <c r="AD463" s="24">
        <f t="shared" si="178"/>
        <v>725</v>
      </c>
      <c r="AE463" s="6">
        <v>5000</v>
      </c>
      <c r="AF463" s="6">
        <v>3000</v>
      </c>
      <c r="AG463" s="12">
        <f t="shared" si="166"/>
        <v>0.6</v>
      </c>
      <c r="AH463" s="24">
        <f t="shared" si="179"/>
        <v>145</v>
      </c>
      <c r="AI463" s="12">
        <f>IF(ISERROR(L463*1000/(2*AE463*578)),"  ",L463*1000/(2*AE463*578))</f>
        <v>1.3747923875432526E-2</v>
      </c>
      <c r="AJ463" s="6">
        <v>750</v>
      </c>
      <c r="AK463" s="6">
        <v>750</v>
      </c>
      <c r="AL463" s="6">
        <f t="shared" si="180"/>
        <v>750</v>
      </c>
      <c r="AM463" s="6">
        <v>5000</v>
      </c>
      <c r="AN463" s="6">
        <v>2667</v>
      </c>
      <c r="AO463" s="12">
        <f t="shared" si="167"/>
        <v>0.53339999999999999</v>
      </c>
      <c r="AP463" s="24">
        <f t="shared" si="168"/>
        <v>150</v>
      </c>
      <c r="AQ463" s="12">
        <f>IF(ISERROR(L463*1000/(2*AM463*578)),"  ",L463*1000/(2*AM463*578))</f>
        <v>1.3747923875432526E-2</v>
      </c>
      <c r="AR463" s="6">
        <v>1000</v>
      </c>
      <c r="AS463" s="9"/>
      <c r="AT463" s="9">
        <f t="shared" si="181"/>
        <v>1000</v>
      </c>
      <c r="AU463" s="6">
        <v>11333</v>
      </c>
      <c r="AV463" s="6">
        <v>6667</v>
      </c>
      <c r="AW463" s="12">
        <f t="shared" si="169"/>
        <v>0.58828200829436161</v>
      </c>
      <c r="AX463" s="12"/>
      <c r="AY463" s="24">
        <v>0</v>
      </c>
      <c r="AZ463" s="16">
        <f t="shared" si="163"/>
        <v>0</v>
      </c>
      <c r="BA463" s="16">
        <f t="shared" si="164"/>
        <v>0</v>
      </c>
      <c r="BB463" s="16">
        <f t="shared" si="149"/>
        <v>0.66239999999999999</v>
      </c>
      <c r="BC463" s="15">
        <v>2.5</v>
      </c>
      <c r="BD463" s="16">
        <v>2.5</v>
      </c>
      <c r="BE463" s="16">
        <f t="shared" si="182"/>
        <v>2.5</v>
      </c>
      <c r="BF463" s="15">
        <v>5</v>
      </c>
      <c r="BG463" s="15">
        <v>5</v>
      </c>
      <c r="BH463" s="15">
        <v>12</v>
      </c>
      <c r="BI463" s="15"/>
      <c r="BJ463" s="6">
        <v>21000</v>
      </c>
      <c r="BK463" s="6">
        <v>14333</v>
      </c>
      <c r="BL463" s="12">
        <f t="shared" si="165"/>
        <v>0.68252380952380953</v>
      </c>
      <c r="BM463" s="23">
        <v>0.13</v>
      </c>
      <c r="BN463" s="23">
        <v>0.15</v>
      </c>
      <c r="BO463" s="22">
        <v>3</v>
      </c>
      <c r="BP463" s="23">
        <v>0</v>
      </c>
      <c r="BQ463" s="12"/>
      <c r="BR463" s="14">
        <f>BQ463*BJ463/1000</f>
        <v>0</v>
      </c>
      <c r="BS463" s="12">
        <f>(BQ463*BJ463)/1000/(10*(100-BT463))</f>
        <v>0</v>
      </c>
      <c r="BT463" s="16">
        <v>88</v>
      </c>
      <c r="BU463" s="16"/>
      <c r="BV463" s="9"/>
      <c r="BW463" s="7">
        <v>1306.7</v>
      </c>
      <c r="BX463" s="100">
        <f t="shared" si="170"/>
        <v>229.99999999999545</v>
      </c>
      <c r="BY463" s="19">
        <v>0.34599999999999997</v>
      </c>
      <c r="BZ463" s="19">
        <v>0.24199999999999999</v>
      </c>
      <c r="CA463" s="19"/>
      <c r="CB463" s="100">
        <f t="shared" si="162"/>
        <v>0</v>
      </c>
      <c r="CC463" s="106">
        <v>8.3333333333333329E-2</v>
      </c>
      <c r="CD463" s="106">
        <f t="shared" si="183"/>
        <v>0</v>
      </c>
      <c r="CE463" s="24">
        <f t="shared" si="161"/>
        <v>0</v>
      </c>
      <c r="CF463" s="110"/>
      <c r="CG463" s="110"/>
    </row>
    <row r="464" spans="2:85" ht="13.5" customHeight="1">
      <c r="B464" s="64">
        <v>43924</v>
      </c>
      <c r="C464" s="6" t="s">
        <v>33</v>
      </c>
      <c r="D464" s="9">
        <v>99162</v>
      </c>
      <c r="E464" s="10">
        <f t="shared" si="171"/>
        <v>215</v>
      </c>
      <c r="F464" s="11">
        <f t="shared" si="172"/>
        <v>2.4884259259259256</v>
      </c>
      <c r="G464" s="11">
        <v>0</v>
      </c>
      <c r="H464" s="6">
        <v>7.71</v>
      </c>
      <c r="I464" s="6">
        <v>14.6</v>
      </c>
      <c r="J464" s="6">
        <v>694</v>
      </c>
      <c r="K464" s="6">
        <f t="shared" si="173"/>
        <v>347</v>
      </c>
      <c r="L464" s="24">
        <f>IF(ISERROR(K464*E464/1000),"--",K464*E464/1000)</f>
        <v>74.605000000000004</v>
      </c>
      <c r="M464" s="24">
        <v>325</v>
      </c>
      <c r="N464" s="12"/>
      <c r="O464" s="13"/>
      <c r="P464" s="9"/>
      <c r="Q464" s="10" t="str">
        <f t="shared" si="174"/>
        <v>--</v>
      </c>
      <c r="R464" s="9"/>
      <c r="S464" s="10" t="str">
        <f t="shared" si="175"/>
        <v>--</v>
      </c>
      <c r="T464" s="9"/>
      <c r="U464" s="10" t="str">
        <f t="shared" si="176"/>
        <v>--</v>
      </c>
      <c r="V464" s="11">
        <v>5</v>
      </c>
      <c r="W464" s="23">
        <v>7</v>
      </c>
      <c r="X464" s="22">
        <v>14.2</v>
      </c>
      <c r="Y464" s="6">
        <v>10</v>
      </c>
      <c r="Z464" s="6">
        <f t="shared" si="177"/>
        <v>5</v>
      </c>
      <c r="AA464" s="24">
        <f>IF(ISERROR(Z464*E464/1000),"--",Z464*E464/1000)</f>
        <v>1.075</v>
      </c>
      <c r="AB464" s="9">
        <v>750</v>
      </c>
      <c r="AC464" s="6">
        <v>750</v>
      </c>
      <c r="AD464" s="24">
        <f t="shared" si="178"/>
        <v>750</v>
      </c>
      <c r="AE464" s="6">
        <v>5000</v>
      </c>
      <c r="AF464" s="6">
        <v>3000</v>
      </c>
      <c r="AG464" s="12">
        <f t="shared" si="166"/>
        <v>0.6</v>
      </c>
      <c r="AH464" s="24">
        <f t="shared" si="179"/>
        <v>150</v>
      </c>
      <c r="AI464" s="12">
        <f>IF(ISERROR(L464*1000/(2*AE464*578)),"  ",L464*1000/(2*AE464*578))</f>
        <v>1.2907439446366782E-2</v>
      </c>
      <c r="AJ464" s="6">
        <v>750</v>
      </c>
      <c r="AK464" s="6">
        <v>750</v>
      </c>
      <c r="AL464" s="6">
        <f t="shared" si="180"/>
        <v>750</v>
      </c>
      <c r="AM464" s="6">
        <v>5000</v>
      </c>
      <c r="AN464" s="6">
        <v>2667</v>
      </c>
      <c r="AO464" s="12">
        <f t="shared" si="167"/>
        <v>0.53339999999999999</v>
      </c>
      <c r="AP464" s="24">
        <f t="shared" si="168"/>
        <v>150</v>
      </c>
      <c r="AQ464" s="12">
        <f>IF(ISERROR(L464*1000/(2*AM464*578)),"  ",L464*1000/(2*AM464*578))</f>
        <v>1.2907439446366782E-2</v>
      </c>
      <c r="AR464" s="6">
        <v>1000</v>
      </c>
      <c r="AS464" s="9"/>
      <c r="AT464" s="9">
        <f t="shared" si="181"/>
        <v>1000</v>
      </c>
      <c r="AU464" s="6">
        <v>11333</v>
      </c>
      <c r="AV464" s="6">
        <v>6667</v>
      </c>
      <c r="AW464" s="12">
        <f t="shared" si="169"/>
        <v>0.58828200829436161</v>
      </c>
      <c r="AX464" s="12"/>
      <c r="AY464" s="24">
        <v>0</v>
      </c>
      <c r="AZ464" s="16">
        <f t="shared" si="163"/>
        <v>0</v>
      </c>
      <c r="BA464" s="16">
        <f t="shared" si="164"/>
        <v>0</v>
      </c>
      <c r="BB464" s="16">
        <f t="shared" si="149"/>
        <v>0.66239999999999999</v>
      </c>
      <c r="BC464" s="15">
        <v>2.5</v>
      </c>
      <c r="BD464" s="16">
        <v>2</v>
      </c>
      <c r="BE464" s="16">
        <f t="shared" si="182"/>
        <v>2.25</v>
      </c>
      <c r="BF464" s="15">
        <v>5</v>
      </c>
      <c r="BG464" s="15">
        <v>5</v>
      </c>
      <c r="BH464" s="15">
        <v>12</v>
      </c>
      <c r="BI464" s="15"/>
      <c r="BJ464" s="6">
        <v>21000</v>
      </c>
      <c r="BK464" s="6">
        <v>14333</v>
      </c>
      <c r="BL464" s="12">
        <f t="shared" si="165"/>
        <v>0.68252380952380953</v>
      </c>
      <c r="BM464" s="23">
        <v>0.09</v>
      </c>
      <c r="BN464" s="23">
        <v>0.35</v>
      </c>
      <c r="BO464" s="22">
        <v>4</v>
      </c>
      <c r="BP464" s="23">
        <v>4</v>
      </c>
      <c r="BQ464" s="12"/>
      <c r="BR464" s="14">
        <f>BQ464*BJ464/1000</f>
        <v>0</v>
      </c>
      <c r="BS464" s="12">
        <f>(BQ464*BJ464)/1000/(10*(100-BT464))</f>
        <v>0</v>
      </c>
      <c r="BT464" s="16">
        <v>88</v>
      </c>
      <c r="BU464" s="16"/>
      <c r="BV464" s="9"/>
      <c r="BW464" s="7">
        <v>1311.3</v>
      </c>
      <c r="BX464" s="100">
        <f t="shared" si="170"/>
        <v>230.00000000000682</v>
      </c>
      <c r="BY464" s="19">
        <v>0.35899999999999999</v>
      </c>
      <c r="BZ464" s="19">
        <v>0.24299999999999999</v>
      </c>
      <c r="CA464" s="19"/>
      <c r="CB464" s="100">
        <f t="shared" si="162"/>
        <v>0</v>
      </c>
      <c r="CC464" s="106">
        <v>8.3333333333333329E-2</v>
      </c>
      <c r="CD464" s="106">
        <f t="shared" si="183"/>
        <v>0</v>
      </c>
      <c r="CE464" s="24">
        <f t="shared" si="161"/>
        <v>0</v>
      </c>
      <c r="CF464" s="110"/>
      <c r="CG464" s="110"/>
    </row>
    <row r="465" spans="2:85" ht="13.5" customHeight="1">
      <c r="B465" s="64">
        <v>43925</v>
      </c>
      <c r="C465" s="6"/>
      <c r="D465" s="9">
        <v>99377</v>
      </c>
      <c r="E465" s="10">
        <f t="shared" si="171"/>
        <v>215</v>
      </c>
      <c r="F465" s="11">
        <f t="shared" si="172"/>
        <v>2.4884259259259256</v>
      </c>
      <c r="G465" s="11"/>
      <c r="H465" s="6"/>
      <c r="I465" s="6"/>
      <c r="J465" s="6">
        <v>694</v>
      </c>
      <c r="K465" s="6">
        <f t="shared" si="173"/>
        <v>347</v>
      </c>
      <c r="L465" s="24">
        <f>IF(ISERROR(K465*E465/1000),"--",K465*E465/1000)</f>
        <v>74.605000000000004</v>
      </c>
      <c r="M465" s="24">
        <v>325</v>
      </c>
      <c r="N465" s="12"/>
      <c r="O465" s="13"/>
      <c r="P465" s="9"/>
      <c r="Q465" s="10" t="str">
        <f t="shared" si="174"/>
        <v>--</v>
      </c>
      <c r="R465" s="9"/>
      <c r="S465" s="10" t="str">
        <f t="shared" si="175"/>
        <v>--</v>
      </c>
      <c r="T465" s="9"/>
      <c r="U465" s="10" t="str">
        <f t="shared" si="176"/>
        <v>--</v>
      </c>
      <c r="V465" s="11"/>
      <c r="W465" s="23"/>
      <c r="X465" s="22"/>
      <c r="Y465" s="6">
        <v>10</v>
      </c>
      <c r="Z465" s="6">
        <f t="shared" si="177"/>
        <v>5</v>
      </c>
      <c r="AA465" s="24">
        <f>IF(ISERROR(Z465*E465/1000),"--",Z465*E465/1000)</f>
        <v>1.075</v>
      </c>
      <c r="AB465" s="9"/>
      <c r="AC465" s="6"/>
      <c r="AD465" s="24" t="str">
        <f t="shared" si="178"/>
        <v xml:space="preserve">  </v>
      </c>
      <c r="AE465" s="6">
        <v>5000</v>
      </c>
      <c r="AF465" s="6">
        <v>3000</v>
      </c>
      <c r="AG465" s="12">
        <f t="shared" si="166"/>
        <v>0.6</v>
      </c>
      <c r="AH465" s="24" t="str">
        <f t="shared" si="179"/>
        <v xml:space="preserve">  </v>
      </c>
      <c r="AI465" s="12">
        <f>IF(ISERROR(L465*1000/(2*AE465*578)),"  ",L465*1000/(2*AE465*578))</f>
        <v>1.2907439446366782E-2</v>
      </c>
      <c r="AJ465" s="6"/>
      <c r="AK465" s="6"/>
      <c r="AL465" s="6" t="str">
        <f t="shared" si="180"/>
        <v xml:space="preserve">  </v>
      </c>
      <c r="AM465" s="6">
        <v>5000</v>
      </c>
      <c r="AN465" s="6">
        <v>2667</v>
      </c>
      <c r="AO465" s="12">
        <f t="shared" si="167"/>
        <v>0.53339999999999999</v>
      </c>
      <c r="AP465" s="24" t="str">
        <f t="shared" si="168"/>
        <v xml:space="preserve">  </v>
      </c>
      <c r="AQ465" s="12">
        <f>IF(ISERROR(L465*1000/(2*AM465*578)),"  ",L465*1000/(2*AM465*578))</f>
        <v>1.2907439446366782E-2</v>
      </c>
      <c r="AR465" s="6"/>
      <c r="AS465" s="9"/>
      <c r="AT465" s="9" t="str">
        <f t="shared" si="181"/>
        <v xml:space="preserve">  </v>
      </c>
      <c r="AU465" s="6">
        <v>11333</v>
      </c>
      <c r="AV465" s="6">
        <v>6667</v>
      </c>
      <c r="AW465" s="12">
        <f t="shared" si="169"/>
        <v>0.58828200829436161</v>
      </c>
      <c r="AX465" s="12"/>
      <c r="AY465" s="24">
        <v>0</v>
      </c>
      <c r="AZ465" s="16">
        <f t="shared" si="163"/>
        <v>0</v>
      </c>
      <c r="BA465" s="16">
        <f t="shared" si="164"/>
        <v>0</v>
      </c>
      <c r="BB465" s="16">
        <f t="shared" si="149"/>
        <v>0.66239999999999999</v>
      </c>
      <c r="BC465" s="15"/>
      <c r="BD465" s="16"/>
      <c r="BE465" s="16" t="str">
        <f t="shared" si="182"/>
        <v xml:space="preserve">  </v>
      </c>
      <c r="BF465" s="15"/>
      <c r="BG465" s="15"/>
      <c r="BH465" s="15"/>
      <c r="BI465" s="15"/>
      <c r="BJ465" s="6">
        <v>21000</v>
      </c>
      <c r="BK465" s="6">
        <v>14333</v>
      </c>
      <c r="BL465" s="12">
        <f t="shared" si="165"/>
        <v>0.68252380952380953</v>
      </c>
      <c r="BM465" s="23"/>
      <c r="BN465" s="23"/>
      <c r="BO465" s="22"/>
      <c r="BP465" s="23"/>
      <c r="BQ465" s="12"/>
      <c r="BR465" s="14">
        <f>BQ465*BJ465/1000</f>
        <v>0</v>
      </c>
      <c r="BS465" s="12">
        <f>(BQ465*BJ465)/1000/(10*(100-BT465))</f>
        <v>0</v>
      </c>
      <c r="BT465" s="16">
        <v>88</v>
      </c>
      <c r="BU465" s="16"/>
      <c r="BV465" s="9"/>
      <c r="BW465" s="7">
        <v>1315.9</v>
      </c>
      <c r="BX465" s="100">
        <f t="shared" si="170"/>
        <v>232.49999999999318</v>
      </c>
      <c r="BY465" s="19"/>
      <c r="BZ465" s="19"/>
      <c r="CA465" s="19"/>
      <c r="CB465" s="100">
        <f t="shared" si="162"/>
        <v>0</v>
      </c>
      <c r="CC465" s="106">
        <v>8.3333333333333329E-2</v>
      </c>
      <c r="CD465" s="106">
        <f t="shared" si="183"/>
        <v>0</v>
      </c>
      <c r="CE465" s="24">
        <f t="shared" si="161"/>
        <v>0</v>
      </c>
      <c r="CF465" s="110"/>
      <c r="CG465" s="110"/>
    </row>
    <row r="466" spans="2:85" ht="13.5" customHeight="1">
      <c r="B466" s="64">
        <v>43926</v>
      </c>
      <c r="C466" s="6" t="s">
        <v>34</v>
      </c>
      <c r="D466" s="9">
        <v>99592</v>
      </c>
      <c r="E466" s="10">
        <f t="shared" si="171"/>
        <v>215</v>
      </c>
      <c r="F466" s="11">
        <f t="shared" si="172"/>
        <v>2.4884259259259256</v>
      </c>
      <c r="G466" s="11"/>
      <c r="H466" s="6"/>
      <c r="I466" s="6"/>
      <c r="J466" s="6">
        <v>694</v>
      </c>
      <c r="K466" s="6">
        <f t="shared" si="173"/>
        <v>347</v>
      </c>
      <c r="L466" s="24">
        <f>IF(ISERROR(K466*E466/1000),"--",K466*E466/1000)</f>
        <v>74.605000000000004</v>
      </c>
      <c r="M466" s="24">
        <v>325</v>
      </c>
      <c r="N466" s="12"/>
      <c r="O466" s="13"/>
      <c r="P466" s="9"/>
      <c r="Q466" s="10" t="str">
        <f t="shared" si="174"/>
        <v>--</v>
      </c>
      <c r="R466" s="9"/>
      <c r="S466" s="10" t="str">
        <f t="shared" si="175"/>
        <v>--</v>
      </c>
      <c r="T466" s="9"/>
      <c r="U466" s="10" t="str">
        <f t="shared" si="176"/>
        <v>--</v>
      </c>
      <c r="V466" s="11"/>
      <c r="W466" s="23"/>
      <c r="X466" s="22"/>
      <c r="Y466" s="6">
        <v>10</v>
      </c>
      <c r="Z466" s="6">
        <f t="shared" si="177"/>
        <v>5</v>
      </c>
      <c r="AA466" s="24">
        <f>IF(ISERROR(Z466*E466/1000),"--",Z466*E466/1000)</f>
        <v>1.075</v>
      </c>
      <c r="AB466" s="9"/>
      <c r="AC466" s="6"/>
      <c r="AD466" s="24" t="str">
        <f t="shared" si="178"/>
        <v xml:space="preserve">  </v>
      </c>
      <c r="AE466" s="6">
        <v>5000</v>
      </c>
      <c r="AF466" s="6">
        <v>3000</v>
      </c>
      <c r="AG466" s="12">
        <f t="shared" si="166"/>
        <v>0.6</v>
      </c>
      <c r="AH466" s="24" t="str">
        <f t="shared" si="179"/>
        <v xml:space="preserve">  </v>
      </c>
      <c r="AI466" s="12">
        <f>IF(ISERROR(L466*1000/(2*AE466*578)),"  ",L466*1000/(2*AE466*578))</f>
        <v>1.2907439446366782E-2</v>
      </c>
      <c r="AJ466" s="6"/>
      <c r="AK466" s="6"/>
      <c r="AL466" s="6" t="str">
        <f t="shared" si="180"/>
        <v xml:space="preserve">  </v>
      </c>
      <c r="AM466" s="6">
        <v>5000</v>
      </c>
      <c r="AN466" s="6">
        <v>2667</v>
      </c>
      <c r="AO466" s="12">
        <f t="shared" si="167"/>
        <v>0.53339999999999999</v>
      </c>
      <c r="AP466" s="24" t="str">
        <f t="shared" si="168"/>
        <v xml:space="preserve">  </v>
      </c>
      <c r="AQ466" s="12">
        <f>IF(ISERROR(L466*1000/(2*AM466*578)),"  ",L466*1000/(2*AM466*578))</f>
        <v>1.2907439446366782E-2</v>
      </c>
      <c r="AR466" s="6"/>
      <c r="AS466" s="9"/>
      <c r="AT466" s="9" t="str">
        <f t="shared" si="181"/>
        <v xml:space="preserve">  </v>
      </c>
      <c r="AU466" s="6">
        <v>11333</v>
      </c>
      <c r="AV466" s="6">
        <v>6667</v>
      </c>
      <c r="AW466" s="12">
        <f t="shared" si="169"/>
        <v>0.58828200829436161</v>
      </c>
      <c r="AX466" s="12"/>
      <c r="AY466" s="24">
        <v>0</v>
      </c>
      <c r="AZ466" s="16">
        <f t="shared" si="163"/>
        <v>0</v>
      </c>
      <c r="BA466" s="16">
        <f t="shared" si="164"/>
        <v>0</v>
      </c>
      <c r="BB466" s="16">
        <f t="shared" si="149"/>
        <v>0.66239999999999999</v>
      </c>
      <c r="BC466" s="15"/>
      <c r="BD466" s="16"/>
      <c r="BE466" s="16" t="str">
        <f t="shared" si="182"/>
        <v xml:space="preserve">  </v>
      </c>
      <c r="BF466" s="15"/>
      <c r="BG466" s="15"/>
      <c r="BH466" s="15"/>
      <c r="BI466" s="15"/>
      <c r="BJ466" s="6">
        <v>21000</v>
      </c>
      <c r="BK466" s="6">
        <v>14333</v>
      </c>
      <c r="BL466" s="12">
        <f t="shared" si="165"/>
        <v>0.68252380952380953</v>
      </c>
      <c r="BM466" s="23"/>
      <c r="BN466" s="23"/>
      <c r="BO466" s="22"/>
      <c r="BP466" s="23"/>
      <c r="BQ466" s="12"/>
      <c r="BR466" s="14">
        <f>BQ466*BJ466/1000</f>
        <v>0</v>
      </c>
      <c r="BS466" s="12">
        <f>(BQ466*BJ466)/1000/(10*(100-BT466))</f>
        <v>0</v>
      </c>
      <c r="BT466" s="16">
        <v>88</v>
      </c>
      <c r="BU466" s="16"/>
      <c r="BV466" s="9"/>
      <c r="BW466" s="7">
        <v>1320.55</v>
      </c>
      <c r="BX466" s="100">
        <f t="shared" si="170"/>
        <v>232.50000000000455</v>
      </c>
      <c r="BY466" s="19"/>
      <c r="BZ466" s="19"/>
      <c r="CA466" s="19"/>
      <c r="CB466" s="100">
        <v>0</v>
      </c>
      <c r="CC466" s="106">
        <v>8.3333333333333329E-2</v>
      </c>
      <c r="CD466" s="106">
        <f t="shared" si="183"/>
        <v>0</v>
      </c>
      <c r="CE466" s="24">
        <f t="shared" si="161"/>
        <v>0</v>
      </c>
      <c r="CF466" s="110"/>
      <c r="CG466" s="110"/>
    </row>
    <row r="467" spans="2:85" ht="13.5" customHeight="1">
      <c r="B467" s="64">
        <v>43927</v>
      </c>
      <c r="C467" s="6" t="s">
        <v>33</v>
      </c>
      <c r="D467" s="9">
        <v>99807</v>
      </c>
      <c r="E467" s="10">
        <f t="shared" si="171"/>
        <v>230</v>
      </c>
      <c r="F467" s="11">
        <f t="shared" si="172"/>
        <v>2.6620370370370368</v>
      </c>
      <c r="G467" s="11">
        <v>0</v>
      </c>
      <c r="H467" s="6">
        <v>7.87</v>
      </c>
      <c r="I467" s="6">
        <v>14.8</v>
      </c>
      <c r="J467" s="6">
        <v>694</v>
      </c>
      <c r="K467" s="6">
        <f t="shared" si="173"/>
        <v>347</v>
      </c>
      <c r="L467" s="24">
        <f>IF(ISERROR(K467*E467/1000),"--",K467*E467/1000)</f>
        <v>79.81</v>
      </c>
      <c r="M467" s="24">
        <v>325</v>
      </c>
      <c r="N467" s="12"/>
      <c r="O467" s="13"/>
      <c r="P467" s="9"/>
      <c r="Q467" s="10" t="str">
        <f t="shared" si="174"/>
        <v>--</v>
      </c>
      <c r="R467" s="9"/>
      <c r="S467" s="10" t="str">
        <f t="shared" si="175"/>
        <v>--</v>
      </c>
      <c r="T467" s="9"/>
      <c r="U467" s="10" t="str">
        <f t="shared" si="176"/>
        <v>--</v>
      </c>
      <c r="V467" s="11">
        <v>5</v>
      </c>
      <c r="W467" s="23">
        <v>6.94</v>
      </c>
      <c r="X467" s="22">
        <v>14.2</v>
      </c>
      <c r="Y467" s="6">
        <v>10</v>
      </c>
      <c r="Z467" s="6">
        <f t="shared" si="177"/>
        <v>5</v>
      </c>
      <c r="AA467" s="24">
        <f>IF(ISERROR(Z467*E467/1000),"--",Z467*E467/1000)</f>
        <v>1.1499999999999999</v>
      </c>
      <c r="AB467" s="9">
        <v>800</v>
      </c>
      <c r="AC467" s="6">
        <v>800</v>
      </c>
      <c r="AD467" s="24">
        <f t="shared" si="178"/>
        <v>800</v>
      </c>
      <c r="AE467" s="6">
        <v>5000</v>
      </c>
      <c r="AF467" s="6">
        <v>3000</v>
      </c>
      <c r="AG467" s="12">
        <f t="shared" si="166"/>
        <v>0.6</v>
      </c>
      <c r="AH467" s="24">
        <f t="shared" si="179"/>
        <v>160</v>
      </c>
      <c r="AI467" s="12">
        <f>IF(ISERROR(L467*1000/(2*AE467*578)),"  ",L467*1000/(2*AE467*578))</f>
        <v>1.3807958477508651E-2</v>
      </c>
      <c r="AJ467" s="6">
        <v>800</v>
      </c>
      <c r="AK467" s="6">
        <v>800</v>
      </c>
      <c r="AL467" s="6">
        <f t="shared" si="180"/>
        <v>800</v>
      </c>
      <c r="AM467" s="6">
        <v>5000</v>
      </c>
      <c r="AN467" s="6">
        <v>2667</v>
      </c>
      <c r="AO467" s="12">
        <f t="shared" si="167"/>
        <v>0.53339999999999999</v>
      </c>
      <c r="AP467" s="24">
        <f t="shared" si="168"/>
        <v>160</v>
      </c>
      <c r="AQ467" s="12">
        <f>IF(ISERROR(L467*1000/(2*AM467*578)),"  ",L467*1000/(2*AM467*578))</f>
        <v>1.3807958477508651E-2</v>
      </c>
      <c r="AR467" s="6">
        <v>1000</v>
      </c>
      <c r="AS467" s="9"/>
      <c r="AT467" s="9">
        <f t="shared" si="181"/>
        <v>1000</v>
      </c>
      <c r="AU467" s="6">
        <v>11333</v>
      </c>
      <c r="AV467" s="6">
        <v>6667</v>
      </c>
      <c r="AW467" s="12">
        <f t="shared" si="169"/>
        <v>0.58828200829436161</v>
      </c>
      <c r="AX467" s="12"/>
      <c r="AY467" s="24">
        <v>23</v>
      </c>
      <c r="AZ467" s="16">
        <f t="shared" si="163"/>
        <v>9.9359999999999999</v>
      </c>
      <c r="BA467" s="16">
        <f t="shared" si="164"/>
        <v>112.604688</v>
      </c>
      <c r="BB467" s="16">
        <f t="shared" si="149"/>
        <v>1.3248</v>
      </c>
      <c r="BC467" s="15">
        <v>2.5</v>
      </c>
      <c r="BD467" s="16">
        <v>2</v>
      </c>
      <c r="BE467" s="16">
        <f t="shared" si="182"/>
        <v>2.25</v>
      </c>
      <c r="BF467" s="15">
        <v>5</v>
      </c>
      <c r="BG467" s="15">
        <v>10</v>
      </c>
      <c r="BH467" s="15">
        <v>12</v>
      </c>
      <c r="BI467" s="15"/>
      <c r="BJ467" s="6">
        <v>21000</v>
      </c>
      <c r="BK467" s="6">
        <v>14333</v>
      </c>
      <c r="BL467" s="12">
        <f t="shared" si="165"/>
        <v>0.68252380952380953</v>
      </c>
      <c r="BM467" s="23">
        <v>0.1</v>
      </c>
      <c r="BN467" s="23">
        <v>0.12</v>
      </c>
      <c r="BO467" s="22">
        <v>3</v>
      </c>
      <c r="BP467" s="23">
        <v>4</v>
      </c>
      <c r="BQ467" s="12"/>
      <c r="BR467" s="14">
        <f>BQ467*BJ467/1000</f>
        <v>0</v>
      </c>
      <c r="BS467" s="12">
        <f>(BQ467*BJ467)/1000/(10*(100-BT467))</f>
        <v>0</v>
      </c>
      <c r="BT467" s="16">
        <v>88</v>
      </c>
      <c r="BU467" s="16"/>
      <c r="BV467" s="9"/>
      <c r="BW467" s="7">
        <v>1325.2</v>
      </c>
      <c r="BX467" s="100">
        <f t="shared" si="170"/>
        <v>204.99999999999545</v>
      </c>
      <c r="BY467" s="19">
        <v>0.378</v>
      </c>
      <c r="BZ467" s="19">
        <v>0.249</v>
      </c>
      <c r="CA467" s="100">
        <v>19214</v>
      </c>
      <c r="CB467" s="100">
        <f t="shared" si="162"/>
        <v>1.5</v>
      </c>
      <c r="CC467" s="106">
        <v>8.3333333333333329E-2</v>
      </c>
      <c r="CD467" s="106">
        <f t="shared" si="183"/>
        <v>0</v>
      </c>
      <c r="CE467" s="24">
        <f t="shared" si="161"/>
        <v>0</v>
      </c>
      <c r="CF467" s="110"/>
      <c r="CG467" s="110"/>
    </row>
    <row r="468" spans="2:85" ht="13.5" customHeight="1">
      <c r="B468" s="64">
        <v>43928</v>
      </c>
      <c r="C468" s="6" t="s">
        <v>33</v>
      </c>
      <c r="D468" s="9">
        <v>100037</v>
      </c>
      <c r="E468" s="10">
        <f t="shared" si="171"/>
        <v>222</v>
      </c>
      <c r="F468" s="11">
        <f t="shared" si="172"/>
        <v>2.5694444444444442</v>
      </c>
      <c r="G468" s="11">
        <v>17</v>
      </c>
      <c r="H468" s="6">
        <v>7.98</v>
      </c>
      <c r="I468" s="6">
        <v>11.5</v>
      </c>
      <c r="J468" s="6">
        <v>694</v>
      </c>
      <c r="K468" s="6">
        <f t="shared" si="173"/>
        <v>347</v>
      </c>
      <c r="L468" s="24">
        <f>IF(ISERROR(K468*E468/1000),"--",K468*E468/1000)</f>
        <v>77.034000000000006</v>
      </c>
      <c r="M468" s="24">
        <v>325</v>
      </c>
      <c r="N468" s="12"/>
      <c r="O468" s="13"/>
      <c r="P468" s="9"/>
      <c r="Q468" s="10" t="str">
        <f t="shared" si="174"/>
        <v>--</v>
      </c>
      <c r="R468" s="9"/>
      <c r="S468" s="10" t="str">
        <f t="shared" si="175"/>
        <v>--</v>
      </c>
      <c r="T468" s="9"/>
      <c r="U468" s="10" t="str">
        <f t="shared" si="176"/>
        <v>--</v>
      </c>
      <c r="V468" s="11">
        <v>0</v>
      </c>
      <c r="W468" s="23">
        <v>7.01</v>
      </c>
      <c r="X468" s="22">
        <v>13.2</v>
      </c>
      <c r="Y468" s="6">
        <v>10</v>
      </c>
      <c r="Z468" s="6">
        <f t="shared" si="177"/>
        <v>5</v>
      </c>
      <c r="AA468" s="24">
        <f>IF(ISERROR(Z468*E468/1000),"--",Z468*E468/1000)</f>
        <v>1.1100000000000001</v>
      </c>
      <c r="AB468" s="9">
        <v>800</v>
      </c>
      <c r="AC468" s="6">
        <v>750</v>
      </c>
      <c r="AD468" s="24">
        <f t="shared" si="178"/>
        <v>775</v>
      </c>
      <c r="AE468" s="6">
        <v>5000</v>
      </c>
      <c r="AF468" s="6">
        <v>3000</v>
      </c>
      <c r="AG468" s="12">
        <f t="shared" si="166"/>
        <v>0.6</v>
      </c>
      <c r="AH468" s="24">
        <f t="shared" si="179"/>
        <v>155</v>
      </c>
      <c r="AI468" s="12">
        <f>IF(ISERROR(L468*1000/(2*AE468*578)),"  ",L468*1000/(2*AE468*578))</f>
        <v>1.3327681660899654E-2</v>
      </c>
      <c r="AJ468" s="6">
        <v>800</v>
      </c>
      <c r="AK468" s="6">
        <v>750</v>
      </c>
      <c r="AL468" s="6">
        <f t="shared" si="180"/>
        <v>775</v>
      </c>
      <c r="AM468" s="6">
        <v>5000</v>
      </c>
      <c r="AN468" s="6">
        <v>2667</v>
      </c>
      <c r="AO468" s="12">
        <f t="shared" si="167"/>
        <v>0.53339999999999999</v>
      </c>
      <c r="AP468" s="24">
        <f t="shared" si="168"/>
        <v>155</v>
      </c>
      <c r="AQ468" s="12">
        <f>IF(ISERROR(L468*1000/(2*AM468*578)),"  ",L468*1000/(2*AM468*578))</f>
        <v>1.3327681660899654E-2</v>
      </c>
      <c r="AR468" s="6">
        <v>1000</v>
      </c>
      <c r="AS468" s="9"/>
      <c r="AT468" s="9">
        <f t="shared" si="181"/>
        <v>1000</v>
      </c>
      <c r="AU468" s="6">
        <v>11333</v>
      </c>
      <c r="AV468" s="6">
        <v>6667</v>
      </c>
      <c r="AW468" s="12">
        <f t="shared" si="169"/>
        <v>0.58828200829436161</v>
      </c>
      <c r="AX468" s="12"/>
      <c r="AY468" s="24">
        <v>0</v>
      </c>
      <c r="AZ468" s="16">
        <f t="shared" si="163"/>
        <v>0</v>
      </c>
      <c r="BA468" s="16">
        <f t="shared" si="164"/>
        <v>0</v>
      </c>
      <c r="BB468" s="16">
        <f t="shared" si="149"/>
        <v>1.3248</v>
      </c>
      <c r="BC468" s="15">
        <v>2.5</v>
      </c>
      <c r="BD468" s="16">
        <v>2</v>
      </c>
      <c r="BE468" s="16">
        <f t="shared" si="182"/>
        <v>2.25</v>
      </c>
      <c r="BF468" s="15">
        <v>5.5</v>
      </c>
      <c r="BG468" s="15">
        <v>5.5</v>
      </c>
      <c r="BH468" s="15">
        <v>12</v>
      </c>
      <c r="BI468" s="15"/>
      <c r="BJ468" s="6">
        <v>21000</v>
      </c>
      <c r="BK468" s="6">
        <v>14333</v>
      </c>
      <c r="BL468" s="12">
        <f t="shared" si="165"/>
        <v>0.68252380952380953</v>
      </c>
      <c r="BM468" s="23">
        <v>0.04</v>
      </c>
      <c r="BN468" s="23">
        <v>0.21</v>
      </c>
      <c r="BO468" s="22">
        <v>3</v>
      </c>
      <c r="BP468" s="23">
        <v>0</v>
      </c>
      <c r="BQ468" s="12"/>
      <c r="BR468" s="14">
        <f>BQ468*BJ468/1000</f>
        <v>0</v>
      </c>
      <c r="BS468" s="12">
        <f>(BQ468*BJ468)/1000/(10*(100-BT468))</f>
        <v>0</v>
      </c>
      <c r="BT468" s="16">
        <v>88</v>
      </c>
      <c r="BU468" s="16"/>
      <c r="BV468" s="9"/>
      <c r="BW468" s="7">
        <v>1329.3</v>
      </c>
      <c r="BX468" s="100">
        <f t="shared" si="170"/>
        <v>210.00000000000227</v>
      </c>
      <c r="BY468" s="19">
        <v>0.378</v>
      </c>
      <c r="BZ468" s="19">
        <v>0.317</v>
      </c>
      <c r="CA468" s="100">
        <v>19215.5</v>
      </c>
      <c r="CB468" s="100">
        <f t="shared" si="162"/>
        <v>7.5999999999985448</v>
      </c>
      <c r="CC468" s="106">
        <v>8.3333333333333329E-2</v>
      </c>
      <c r="CD468" s="106">
        <f t="shared" si="183"/>
        <v>0</v>
      </c>
      <c r="CE468" s="24">
        <f t="shared" si="161"/>
        <v>0</v>
      </c>
      <c r="CF468" s="110"/>
      <c r="CG468" s="110"/>
    </row>
    <row r="469" spans="2:85" ht="13.5" customHeight="1">
      <c r="B469" s="64">
        <v>43929</v>
      </c>
      <c r="C469" s="6" t="s">
        <v>33</v>
      </c>
      <c r="D469" s="9">
        <v>100259</v>
      </c>
      <c r="E469" s="10">
        <f t="shared" si="171"/>
        <v>235</v>
      </c>
      <c r="F469" s="11">
        <f t="shared" si="172"/>
        <v>2.7199074074074074</v>
      </c>
      <c r="G469" s="11">
        <v>17</v>
      </c>
      <c r="H469" s="6">
        <v>7.76</v>
      </c>
      <c r="I469" s="6">
        <v>14.2</v>
      </c>
      <c r="J469" s="6">
        <v>962</v>
      </c>
      <c r="K469" s="6">
        <f t="shared" si="173"/>
        <v>481</v>
      </c>
      <c r="L469" s="24">
        <f>IF(ISERROR(K469*E469/1000),"--",K469*E469/1000)</f>
        <v>113.035</v>
      </c>
      <c r="M469" s="24">
        <v>325</v>
      </c>
      <c r="N469" s="12"/>
      <c r="O469" s="13"/>
      <c r="P469" s="9"/>
      <c r="Q469" s="10" t="str">
        <f t="shared" si="174"/>
        <v>--</v>
      </c>
      <c r="R469" s="9"/>
      <c r="S469" s="10" t="str">
        <f t="shared" si="175"/>
        <v>--</v>
      </c>
      <c r="T469" s="9"/>
      <c r="U469" s="10" t="str">
        <f t="shared" si="176"/>
        <v>--</v>
      </c>
      <c r="V469" s="11">
        <v>0</v>
      </c>
      <c r="W469" s="23">
        <v>6.93</v>
      </c>
      <c r="X469" s="22">
        <v>13.2</v>
      </c>
      <c r="Y469" s="6">
        <v>10</v>
      </c>
      <c r="Z469" s="6">
        <f t="shared" si="177"/>
        <v>5</v>
      </c>
      <c r="AA469" s="24">
        <f>IF(ISERROR(Z469*E469/1000),"--",Z469*E469/1000)</f>
        <v>1.175</v>
      </c>
      <c r="AB469" s="9">
        <v>800</v>
      </c>
      <c r="AC469" s="6">
        <v>750</v>
      </c>
      <c r="AD469" s="24">
        <f t="shared" si="178"/>
        <v>775</v>
      </c>
      <c r="AE469" s="6">
        <v>6500</v>
      </c>
      <c r="AF469" s="6">
        <v>3500</v>
      </c>
      <c r="AG469" s="12">
        <f t="shared" si="166"/>
        <v>0.53846153846153844</v>
      </c>
      <c r="AH469" s="24">
        <f t="shared" si="179"/>
        <v>119.23076923076923</v>
      </c>
      <c r="AI469" s="12">
        <f>IF(ISERROR(L469*1000/(2*AE469*578)),"  ",L469*1000/(2*AE469*578))</f>
        <v>1.5043252595155709E-2</v>
      </c>
      <c r="AJ469" s="6">
        <v>800</v>
      </c>
      <c r="AK469" s="6">
        <v>750</v>
      </c>
      <c r="AL469" s="6">
        <f t="shared" si="180"/>
        <v>775</v>
      </c>
      <c r="AM469" s="6">
        <v>7000</v>
      </c>
      <c r="AN469" s="6">
        <v>3500</v>
      </c>
      <c r="AO469" s="12">
        <f t="shared" si="167"/>
        <v>0.5</v>
      </c>
      <c r="AP469" s="24">
        <f t="shared" si="168"/>
        <v>110.71428571428571</v>
      </c>
      <c r="AQ469" s="12">
        <f>IF(ISERROR(L469*1000/(2*AM469*578)),"  ",L469*1000/(2*AM469*578))</f>
        <v>1.3968734552644588E-2</v>
      </c>
      <c r="AR469" s="6">
        <v>950</v>
      </c>
      <c r="AS469" s="9"/>
      <c r="AT469" s="9">
        <f t="shared" si="181"/>
        <v>950</v>
      </c>
      <c r="AU469" s="6">
        <v>13000</v>
      </c>
      <c r="AV469" s="6">
        <v>7000</v>
      </c>
      <c r="AW469" s="12">
        <f t="shared" si="169"/>
        <v>0.53846153846153844</v>
      </c>
      <c r="AX469" s="12"/>
      <c r="AY469" s="24">
        <v>0</v>
      </c>
      <c r="AZ469" s="16">
        <f t="shared" si="163"/>
        <v>0</v>
      </c>
      <c r="BA469" s="16">
        <f t="shared" si="164"/>
        <v>0</v>
      </c>
      <c r="BB469" s="16">
        <f t="shared" ref="BB469:BB532" si="184">AVERAGE(AZ455:AZ469)</f>
        <v>1.3248</v>
      </c>
      <c r="BC469" s="15">
        <v>2</v>
      </c>
      <c r="BD469" s="16">
        <v>2</v>
      </c>
      <c r="BE469" s="16">
        <f t="shared" si="182"/>
        <v>2</v>
      </c>
      <c r="BF469" s="15">
        <v>6</v>
      </c>
      <c r="BG469" s="15">
        <v>6</v>
      </c>
      <c r="BH469" s="15">
        <v>12</v>
      </c>
      <c r="BI469" s="15"/>
      <c r="BJ469" s="6">
        <v>21000</v>
      </c>
      <c r="BK469" s="6">
        <v>14333</v>
      </c>
      <c r="BL469" s="12">
        <f t="shared" si="165"/>
        <v>0.68252380952380953</v>
      </c>
      <c r="BM469" s="23">
        <v>0.08</v>
      </c>
      <c r="BN469" s="23">
        <v>0.28000000000000003</v>
      </c>
      <c r="BO469" s="22">
        <v>3</v>
      </c>
      <c r="BP469" s="23">
        <v>4</v>
      </c>
      <c r="BQ469" s="12"/>
      <c r="BR469" s="14">
        <f>BQ469*BJ469/1000</f>
        <v>0</v>
      </c>
      <c r="BS469" s="12">
        <f>(BQ469*BJ469)/1000/(10*(100-BT469))</f>
        <v>0</v>
      </c>
      <c r="BT469" s="16">
        <v>88</v>
      </c>
      <c r="BU469" s="16"/>
      <c r="BV469" s="9"/>
      <c r="BW469" s="7">
        <v>1333.5</v>
      </c>
      <c r="BX469" s="100">
        <f t="shared" si="170"/>
        <v>210.00000000000227</v>
      </c>
      <c r="BY469" s="19">
        <v>0.378</v>
      </c>
      <c r="BZ469" s="19">
        <v>0.317</v>
      </c>
      <c r="CA469" s="100">
        <v>19223.099999999999</v>
      </c>
      <c r="CB469" s="100">
        <f t="shared" si="162"/>
        <v>1</v>
      </c>
      <c r="CC469" s="106">
        <v>8.3333333333333329E-2</v>
      </c>
      <c r="CD469" s="106">
        <f t="shared" si="183"/>
        <v>0</v>
      </c>
      <c r="CE469" s="24">
        <f t="shared" si="161"/>
        <v>0</v>
      </c>
      <c r="CF469" s="110"/>
      <c r="CG469" s="110"/>
    </row>
    <row r="470" spans="2:85" ht="13.5" customHeight="1">
      <c r="B470" s="64">
        <v>43930</v>
      </c>
      <c r="C470" s="6" t="s">
        <v>33</v>
      </c>
      <c r="D470" s="9">
        <v>100494</v>
      </c>
      <c r="E470" s="10">
        <f t="shared" si="171"/>
        <v>233</v>
      </c>
      <c r="F470" s="11">
        <f t="shared" si="172"/>
        <v>2.6967592592592591</v>
      </c>
      <c r="G470" s="11">
        <v>0</v>
      </c>
      <c r="H470" s="6">
        <v>7.43</v>
      </c>
      <c r="I470" s="6">
        <v>14.2</v>
      </c>
      <c r="J470" s="6">
        <v>962</v>
      </c>
      <c r="K470" s="6">
        <f t="shared" si="173"/>
        <v>481</v>
      </c>
      <c r="L470" s="24">
        <f>IF(ISERROR(K470*E470/1000),"--",K470*E470/1000)</f>
        <v>112.07299999999999</v>
      </c>
      <c r="M470" s="24">
        <v>325</v>
      </c>
      <c r="N470" s="12"/>
      <c r="O470" s="13"/>
      <c r="P470" s="9"/>
      <c r="Q470" s="10" t="str">
        <f t="shared" si="174"/>
        <v>--</v>
      </c>
      <c r="R470" s="9"/>
      <c r="S470" s="10" t="str">
        <f t="shared" si="175"/>
        <v>--</v>
      </c>
      <c r="T470" s="9"/>
      <c r="U470" s="10" t="str">
        <f t="shared" si="176"/>
        <v>--</v>
      </c>
      <c r="V470" s="11">
        <v>15</v>
      </c>
      <c r="W470" s="23">
        <v>6.26</v>
      </c>
      <c r="X470" s="22">
        <v>14.5</v>
      </c>
      <c r="Y470" s="6">
        <v>10</v>
      </c>
      <c r="Z470" s="6">
        <f t="shared" si="177"/>
        <v>5</v>
      </c>
      <c r="AA470" s="24">
        <f>IF(ISERROR(Z470*E470/1000),"--",Z470*E470/1000)</f>
        <v>1.165</v>
      </c>
      <c r="AB470" s="9">
        <v>800</v>
      </c>
      <c r="AC470" s="6">
        <v>750</v>
      </c>
      <c r="AD470" s="24">
        <f t="shared" si="178"/>
        <v>775</v>
      </c>
      <c r="AE470" s="6">
        <v>6500</v>
      </c>
      <c r="AF470" s="6">
        <v>3500</v>
      </c>
      <c r="AG470" s="12">
        <f t="shared" si="166"/>
        <v>0.53846153846153844</v>
      </c>
      <c r="AH470" s="24">
        <f t="shared" si="179"/>
        <v>119.23076923076923</v>
      </c>
      <c r="AI470" s="12">
        <f>IF(ISERROR(L470*1000/(2*AE470*578)),"  ",L470*1000/(2*AE470*578))</f>
        <v>1.4915224913494811E-2</v>
      </c>
      <c r="AJ470" s="6">
        <v>800</v>
      </c>
      <c r="AK470" s="6">
        <v>750</v>
      </c>
      <c r="AL470" s="6">
        <f t="shared" si="180"/>
        <v>775</v>
      </c>
      <c r="AM470" s="6">
        <v>7000</v>
      </c>
      <c r="AN470" s="6">
        <v>3500</v>
      </c>
      <c r="AO470" s="12">
        <f t="shared" si="167"/>
        <v>0.5</v>
      </c>
      <c r="AP470" s="24">
        <f t="shared" si="168"/>
        <v>110.71428571428571</v>
      </c>
      <c r="AQ470" s="12">
        <f>IF(ISERROR(L470*1000/(2*AM470*578)),"  ",L470*1000/(2*AM470*578))</f>
        <v>1.3849851705388038E-2</v>
      </c>
      <c r="AR470" s="6">
        <v>1000</v>
      </c>
      <c r="AS470" s="9"/>
      <c r="AT470" s="9">
        <f t="shared" si="181"/>
        <v>1000</v>
      </c>
      <c r="AU470" s="6">
        <v>13000</v>
      </c>
      <c r="AV470" s="6">
        <v>7000</v>
      </c>
      <c r="AW470" s="12">
        <f t="shared" si="169"/>
        <v>0.53846153846153844</v>
      </c>
      <c r="AX470" s="12"/>
      <c r="AY470" s="24">
        <v>0</v>
      </c>
      <c r="AZ470" s="16">
        <f t="shared" si="163"/>
        <v>0</v>
      </c>
      <c r="BA470" s="16">
        <f t="shared" si="164"/>
        <v>0</v>
      </c>
      <c r="BB470" s="16">
        <f t="shared" si="184"/>
        <v>1.3248</v>
      </c>
      <c r="BC470" s="15">
        <v>2</v>
      </c>
      <c r="BD470" s="16">
        <v>2.5</v>
      </c>
      <c r="BE470" s="16">
        <f t="shared" si="182"/>
        <v>2.25</v>
      </c>
      <c r="BF470" s="15">
        <v>6</v>
      </c>
      <c r="BG470" s="15">
        <v>6</v>
      </c>
      <c r="BH470" s="15">
        <v>12</v>
      </c>
      <c r="BI470" s="15"/>
      <c r="BJ470" s="6">
        <v>21000</v>
      </c>
      <c r="BK470" s="6">
        <v>14333</v>
      </c>
      <c r="BL470" s="12">
        <f t="shared" si="165"/>
        <v>0.68252380952380953</v>
      </c>
      <c r="BM470" s="23">
        <v>0.1</v>
      </c>
      <c r="BN470" s="23">
        <v>0.41</v>
      </c>
      <c r="BO470" s="22">
        <v>2.78</v>
      </c>
      <c r="BP470" s="23">
        <v>0</v>
      </c>
      <c r="BQ470" s="12"/>
      <c r="BR470" s="14">
        <f>BQ470*BJ470/1000</f>
        <v>0</v>
      </c>
      <c r="BS470" s="12">
        <f>(BQ470*BJ470)/1000/(10*(100-BT470))</f>
        <v>0</v>
      </c>
      <c r="BT470" s="16">
        <v>88</v>
      </c>
      <c r="BU470" s="16"/>
      <c r="BV470" s="9"/>
      <c r="BW470" s="7">
        <v>1337.7</v>
      </c>
      <c r="BX470" s="100">
        <f t="shared" si="170"/>
        <v>217.49999999999545</v>
      </c>
      <c r="BY470" s="19">
        <v>0.378</v>
      </c>
      <c r="BZ470" s="19">
        <v>0.34</v>
      </c>
      <c r="CA470" s="100">
        <v>19224.099999999999</v>
      </c>
      <c r="CB470" s="100">
        <f t="shared" si="162"/>
        <v>10.200000000000728</v>
      </c>
      <c r="CC470" s="106">
        <v>8.3333333333333329E-2</v>
      </c>
      <c r="CD470" s="106">
        <f t="shared" si="183"/>
        <v>0</v>
      </c>
      <c r="CE470" s="24">
        <f t="shared" si="161"/>
        <v>0</v>
      </c>
      <c r="CF470" s="110"/>
      <c r="CG470" s="110"/>
    </row>
    <row r="471" spans="2:85" ht="13.5" customHeight="1">
      <c r="B471" s="64">
        <v>43931</v>
      </c>
      <c r="C471" s="6"/>
      <c r="D471" s="9">
        <v>100727</v>
      </c>
      <c r="E471" s="10">
        <f t="shared" si="171"/>
        <v>232</v>
      </c>
      <c r="F471" s="11">
        <f t="shared" si="172"/>
        <v>2.6851851851851851</v>
      </c>
      <c r="G471" s="11"/>
      <c r="H471" s="6"/>
      <c r="I471" s="6"/>
      <c r="J471" s="6">
        <v>962</v>
      </c>
      <c r="K471" s="6">
        <f t="shared" si="173"/>
        <v>481</v>
      </c>
      <c r="L471" s="24">
        <f>IF(ISERROR(K471*E471/1000),"--",K471*E471/1000)</f>
        <v>111.592</v>
      </c>
      <c r="M471" s="24">
        <v>325</v>
      </c>
      <c r="N471" s="12"/>
      <c r="O471" s="13"/>
      <c r="P471" s="9"/>
      <c r="Q471" s="10" t="str">
        <f t="shared" si="174"/>
        <v>--</v>
      </c>
      <c r="R471" s="9"/>
      <c r="S471" s="10" t="str">
        <f t="shared" si="175"/>
        <v>--</v>
      </c>
      <c r="T471" s="9"/>
      <c r="U471" s="10" t="str">
        <f t="shared" si="176"/>
        <v>--</v>
      </c>
      <c r="V471" s="11"/>
      <c r="W471" s="23"/>
      <c r="X471" s="22"/>
      <c r="Y471" s="6">
        <v>10</v>
      </c>
      <c r="Z471" s="6">
        <f t="shared" si="177"/>
        <v>5</v>
      </c>
      <c r="AA471" s="24">
        <f>IF(ISERROR(Z471*E471/1000),"--",Z471*E471/1000)</f>
        <v>1.1599999999999999</v>
      </c>
      <c r="AB471" s="9"/>
      <c r="AC471" s="6"/>
      <c r="AD471" s="24" t="str">
        <f t="shared" si="178"/>
        <v xml:space="preserve">  </v>
      </c>
      <c r="AE471" s="6">
        <v>6500</v>
      </c>
      <c r="AF471" s="6">
        <v>3500</v>
      </c>
      <c r="AG471" s="12">
        <f t="shared" si="166"/>
        <v>0.53846153846153844</v>
      </c>
      <c r="AH471" s="24" t="str">
        <f t="shared" si="179"/>
        <v xml:space="preserve">  </v>
      </c>
      <c r="AI471" s="12">
        <f>IF(ISERROR(L471*1000/(2*AE471*578)),"  ",L471*1000/(2*AE471*578))</f>
        <v>1.485121107266436E-2</v>
      </c>
      <c r="AJ471" s="6"/>
      <c r="AK471" s="6"/>
      <c r="AL471" s="6" t="str">
        <f t="shared" si="180"/>
        <v xml:space="preserve">  </v>
      </c>
      <c r="AM471" s="6">
        <v>7000</v>
      </c>
      <c r="AN471" s="6">
        <v>3500</v>
      </c>
      <c r="AO471" s="12">
        <f t="shared" si="167"/>
        <v>0.5</v>
      </c>
      <c r="AP471" s="24" t="str">
        <f t="shared" si="168"/>
        <v xml:space="preserve">  </v>
      </c>
      <c r="AQ471" s="12">
        <f>IF(ISERROR(L471*1000/(2*AM471*578)),"  ",L471*1000/(2*AM471*578))</f>
        <v>1.3790410281759763E-2</v>
      </c>
      <c r="AR471" s="6"/>
      <c r="AS471" s="9"/>
      <c r="AT471" s="9" t="str">
        <f t="shared" si="181"/>
        <v xml:space="preserve">  </v>
      </c>
      <c r="AU471" s="6">
        <v>13000</v>
      </c>
      <c r="AV471" s="6">
        <v>7000</v>
      </c>
      <c r="AW471" s="12">
        <f t="shared" si="169"/>
        <v>0.53846153846153844</v>
      </c>
      <c r="AX471" s="12"/>
      <c r="AY471" s="24">
        <v>0</v>
      </c>
      <c r="AZ471" s="16">
        <f t="shared" si="163"/>
        <v>0</v>
      </c>
      <c r="BA471" s="16">
        <f t="shared" si="164"/>
        <v>0</v>
      </c>
      <c r="BB471" s="16">
        <f t="shared" si="184"/>
        <v>1.3248</v>
      </c>
      <c r="BC471" s="15"/>
      <c r="BD471" s="16"/>
      <c r="BE471" s="16" t="str">
        <f t="shared" si="182"/>
        <v xml:space="preserve">  </v>
      </c>
      <c r="BF471" s="15"/>
      <c r="BG471" s="15"/>
      <c r="BH471" s="15"/>
      <c r="BI471" s="15"/>
      <c r="BJ471" s="6">
        <v>21000</v>
      </c>
      <c r="BK471" s="6">
        <v>14333</v>
      </c>
      <c r="BL471" s="12">
        <f t="shared" si="165"/>
        <v>0.68252380952380953</v>
      </c>
      <c r="BM471" s="23"/>
      <c r="BN471" s="23"/>
      <c r="BO471" s="22"/>
      <c r="BP471" s="23"/>
      <c r="BQ471" s="12"/>
      <c r="BR471" s="14">
        <f>BQ471*BJ471/1000</f>
        <v>0</v>
      </c>
      <c r="BS471" s="12">
        <f>(BQ471*BJ471)/1000/(10*(100-BT471))</f>
        <v>0</v>
      </c>
      <c r="BT471" s="16">
        <v>88</v>
      </c>
      <c r="BU471" s="16"/>
      <c r="BV471" s="9"/>
      <c r="BW471" s="7">
        <v>1342.05</v>
      </c>
      <c r="BX471" s="100">
        <f t="shared" si="170"/>
        <v>217.50000000000682</v>
      </c>
      <c r="BY471" s="19"/>
      <c r="BZ471" s="19"/>
      <c r="CA471" s="100">
        <v>19234.3</v>
      </c>
      <c r="CB471" s="100">
        <f t="shared" si="162"/>
        <v>0</v>
      </c>
      <c r="CC471" s="106">
        <v>8.3333333333333329E-2</v>
      </c>
      <c r="CD471" s="106">
        <f t="shared" si="183"/>
        <v>0</v>
      </c>
      <c r="CE471" s="24">
        <f t="shared" si="161"/>
        <v>0</v>
      </c>
      <c r="CF471" s="110"/>
      <c r="CG471" s="110"/>
    </row>
    <row r="472" spans="2:85" ht="13.5" customHeight="1">
      <c r="B472" s="64">
        <v>43932</v>
      </c>
      <c r="C472" s="6"/>
      <c r="D472" s="9">
        <v>100959</v>
      </c>
      <c r="E472" s="10">
        <f t="shared" si="171"/>
        <v>233</v>
      </c>
      <c r="F472" s="11">
        <f t="shared" si="172"/>
        <v>2.6967592592592591</v>
      </c>
      <c r="G472" s="11"/>
      <c r="H472" s="6"/>
      <c r="I472" s="6"/>
      <c r="J472" s="6">
        <v>962</v>
      </c>
      <c r="K472" s="6">
        <f t="shared" si="173"/>
        <v>481</v>
      </c>
      <c r="L472" s="24">
        <f>IF(ISERROR(K472*E472/1000),"--",K472*E472/1000)</f>
        <v>112.07299999999999</v>
      </c>
      <c r="M472" s="24">
        <v>325</v>
      </c>
      <c r="N472" s="12"/>
      <c r="O472" s="13"/>
      <c r="P472" s="9"/>
      <c r="Q472" s="10" t="str">
        <f t="shared" si="174"/>
        <v>--</v>
      </c>
      <c r="R472" s="9"/>
      <c r="S472" s="10" t="str">
        <f t="shared" si="175"/>
        <v>--</v>
      </c>
      <c r="T472" s="9"/>
      <c r="U472" s="10" t="str">
        <f t="shared" si="176"/>
        <v>--</v>
      </c>
      <c r="V472" s="11"/>
      <c r="W472" s="23"/>
      <c r="X472" s="22"/>
      <c r="Y472" s="6">
        <v>10</v>
      </c>
      <c r="Z472" s="6">
        <f t="shared" si="177"/>
        <v>5</v>
      </c>
      <c r="AA472" s="24">
        <f>IF(ISERROR(Z472*E472/1000),"--",Z472*E472/1000)</f>
        <v>1.165</v>
      </c>
      <c r="AB472" s="9"/>
      <c r="AC472" s="6"/>
      <c r="AD472" s="24" t="str">
        <f t="shared" si="178"/>
        <v xml:space="preserve">  </v>
      </c>
      <c r="AE472" s="6">
        <v>6500</v>
      </c>
      <c r="AF472" s="6">
        <v>3500</v>
      </c>
      <c r="AG472" s="12">
        <f t="shared" si="166"/>
        <v>0.53846153846153844</v>
      </c>
      <c r="AH472" s="24" t="str">
        <f t="shared" si="179"/>
        <v xml:space="preserve">  </v>
      </c>
      <c r="AI472" s="12">
        <f>IF(ISERROR(L472*1000/(2*AE472*578)),"  ",L472*1000/(2*AE472*578))</f>
        <v>1.4915224913494811E-2</v>
      </c>
      <c r="AJ472" s="6"/>
      <c r="AK472" s="6"/>
      <c r="AL472" s="6" t="str">
        <f t="shared" si="180"/>
        <v xml:space="preserve">  </v>
      </c>
      <c r="AM472" s="6">
        <v>7000</v>
      </c>
      <c r="AN472" s="6">
        <v>3500</v>
      </c>
      <c r="AO472" s="12">
        <f t="shared" si="167"/>
        <v>0.5</v>
      </c>
      <c r="AP472" s="24" t="str">
        <f t="shared" si="168"/>
        <v xml:space="preserve">  </v>
      </c>
      <c r="AQ472" s="12">
        <f>IF(ISERROR(L472*1000/(2*AM472*578)),"  ",L472*1000/(2*AM472*578))</f>
        <v>1.3849851705388038E-2</v>
      </c>
      <c r="AR472" s="6"/>
      <c r="AS472" s="9"/>
      <c r="AT472" s="9" t="str">
        <f t="shared" si="181"/>
        <v xml:space="preserve">  </v>
      </c>
      <c r="AU472" s="6">
        <v>13000</v>
      </c>
      <c r="AV472" s="6">
        <v>7000</v>
      </c>
      <c r="AW472" s="12">
        <f t="shared" si="169"/>
        <v>0.53846153846153844</v>
      </c>
      <c r="AX472" s="12"/>
      <c r="AY472" s="24">
        <v>0</v>
      </c>
      <c r="AZ472" s="16">
        <f t="shared" si="163"/>
        <v>0</v>
      </c>
      <c r="BA472" s="16">
        <f t="shared" si="164"/>
        <v>0</v>
      </c>
      <c r="BB472" s="16">
        <f t="shared" si="184"/>
        <v>1.3248</v>
      </c>
      <c r="BC472" s="15"/>
      <c r="BD472" s="16"/>
      <c r="BE472" s="16" t="str">
        <f t="shared" si="182"/>
        <v xml:space="preserve">  </v>
      </c>
      <c r="BF472" s="15"/>
      <c r="BG472" s="15"/>
      <c r="BH472" s="15"/>
      <c r="BI472" s="15"/>
      <c r="BJ472" s="6">
        <v>21000</v>
      </c>
      <c r="BK472" s="6">
        <v>14333</v>
      </c>
      <c r="BL472" s="12">
        <f t="shared" si="165"/>
        <v>0.68252380952380953</v>
      </c>
      <c r="BM472" s="23"/>
      <c r="BN472" s="23"/>
      <c r="BO472" s="22"/>
      <c r="BP472" s="23"/>
      <c r="BQ472" s="12"/>
      <c r="BR472" s="14">
        <f>BQ472*BJ472/1000</f>
        <v>0</v>
      </c>
      <c r="BS472" s="12">
        <f>(BQ472*BJ472)/1000/(10*(100-BT472))</f>
        <v>0</v>
      </c>
      <c r="BT472" s="16">
        <v>88</v>
      </c>
      <c r="BU472" s="16"/>
      <c r="BV472" s="9"/>
      <c r="BW472" s="7">
        <v>1346.4</v>
      </c>
      <c r="BX472" s="100">
        <f t="shared" si="170"/>
        <v>217.49999999999545</v>
      </c>
      <c r="BY472" s="19"/>
      <c r="BZ472" s="19"/>
      <c r="CA472" s="100">
        <v>19234.3</v>
      </c>
      <c r="CB472" s="100">
        <f t="shared" si="162"/>
        <v>0</v>
      </c>
      <c r="CC472" s="106">
        <v>8.3333333333333329E-2</v>
      </c>
      <c r="CD472" s="106">
        <f t="shared" si="183"/>
        <v>0</v>
      </c>
      <c r="CE472" s="24">
        <f t="shared" si="161"/>
        <v>0</v>
      </c>
      <c r="CF472" s="110"/>
      <c r="CG472" s="110"/>
    </row>
    <row r="473" spans="2:85" ht="13.5" customHeight="1">
      <c r="B473" s="64">
        <v>43933</v>
      </c>
      <c r="C473" s="6"/>
      <c r="D473" s="9">
        <v>101192</v>
      </c>
      <c r="E473" s="10">
        <f t="shared" si="171"/>
        <v>233</v>
      </c>
      <c r="F473" s="11">
        <f t="shared" si="172"/>
        <v>2.6967592592592591</v>
      </c>
      <c r="G473" s="11"/>
      <c r="H473" s="6"/>
      <c r="I473" s="6"/>
      <c r="J473" s="6">
        <v>962</v>
      </c>
      <c r="K473" s="6">
        <f t="shared" si="173"/>
        <v>481</v>
      </c>
      <c r="L473" s="24">
        <f>IF(ISERROR(K473*E473/1000),"--",K473*E473/1000)</f>
        <v>112.07299999999999</v>
      </c>
      <c r="M473" s="24">
        <v>325</v>
      </c>
      <c r="N473" s="12"/>
      <c r="O473" s="13"/>
      <c r="P473" s="9"/>
      <c r="Q473" s="10" t="str">
        <f t="shared" si="174"/>
        <v>--</v>
      </c>
      <c r="R473" s="9"/>
      <c r="S473" s="10" t="str">
        <f t="shared" si="175"/>
        <v>--</v>
      </c>
      <c r="T473" s="9"/>
      <c r="U473" s="10" t="str">
        <f t="shared" si="176"/>
        <v>--</v>
      </c>
      <c r="V473" s="11"/>
      <c r="W473" s="23"/>
      <c r="X473" s="22"/>
      <c r="Y473" s="6">
        <v>10</v>
      </c>
      <c r="Z473" s="6">
        <f t="shared" si="177"/>
        <v>5</v>
      </c>
      <c r="AA473" s="24">
        <f>IF(ISERROR(Z473*E473/1000),"--",Z473*E473/1000)</f>
        <v>1.165</v>
      </c>
      <c r="AB473" s="9"/>
      <c r="AC473" s="6"/>
      <c r="AD473" s="24" t="str">
        <f t="shared" si="178"/>
        <v xml:space="preserve">  </v>
      </c>
      <c r="AE473" s="6">
        <v>6500</v>
      </c>
      <c r="AF473" s="6">
        <v>3500</v>
      </c>
      <c r="AG473" s="12">
        <f t="shared" si="166"/>
        <v>0.53846153846153844</v>
      </c>
      <c r="AH473" s="24" t="str">
        <f t="shared" si="179"/>
        <v xml:space="preserve">  </v>
      </c>
      <c r="AI473" s="12">
        <f>IF(ISERROR(L473*1000/(2*AE473*578)),"  ",L473*1000/(2*AE473*578))</f>
        <v>1.4915224913494811E-2</v>
      </c>
      <c r="AJ473" s="6"/>
      <c r="AK473" s="6"/>
      <c r="AL473" s="6" t="str">
        <f t="shared" si="180"/>
        <v xml:space="preserve">  </v>
      </c>
      <c r="AM473" s="6">
        <v>7000</v>
      </c>
      <c r="AN473" s="6">
        <v>3500</v>
      </c>
      <c r="AO473" s="12">
        <f t="shared" si="167"/>
        <v>0.5</v>
      </c>
      <c r="AP473" s="24" t="str">
        <f t="shared" si="168"/>
        <v xml:space="preserve">  </v>
      </c>
      <c r="AQ473" s="12">
        <f>IF(ISERROR(L473*1000/(2*AM473*578)),"  ",L473*1000/(2*AM473*578))</f>
        <v>1.3849851705388038E-2</v>
      </c>
      <c r="AR473" s="6"/>
      <c r="AS473" s="9"/>
      <c r="AT473" s="9" t="str">
        <f t="shared" si="181"/>
        <v xml:space="preserve">  </v>
      </c>
      <c r="AU473" s="6">
        <v>13000</v>
      </c>
      <c r="AV473" s="6">
        <v>7000</v>
      </c>
      <c r="AW473" s="12">
        <f t="shared" si="169"/>
        <v>0.53846153846153844</v>
      </c>
      <c r="AX473" s="12"/>
      <c r="AY473" s="24">
        <v>23</v>
      </c>
      <c r="AZ473" s="16">
        <f t="shared" si="163"/>
        <v>9.9359999999999999</v>
      </c>
      <c r="BA473" s="16">
        <f t="shared" si="164"/>
        <v>129.16800000000001</v>
      </c>
      <c r="BB473" s="16">
        <f t="shared" si="184"/>
        <v>1.3248</v>
      </c>
      <c r="BC473" s="15"/>
      <c r="BD473" s="16"/>
      <c r="BE473" s="16" t="str">
        <f t="shared" si="182"/>
        <v xml:space="preserve">  </v>
      </c>
      <c r="BF473" s="15"/>
      <c r="BG473" s="15"/>
      <c r="BH473" s="15"/>
      <c r="BI473" s="15"/>
      <c r="BJ473" s="6">
        <v>21000</v>
      </c>
      <c r="BK473" s="6">
        <v>14333</v>
      </c>
      <c r="BL473" s="12">
        <f t="shared" si="165"/>
        <v>0.68252380952380953</v>
      </c>
      <c r="BM473" s="23"/>
      <c r="BN473" s="23"/>
      <c r="BO473" s="22"/>
      <c r="BP473" s="23"/>
      <c r="BQ473" s="12"/>
      <c r="BR473" s="14">
        <f>BQ473*BJ473/1000</f>
        <v>0</v>
      </c>
      <c r="BS473" s="12">
        <f>(BQ473*BJ473)/1000/(10*(100-BT473))</f>
        <v>0</v>
      </c>
      <c r="BT473" s="16">
        <v>88</v>
      </c>
      <c r="BU473" s="16"/>
      <c r="BV473" s="9"/>
      <c r="BW473" s="7">
        <v>1350.75</v>
      </c>
      <c r="BX473" s="100">
        <f t="shared" si="170"/>
        <v>184.00000000000318</v>
      </c>
      <c r="BY473" s="19"/>
      <c r="BZ473" s="19"/>
      <c r="CA473" s="100">
        <v>19234.3</v>
      </c>
      <c r="CB473" s="100">
        <f t="shared" si="162"/>
        <v>0</v>
      </c>
      <c r="CC473" s="106">
        <v>8.3333333333333329E-2</v>
      </c>
      <c r="CD473" s="106">
        <f t="shared" si="183"/>
        <v>0</v>
      </c>
      <c r="CE473" s="24">
        <f t="shared" si="161"/>
        <v>0</v>
      </c>
      <c r="CF473" s="110"/>
      <c r="CG473" s="110"/>
    </row>
    <row r="474" spans="2:85" ht="13.5" customHeight="1">
      <c r="B474" s="64">
        <v>43934</v>
      </c>
      <c r="C474" s="6" t="s">
        <v>33</v>
      </c>
      <c r="D474" s="9">
        <v>101425</v>
      </c>
      <c r="E474" s="10">
        <f t="shared" si="171"/>
        <v>246</v>
      </c>
      <c r="F474" s="11">
        <f t="shared" si="172"/>
        <v>2.8472222222222219</v>
      </c>
      <c r="G474" s="11">
        <v>0</v>
      </c>
      <c r="H474" s="6">
        <v>7.64</v>
      </c>
      <c r="I474" s="6">
        <v>14.9</v>
      </c>
      <c r="J474" s="6">
        <v>962</v>
      </c>
      <c r="K474" s="6">
        <f t="shared" si="173"/>
        <v>481</v>
      </c>
      <c r="L474" s="24">
        <f>IF(ISERROR(K474*E474/1000),"--",K474*E474/1000)</f>
        <v>118.32599999999999</v>
      </c>
      <c r="M474" s="24">
        <v>325</v>
      </c>
      <c r="N474" s="12"/>
      <c r="O474" s="13"/>
      <c r="P474" s="9"/>
      <c r="Q474" s="10" t="str">
        <f t="shared" si="174"/>
        <v>--</v>
      </c>
      <c r="R474" s="9"/>
      <c r="S474" s="10" t="str">
        <f t="shared" si="175"/>
        <v>--</v>
      </c>
      <c r="T474" s="9"/>
      <c r="U474" s="10" t="str">
        <f t="shared" si="176"/>
        <v>--</v>
      </c>
      <c r="V474" s="11">
        <v>10</v>
      </c>
      <c r="W474" s="23">
        <v>6.88</v>
      </c>
      <c r="X474" s="22">
        <v>10.6</v>
      </c>
      <c r="Y474" s="6">
        <v>10</v>
      </c>
      <c r="Z474" s="6">
        <f t="shared" si="177"/>
        <v>5</v>
      </c>
      <c r="AA474" s="24">
        <f>IF(ISERROR(Z474*E474/1000),"--",Z474*E474/1000)</f>
        <v>1.23</v>
      </c>
      <c r="AB474" s="9">
        <v>800</v>
      </c>
      <c r="AC474" s="6">
        <v>800</v>
      </c>
      <c r="AD474" s="24">
        <f t="shared" si="178"/>
        <v>800</v>
      </c>
      <c r="AE474" s="6">
        <v>6667</v>
      </c>
      <c r="AF474" s="6">
        <v>5000</v>
      </c>
      <c r="AG474" s="12">
        <f t="shared" si="166"/>
        <v>0.74996250187490621</v>
      </c>
      <c r="AH474" s="24">
        <f t="shared" si="179"/>
        <v>119.994000299985</v>
      </c>
      <c r="AI474" s="12">
        <f>IF(ISERROR(L474*1000/(2*AE474*578)),"  ",L474*1000/(2*AE474*578))</f>
        <v>1.5352952075579612E-2</v>
      </c>
      <c r="AJ474" s="6">
        <v>800</v>
      </c>
      <c r="AK474" s="6">
        <v>800</v>
      </c>
      <c r="AL474" s="6">
        <f t="shared" si="180"/>
        <v>800</v>
      </c>
      <c r="AM474" s="6">
        <v>8000</v>
      </c>
      <c r="AN474" s="6">
        <v>5667</v>
      </c>
      <c r="AO474" s="12">
        <f t="shared" si="167"/>
        <v>0.70837499999999998</v>
      </c>
      <c r="AP474" s="24">
        <f t="shared" si="168"/>
        <v>100</v>
      </c>
      <c r="AQ474" s="12">
        <f>IF(ISERROR(L474*1000/(2*AM474*578)),"  ",L474*1000/(2*AM474*578))</f>
        <v>1.2794766435986159E-2</v>
      </c>
      <c r="AR474" s="6">
        <v>1000</v>
      </c>
      <c r="AS474" s="9"/>
      <c r="AT474" s="9">
        <f t="shared" si="181"/>
        <v>1000</v>
      </c>
      <c r="AU474" s="6">
        <v>11000</v>
      </c>
      <c r="AV474" s="6">
        <v>7000</v>
      </c>
      <c r="AW474" s="12">
        <f t="shared" si="169"/>
        <v>0.63636363636363635</v>
      </c>
      <c r="AX474" s="12"/>
      <c r="AY474" s="24">
        <v>0</v>
      </c>
      <c r="AZ474" s="16">
        <f t="shared" si="163"/>
        <v>0</v>
      </c>
      <c r="BA474" s="16">
        <f t="shared" si="164"/>
        <v>0</v>
      </c>
      <c r="BB474" s="16">
        <f t="shared" si="184"/>
        <v>1.3248</v>
      </c>
      <c r="BC474" s="15">
        <v>2</v>
      </c>
      <c r="BD474" s="16">
        <v>2.5</v>
      </c>
      <c r="BE474" s="16">
        <f t="shared" si="182"/>
        <v>2.25</v>
      </c>
      <c r="BF474" s="15">
        <v>7.5</v>
      </c>
      <c r="BG474" s="15">
        <v>6.5</v>
      </c>
      <c r="BH474" s="15">
        <v>12</v>
      </c>
      <c r="BI474" s="15"/>
      <c r="BJ474" s="6">
        <v>21000</v>
      </c>
      <c r="BK474" s="6">
        <v>14333</v>
      </c>
      <c r="BL474" s="12">
        <f t="shared" si="165"/>
        <v>0.68252380952380953</v>
      </c>
      <c r="BM474" s="23">
        <v>0.06</v>
      </c>
      <c r="BN474" s="23">
        <v>0.12</v>
      </c>
      <c r="BO474" s="22">
        <v>2</v>
      </c>
      <c r="BP474" s="23">
        <v>0</v>
      </c>
      <c r="BQ474" s="12"/>
      <c r="BR474" s="14">
        <f>BQ474*BJ474/1000</f>
        <v>0</v>
      </c>
      <c r="BS474" s="12">
        <f>(BQ474*BJ474)/1000/(10*(100-BT474))</f>
        <v>0</v>
      </c>
      <c r="BT474" s="16">
        <v>88</v>
      </c>
      <c r="BU474" s="16"/>
      <c r="BV474" s="9"/>
      <c r="BW474" s="7">
        <v>1354.43</v>
      </c>
      <c r="BX474" s="100">
        <f t="shared" si="170"/>
        <v>183.49999999999227</v>
      </c>
      <c r="BY474" s="19">
        <v>0.378</v>
      </c>
      <c r="BZ474" s="19">
        <v>0.34</v>
      </c>
      <c r="CA474" s="100">
        <v>19234.3</v>
      </c>
      <c r="CB474" s="100">
        <f t="shared" si="162"/>
        <v>2.1000000000021828</v>
      </c>
      <c r="CC474" s="106">
        <v>8.3333333333333329E-2</v>
      </c>
      <c r="CD474" s="106">
        <f t="shared" si="183"/>
        <v>0</v>
      </c>
      <c r="CE474" s="24">
        <f t="shared" si="161"/>
        <v>0</v>
      </c>
      <c r="CF474" s="110"/>
      <c r="CG474" s="110"/>
    </row>
    <row r="475" spans="2:85" ht="13.5" customHeight="1">
      <c r="B475" s="64">
        <v>43935</v>
      </c>
      <c r="C475" s="6" t="s">
        <v>33</v>
      </c>
      <c r="D475" s="9">
        <v>101671</v>
      </c>
      <c r="E475" s="10">
        <f t="shared" si="171"/>
        <v>235</v>
      </c>
      <c r="F475" s="11">
        <f t="shared" si="172"/>
        <v>2.7199074074074074</v>
      </c>
      <c r="G475" s="11">
        <v>0</v>
      </c>
      <c r="H475" s="6">
        <v>7.66</v>
      </c>
      <c r="I475" s="6">
        <v>11.8</v>
      </c>
      <c r="J475" s="6">
        <v>962</v>
      </c>
      <c r="K475" s="6">
        <f t="shared" si="173"/>
        <v>481</v>
      </c>
      <c r="L475" s="24">
        <f>IF(ISERROR(K475*E475/1000),"--",K475*E475/1000)</f>
        <v>113.035</v>
      </c>
      <c r="M475" s="24">
        <v>325</v>
      </c>
      <c r="N475" s="12"/>
      <c r="O475" s="13"/>
      <c r="P475" s="9"/>
      <c r="Q475" s="10" t="str">
        <f t="shared" si="174"/>
        <v>--</v>
      </c>
      <c r="R475" s="9"/>
      <c r="S475" s="10" t="str">
        <f t="shared" si="175"/>
        <v>--</v>
      </c>
      <c r="T475" s="9"/>
      <c r="U475" s="10" t="str">
        <f t="shared" si="176"/>
        <v>--</v>
      </c>
      <c r="V475" s="11">
        <v>10</v>
      </c>
      <c r="W475" s="23">
        <v>6.78</v>
      </c>
      <c r="X475" s="22">
        <v>12.5</v>
      </c>
      <c r="Y475" s="6">
        <v>10</v>
      </c>
      <c r="Z475" s="6">
        <f t="shared" si="177"/>
        <v>5</v>
      </c>
      <c r="AA475" s="24">
        <f>IF(ISERROR(Z475*E475/1000),"--",Z475*E475/1000)</f>
        <v>1.175</v>
      </c>
      <c r="AB475" s="9">
        <v>800</v>
      </c>
      <c r="AC475" s="6">
        <v>800</v>
      </c>
      <c r="AD475" s="24">
        <f t="shared" si="178"/>
        <v>800</v>
      </c>
      <c r="AE475" s="6">
        <v>6667</v>
      </c>
      <c r="AF475" s="6">
        <v>5000</v>
      </c>
      <c r="AG475" s="12">
        <f t="shared" si="166"/>
        <v>0.74996250187490621</v>
      </c>
      <c r="AH475" s="24">
        <f t="shared" si="179"/>
        <v>119.994000299985</v>
      </c>
      <c r="AI475" s="12">
        <f>IF(ISERROR(L475*1000/(2*AE475*578)),"  ",L475*1000/(2*AE475*578))</f>
        <v>1.4666437958378898E-2</v>
      </c>
      <c r="AJ475" s="6">
        <v>800</v>
      </c>
      <c r="AK475" s="6">
        <v>800</v>
      </c>
      <c r="AL475" s="6">
        <f t="shared" si="180"/>
        <v>800</v>
      </c>
      <c r="AM475" s="6">
        <v>8000</v>
      </c>
      <c r="AN475" s="6">
        <v>5667</v>
      </c>
      <c r="AO475" s="12">
        <f t="shared" si="167"/>
        <v>0.70837499999999998</v>
      </c>
      <c r="AP475" s="24">
        <f t="shared" si="168"/>
        <v>100</v>
      </c>
      <c r="AQ475" s="12">
        <f>IF(ISERROR(L475*1000/(2*AM475*578)),"  ",L475*1000/(2*AM475*578))</f>
        <v>1.2222642733564014E-2</v>
      </c>
      <c r="AR475" s="6">
        <v>1000</v>
      </c>
      <c r="AS475" s="9"/>
      <c r="AT475" s="9">
        <f t="shared" si="181"/>
        <v>1000</v>
      </c>
      <c r="AU475" s="6">
        <v>11000</v>
      </c>
      <c r="AV475" s="6">
        <v>7000</v>
      </c>
      <c r="AW475" s="12">
        <f t="shared" si="169"/>
        <v>0.63636363636363635</v>
      </c>
      <c r="AX475" s="12"/>
      <c r="AY475" s="24">
        <v>23</v>
      </c>
      <c r="AZ475" s="16">
        <f t="shared" si="163"/>
        <v>9.9359999999999999</v>
      </c>
      <c r="BA475" s="16">
        <f t="shared" si="164"/>
        <v>109.29600000000001</v>
      </c>
      <c r="BB475" s="16">
        <f t="shared" si="184"/>
        <v>1.9872000000000001</v>
      </c>
      <c r="BC475" s="15">
        <v>3</v>
      </c>
      <c r="BD475" s="16">
        <v>3</v>
      </c>
      <c r="BE475" s="16">
        <f t="shared" si="182"/>
        <v>3</v>
      </c>
      <c r="BF475" s="15">
        <v>6.5</v>
      </c>
      <c r="BG475" s="15">
        <v>7.5</v>
      </c>
      <c r="BH475" s="15">
        <v>11</v>
      </c>
      <c r="BI475" s="15"/>
      <c r="BJ475" s="6">
        <v>21000</v>
      </c>
      <c r="BK475" s="6">
        <v>14333</v>
      </c>
      <c r="BL475" s="12">
        <f t="shared" si="165"/>
        <v>0.68252380952380953</v>
      </c>
      <c r="BM475" s="23">
        <v>0.12</v>
      </c>
      <c r="BN475" s="23">
        <v>0.26</v>
      </c>
      <c r="BO475" s="22">
        <v>2.5</v>
      </c>
      <c r="BP475" s="23">
        <v>2</v>
      </c>
      <c r="BQ475" s="12"/>
      <c r="BR475" s="14">
        <f>BQ475*BJ475/1000</f>
        <v>0</v>
      </c>
      <c r="BS475" s="12">
        <f>(BQ475*BJ475)/1000/(10*(100-BT475))</f>
        <v>0</v>
      </c>
      <c r="BT475" s="16">
        <v>88</v>
      </c>
      <c r="BU475" s="16"/>
      <c r="BV475" s="9"/>
      <c r="BW475" s="7">
        <v>1358.1</v>
      </c>
      <c r="BX475" s="100">
        <f t="shared" si="170"/>
        <v>200</v>
      </c>
      <c r="BY475" s="19">
        <v>0.39600000000000002</v>
      </c>
      <c r="BZ475" s="19">
        <v>0.34</v>
      </c>
      <c r="CA475" s="100">
        <v>19236.400000000001</v>
      </c>
      <c r="CB475" s="100">
        <f t="shared" si="162"/>
        <v>0.89999999999781721</v>
      </c>
      <c r="CC475" s="106">
        <v>8.3333333333333329E-2</v>
      </c>
      <c r="CD475" s="106">
        <f t="shared" si="183"/>
        <v>0</v>
      </c>
      <c r="CE475" s="24">
        <f t="shared" si="161"/>
        <v>0</v>
      </c>
      <c r="CF475" s="110"/>
      <c r="CG475" s="110"/>
    </row>
    <row r="476" spans="2:85" ht="13.5" customHeight="1">
      <c r="B476" s="64">
        <v>43936</v>
      </c>
      <c r="C476" s="6" t="s">
        <v>34</v>
      </c>
      <c r="D476" s="9">
        <v>101906</v>
      </c>
      <c r="E476" s="10">
        <v>237</v>
      </c>
      <c r="F476" s="11">
        <f t="shared" si="172"/>
        <v>2.7430555555555554</v>
      </c>
      <c r="G476" s="11">
        <v>8.9</v>
      </c>
      <c r="H476" s="6">
        <v>7.59</v>
      </c>
      <c r="I476" s="6">
        <v>15.1</v>
      </c>
      <c r="J476" s="6">
        <v>790</v>
      </c>
      <c r="K476" s="6">
        <f t="shared" si="173"/>
        <v>395</v>
      </c>
      <c r="L476" s="24">
        <f>IF(ISERROR(K476*E476/1000),"--",K476*E476/1000)</f>
        <v>93.614999999999995</v>
      </c>
      <c r="M476" s="24">
        <v>325</v>
      </c>
      <c r="N476" s="12"/>
      <c r="O476" s="13"/>
      <c r="P476" s="9"/>
      <c r="Q476" s="10" t="str">
        <f t="shared" si="174"/>
        <v>--</v>
      </c>
      <c r="R476" s="9"/>
      <c r="S476" s="10" t="str">
        <f t="shared" si="175"/>
        <v>--</v>
      </c>
      <c r="T476" s="9"/>
      <c r="U476" s="10" t="str">
        <f t="shared" si="176"/>
        <v>--</v>
      </c>
      <c r="V476" s="11">
        <v>10</v>
      </c>
      <c r="W476" s="23">
        <v>6.77</v>
      </c>
      <c r="X476" s="22">
        <v>14.8</v>
      </c>
      <c r="Y476" s="6">
        <v>29</v>
      </c>
      <c r="Z476" s="6">
        <f t="shared" si="177"/>
        <v>14.5</v>
      </c>
      <c r="AA476" s="24">
        <f>IF(ISERROR(Z476*E476/1000),"--",Z476*E476/1000)</f>
        <v>3.4365000000000001</v>
      </c>
      <c r="AB476" s="9">
        <v>800</v>
      </c>
      <c r="AC476" s="6">
        <v>800</v>
      </c>
      <c r="AD476" s="24">
        <f t="shared" si="178"/>
        <v>800</v>
      </c>
      <c r="AE476" s="6">
        <v>6667</v>
      </c>
      <c r="AF476" s="6">
        <v>5000</v>
      </c>
      <c r="AG476" s="12">
        <f t="shared" si="166"/>
        <v>0.74996250187490621</v>
      </c>
      <c r="AH476" s="24">
        <f t="shared" si="179"/>
        <v>119.994000299985</v>
      </c>
      <c r="AI476" s="12">
        <f>IF(ISERROR(L476*1000/(2*AE476*578)),"  ",L476*1000/(2*AE476*578))</f>
        <v>1.2146667753117535E-2</v>
      </c>
      <c r="AJ476" s="6">
        <v>850</v>
      </c>
      <c r="AK476" s="6">
        <v>800</v>
      </c>
      <c r="AL476" s="6">
        <f t="shared" si="180"/>
        <v>825</v>
      </c>
      <c r="AM476" s="6">
        <v>8000</v>
      </c>
      <c r="AN476" s="6">
        <v>5667</v>
      </c>
      <c r="AO476" s="12">
        <f t="shared" si="167"/>
        <v>0.70837499999999998</v>
      </c>
      <c r="AP476" s="24">
        <f t="shared" si="168"/>
        <v>103.125</v>
      </c>
      <c r="AQ476" s="12">
        <f>IF(ISERROR(L476*1000/(2*AM476*578)),"  ",L476*1000/(2*AM476*578))</f>
        <v>1.0122729238754326E-2</v>
      </c>
      <c r="AR476" s="6">
        <v>1000</v>
      </c>
      <c r="AS476" s="9"/>
      <c r="AT476" s="9">
        <f t="shared" si="181"/>
        <v>1000</v>
      </c>
      <c r="AU476" s="6">
        <v>11000</v>
      </c>
      <c r="AV476" s="6">
        <v>7000</v>
      </c>
      <c r="AW476" s="12">
        <f t="shared" si="169"/>
        <v>0.63636363636363635</v>
      </c>
      <c r="AX476" s="12"/>
      <c r="AY476" s="24">
        <v>0</v>
      </c>
      <c r="AZ476" s="16">
        <f t="shared" si="163"/>
        <v>0</v>
      </c>
      <c r="BA476" s="16">
        <f t="shared" si="164"/>
        <v>0</v>
      </c>
      <c r="BB476" s="16">
        <f t="shared" si="184"/>
        <v>1.9872000000000001</v>
      </c>
      <c r="BC476" s="15">
        <v>2</v>
      </c>
      <c r="BD476" s="16">
        <v>2</v>
      </c>
      <c r="BE476" s="16">
        <f t="shared" si="182"/>
        <v>2</v>
      </c>
      <c r="BF476" s="15">
        <v>7.5</v>
      </c>
      <c r="BG476" s="15">
        <v>7.5</v>
      </c>
      <c r="BH476" s="15">
        <v>11</v>
      </c>
      <c r="BI476" s="15"/>
      <c r="BJ476" s="6">
        <v>21000</v>
      </c>
      <c r="BK476" s="6">
        <v>14333</v>
      </c>
      <c r="BL476" s="12">
        <f t="shared" si="165"/>
        <v>0.68252380952380953</v>
      </c>
      <c r="BM476" s="23">
        <v>0.1</v>
      </c>
      <c r="BN476" s="23">
        <v>0.27</v>
      </c>
      <c r="BO476" s="22">
        <v>2.5</v>
      </c>
      <c r="BP476" s="23">
        <v>0</v>
      </c>
      <c r="BQ476" s="12"/>
      <c r="BR476" s="14">
        <f>BQ476*BJ476/1000</f>
        <v>0</v>
      </c>
      <c r="BS476" s="12">
        <f>(BQ476*BJ476)/1000/(10*(100-BT476))</f>
        <v>0</v>
      </c>
      <c r="BT476" s="16">
        <v>88</v>
      </c>
      <c r="BU476" s="16"/>
      <c r="BV476" s="9"/>
      <c r="BW476" s="7">
        <v>1362.1</v>
      </c>
      <c r="BX476" s="100">
        <f t="shared" si="170"/>
        <v>225</v>
      </c>
      <c r="BY476" s="19">
        <v>0.39600000000000002</v>
      </c>
      <c r="BZ476" s="19">
        <v>0.34</v>
      </c>
      <c r="CA476" s="100">
        <v>19237.3</v>
      </c>
      <c r="CB476" s="100">
        <f t="shared" si="162"/>
        <v>1.7999999999992724</v>
      </c>
      <c r="CC476" s="106">
        <v>8.3333333333333329E-2</v>
      </c>
      <c r="CD476" s="106">
        <f t="shared" si="183"/>
        <v>0</v>
      </c>
      <c r="CE476" s="24">
        <f t="shared" si="161"/>
        <v>0</v>
      </c>
      <c r="CF476" s="110"/>
      <c r="CG476" s="110"/>
    </row>
    <row r="477" spans="2:85" ht="13.5" customHeight="1">
      <c r="B477" s="64">
        <v>43937</v>
      </c>
      <c r="C477" s="6" t="s">
        <v>33</v>
      </c>
      <c r="D477" s="9">
        <v>124</v>
      </c>
      <c r="E477" s="10">
        <f t="shared" si="171"/>
        <v>240</v>
      </c>
      <c r="F477" s="11">
        <f t="shared" si="172"/>
        <v>2.7777777777777777</v>
      </c>
      <c r="G477" s="11">
        <v>8</v>
      </c>
      <c r="H477" s="6">
        <v>7.28</v>
      </c>
      <c r="I477" s="6">
        <v>15.7</v>
      </c>
      <c r="J477" s="6">
        <v>790</v>
      </c>
      <c r="K477" s="6">
        <f t="shared" si="173"/>
        <v>395</v>
      </c>
      <c r="L477" s="24">
        <f>IF(ISERROR(K477*E477/1000),"--",K477*E477/1000)</f>
        <v>94.8</v>
      </c>
      <c r="M477" s="24">
        <v>325</v>
      </c>
      <c r="N477" s="12"/>
      <c r="O477" s="13"/>
      <c r="P477" s="9"/>
      <c r="Q477" s="10" t="str">
        <f t="shared" si="174"/>
        <v>--</v>
      </c>
      <c r="R477" s="9"/>
      <c r="S477" s="10" t="str">
        <f t="shared" si="175"/>
        <v>--</v>
      </c>
      <c r="T477" s="9"/>
      <c r="U477" s="10" t="str">
        <f t="shared" si="176"/>
        <v>--</v>
      </c>
      <c r="V477" s="11">
        <v>10</v>
      </c>
      <c r="W477" s="23">
        <v>6.76</v>
      </c>
      <c r="X477" s="22">
        <v>15.6</v>
      </c>
      <c r="Y477" s="6">
        <v>29</v>
      </c>
      <c r="Z477" s="6">
        <f t="shared" si="177"/>
        <v>14.5</v>
      </c>
      <c r="AA477" s="24">
        <f>IF(ISERROR(Z477*E477/1000),"--",Z477*E477/1000)</f>
        <v>3.48</v>
      </c>
      <c r="AB477" s="9">
        <v>850</v>
      </c>
      <c r="AC477" s="6">
        <v>800</v>
      </c>
      <c r="AD477" s="24">
        <f t="shared" si="178"/>
        <v>825</v>
      </c>
      <c r="AE477" s="6">
        <v>5667</v>
      </c>
      <c r="AF477" s="6">
        <v>4333</v>
      </c>
      <c r="AG477" s="12">
        <f t="shared" si="166"/>
        <v>0.764602082230457</v>
      </c>
      <c r="AH477" s="24">
        <f t="shared" si="179"/>
        <v>145.5796717840127</v>
      </c>
      <c r="AI477" s="12">
        <f>IF(ISERROR(L477*1000/(2*AE477*578)),"  ",L477*1000/(2*AE477*578))</f>
        <v>1.4470958252201327E-2</v>
      </c>
      <c r="AJ477" s="6">
        <v>900</v>
      </c>
      <c r="AK477" s="6">
        <v>800</v>
      </c>
      <c r="AL477" s="6">
        <f t="shared" si="180"/>
        <v>850</v>
      </c>
      <c r="AM477" s="6">
        <v>6333</v>
      </c>
      <c r="AN477" s="6">
        <v>5333</v>
      </c>
      <c r="AO477" s="12">
        <f t="shared" si="167"/>
        <v>0.84209695247118266</v>
      </c>
      <c r="AP477" s="24">
        <f t="shared" si="168"/>
        <v>134.2175903994947</v>
      </c>
      <c r="AQ477" s="12">
        <f>IF(ISERROR(L477*1000/(2*AM477*578)),"  ",L477*1000/(2*AM477*578))</f>
        <v>1.2949142652017197E-2</v>
      </c>
      <c r="AR477" s="6">
        <v>1000</v>
      </c>
      <c r="AS477" s="9"/>
      <c r="AT477" s="9">
        <f t="shared" si="181"/>
        <v>1000</v>
      </c>
      <c r="AU477" s="6">
        <v>9333</v>
      </c>
      <c r="AV477" s="6">
        <v>6333</v>
      </c>
      <c r="AW477" s="12">
        <f t="shared" si="169"/>
        <v>0.67855994856959179</v>
      </c>
      <c r="AX477" s="12"/>
      <c r="AY477" s="24">
        <v>0</v>
      </c>
      <c r="AZ477" s="16">
        <f t="shared" si="163"/>
        <v>0</v>
      </c>
      <c r="BA477" s="16">
        <f t="shared" si="164"/>
        <v>0</v>
      </c>
      <c r="BB477" s="16">
        <f t="shared" si="184"/>
        <v>1.9872000000000001</v>
      </c>
      <c r="BC477" s="15">
        <v>2.5</v>
      </c>
      <c r="BD477" s="16">
        <v>3</v>
      </c>
      <c r="BE477" s="16">
        <f t="shared" si="182"/>
        <v>2.75</v>
      </c>
      <c r="BF477" s="15">
        <v>7.5</v>
      </c>
      <c r="BG477" s="15">
        <v>7.5</v>
      </c>
      <c r="BH477" s="15">
        <v>11</v>
      </c>
      <c r="BI477" s="15"/>
      <c r="BJ477" s="6">
        <v>21000</v>
      </c>
      <c r="BK477" s="6">
        <v>14333</v>
      </c>
      <c r="BL477" s="12">
        <f t="shared" si="165"/>
        <v>0.68252380952380953</v>
      </c>
      <c r="BM477" s="23">
        <v>0.06</v>
      </c>
      <c r="BN477" s="23">
        <v>0.19</v>
      </c>
      <c r="BO477" s="22">
        <v>2.5</v>
      </c>
      <c r="BP477" s="23">
        <v>2</v>
      </c>
      <c r="BQ477" s="12"/>
      <c r="BR477" s="14">
        <f>BQ477*BJ477/1000</f>
        <v>0</v>
      </c>
      <c r="BS477" s="12">
        <f>(BQ477*BJ477)/1000/(10*(100-BT477))</f>
        <v>0</v>
      </c>
      <c r="BT477" s="16">
        <v>88</v>
      </c>
      <c r="BU477" s="16"/>
      <c r="BV477" s="9"/>
      <c r="BW477" s="7">
        <v>1366.6</v>
      </c>
      <c r="BX477" s="100">
        <f t="shared" si="170"/>
        <v>200</v>
      </c>
      <c r="BY477" s="19">
        <v>0.4</v>
      </c>
      <c r="BZ477" s="19">
        <v>0.34100000000000003</v>
      </c>
      <c r="CA477" s="100">
        <v>19239.099999999999</v>
      </c>
      <c r="CB477" s="100">
        <f t="shared" si="162"/>
        <v>2.1000000000021828</v>
      </c>
      <c r="CC477" s="106">
        <v>8.3333333333333329E-2</v>
      </c>
      <c r="CD477" s="106">
        <f t="shared" si="183"/>
        <v>0</v>
      </c>
      <c r="CE477" s="24">
        <f t="shared" si="161"/>
        <v>0</v>
      </c>
      <c r="CF477" s="110"/>
      <c r="CG477" s="110"/>
    </row>
    <row r="478" spans="2:85" ht="13.5" customHeight="1">
      <c r="B478" s="64">
        <v>43938</v>
      </c>
      <c r="C478" s="6" t="s">
        <v>34</v>
      </c>
      <c r="D478" s="9">
        <v>364</v>
      </c>
      <c r="E478" s="10">
        <f t="shared" si="171"/>
        <v>286</v>
      </c>
      <c r="F478" s="11">
        <f t="shared" si="172"/>
        <v>3.3101851851851851</v>
      </c>
      <c r="G478" s="11">
        <v>0</v>
      </c>
      <c r="H478" s="6">
        <v>7.34</v>
      </c>
      <c r="I478" s="6">
        <v>14.6</v>
      </c>
      <c r="J478" s="6">
        <v>790</v>
      </c>
      <c r="K478" s="6">
        <f t="shared" si="173"/>
        <v>395</v>
      </c>
      <c r="L478" s="24">
        <f>IF(ISERROR(K478*E478/1000),"--",K478*E478/1000)</f>
        <v>112.97</v>
      </c>
      <c r="M478" s="24">
        <v>325</v>
      </c>
      <c r="N478" s="12"/>
      <c r="O478" s="13"/>
      <c r="P478" s="9"/>
      <c r="Q478" s="10" t="str">
        <f t="shared" si="174"/>
        <v>--</v>
      </c>
      <c r="R478" s="9"/>
      <c r="S478" s="10" t="str">
        <f t="shared" si="175"/>
        <v>--</v>
      </c>
      <c r="T478" s="9"/>
      <c r="U478" s="10" t="str">
        <f t="shared" si="176"/>
        <v>--</v>
      </c>
      <c r="V478" s="11">
        <v>16.100000000000001</v>
      </c>
      <c r="W478" s="23">
        <v>6.75</v>
      </c>
      <c r="X478" s="22">
        <v>13.5</v>
      </c>
      <c r="Y478" s="6">
        <v>29</v>
      </c>
      <c r="Z478" s="6">
        <f t="shared" si="177"/>
        <v>14.5</v>
      </c>
      <c r="AA478" s="24">
        <f>IF(ISERROR(Z478*E478/1000),"--",Z478*E478/1000)</f>
        <v>4.1470000000000002</v>
      </c>
      <c r="AB478" s="9">
        <v>800</v>
      </c>
      <c r="AC478" s="6">
        <v>800</v>
      </c>
      <c r="AD478" s="24">
        <f t="shared" si="178"/>
        <v>800</v>
      </c>
      <c r="AE478" s="6">
        <v>5667</v>
      </c>
      <c r="AF478" s="6">
        <v>4333</v>
      </c>
      <c r="AG478" s="12">
        <f t="shared" si="166"/>
        <v>0.764602082230457</v>
      </c>
      <c r="AH478" s="24">
        <f t="shared" si="179"/>
        <v>141.16816657843657</v>
      </c>
      <c r="AI478" s="12">
        <f>IF(ISERROR(L478*1000/(2*AE478*578)),"  ",L478*1000/(2*AE478*578))</f>
        <v>1.7244558583873245E-2</v>
      </c>
      <c r="AJ478" s="6">
        <v>850</v>
      </c>
      <c r="AK478" s="6">
        <v>800</v>
      </c>
      <c r="AL478" s="6">
        <f t="shared" si="180"/>
        <v>825</v>
      </c>
      <c r="AM478" s="6">
        <v>6333</v>
      </c>
      <c r="AN478" s="6">
        <v>5333</v>
      </c>
      <c r="AO478" s="12">
        <f t="shared" si="167"/>
        <v>0.84209695247118266</v>
      </c>
      <c r="AP478" s="24">
        <f t="shared" si="168"/>
        <v>130.27001421127429</v>
      </c>
      <c r="AQ478" s="12">
        <f>IF(ISERROR(L478*1000/(2*AM478*578)),"  ",L478*1000/(2*AM478*578))</f>
        <v>1.5431061660320494E-2</v>
      </c>
      <c r="AR478" s="6">
        <v>1000</v>
      </c>
      <c r="AS478" s="9"/>
      <c r="AT478" s="9">
        <f t="shared" si="181"/>
        <v>1000</v>
      </c>
      <c r="AU478" s="6">
        <v>9333</v>
      </c>
      <c r="AV478" s="6">
        <v>6333</v>
      </c>
      <c r="AW478" s="12">
        <f t="shared" si="169"/>
        <v>0.67855994856959179</v>
      </c>
      <c r="AX478" s="12"/>
      <c r="AY478" s="24">
        <v>0</v>
      </c>
      <c r="AZ478" s="16">
        <f t="shared" si="163"/>
        <v>0</v>
      </c>
      <c r="BA478" s="16">
        <f t="shared" si="164"/>
        <v>0</v>
      </c>
      <c r="BB478" s="16">
        <f t="shared" si="184"/>
        <v>1.9872000000000001</v>
      </c>
      <c r="BC478" s="15">
        <v>3</v>
      </c>
      <c r="BD478" s="16"/>
      <c r="BE478" s="16">
        <f t="shared" si="182"/>
        <v>3</v>
      </c>
      <c r="BF478" s="15">
        <v>7</v>
      </c>
      <c r="BG478" s="15"/>
      <c r="BH478" s="15">
        <v>11</v>
      </c>
      <c r="BI478" s="15"/>
      <c r="BJ478" s="6">
        <v>21000</v>
      </c>
      <c r="BK478" s="6">
        <v>14333</v>
      </c>
      <c r="BL478" s="12">
        <f t="shared" si="165"/>
        <v>0.68252380952380953</v>
      </c>
      <c r="BM478" s="23">
        <v>0.1</v>
      </c>
      <c r="BN478" s="23">
        <v>0.19</v>
      </c>
      <c r="BO478" s="22">
        <v>2.5</v>
      </c>
      <c r="BP478" s="23">
        <v>3</v>
      </c>
      <c r="BQ478" s="12"/>
      <c r="BR478" s="14">
        <f>BQ478*BJ478/1000</f>
        <v>0</v>
      </c>
      <c r="BS478" s="12">
        <f>(BQ478*BJ478)/1000/(10*(100-BT478))</f>
        <v>0</v>
      </c>
      <c r="BT478" s="16">
        <v>88</v>
      </c>
      <c r="BU478" s="16"/>
      <c r="BV478" s="9"/>
      <c r="BW478" s="7">
        <v>1370.6</v>
      </c>
      <c r="BX478" s="100">
        <f t="shared" si="170"/>
        <v>200</v>
      </c>
      <c r="BY478" s="19">
        <v>0.4</v>
      </c>
      <c r="BZ478" s="19">
        <v>0.34100000000000003</v>
      </c>
      <c r="CA478" s="100">
        <v>19241.2</v>
      </c>
      <c r="CB478" s="100">
        <f t="shared" si="162"/>
        <v>7.5</v>
      </c>
      <c r="CC478" s="106">
        <v>8.3333333333333329E-2</v>
      </c>
      <c r="CD478" s="106">
        <f t="shared" si="183"/>
        <v>0</v>
      </c>
      <c r="CE478" s="24">
        <f t="shared" si="161"/>
        <v>0</v>
      </c>
      <c r="CF478" s="110"/>
      <c r="CG478" s="110"/>
    </row>
    <row r="479" spans="2:85" ht="13.5" customHeight="1">
      <c r="B479" s="64">
        <v>43939</v>
      </c>
      <c r="C479" s="6"/>
      <c r="D479" s="9">
        <v>650</v>
      </c>
      <c r="E479" s="10">
        <f t="shared" si="171"/>
        <v>286</v>
      </c>
      <c r="F479" s="11">
        <f t="shared" si="172"/>
        <v>3.3101851851851851</v>
      </c>
      <c r="G479" s="11"/>
      <c r="H479" s="6"/>
      <c r="I479" s="6"/>
      <c r="J479" s="6">
        <v>790</v>
      </c>
      <c r="K479" s="6">
        <f t="shared" si="173"/>
        <v>395</v>
      </c>
      <c r="L479" s="24">
        <f>IF(ISERROR(K479*E479/1000),"--",K479*E479/1000)</f>
        <v>112.97</v>
      </c>
      <c r="M479" s="24">
        <v>325</v>
      </c>
      <c r="N479" s="12"/>
      <c r="O479" s="13"/>
      <c r="P479" s="9"/>
      <c r="Q479" s="10" t="str">
        <f t="shared" si="174"/>
        <v>--</v>
      </c>
      <c r="R479" s="9"/>
      <c r="S479" s="10" t="str">
        <f t="shared" si="175"/>
        <v>--</v>
      </c>
      <c r="T479" s="9"/>
      <c r="U479" s="10" t="str">
        <f t="shared" si="176"/>
        <v>--</v>
      </c>
      <c r="V479" s="11"/>
      <c r="W479" s="23"/>
      <c r="X479" s="22"/>
      <c r="Y479" s="6">
        <v>29</v>
      </c>
      <c r="Z479" s="6">
        <f t="shared" si="177"/>
        <v>14.5</v>
      </c>
      <c r="AA479" s="24">
        <f>IF(ISERROR(Z479*E479/1000),"--",Z479*E479/1000)</f>
        <v>4.1470000000000002</v>
      </c>
      <c r="AB479" s="9"/>
      <c r="AC479" s="6"/>
      <c r="AD479" s="24" t="str">
        <f t="shared" si="178"/>
        <v xml:space="preserve">  </v>
      </c>
      <c r="AE479" s="6">
        <v>5667</v>
      </c>
      <c r="AF479" s="6">
        <v>4333</v>
      </c>
      <c r="AG479" s="12">
        <f t="shared" si="166"/>
        <v>0.764602082230457</v>
      </c>
      <c r="AH479" s="24" t="str">
        <f t="shared" si="179"/>
        <v xml:space="preserve">  </v>
      </c>
      <c r="AI479" s="12">
        <f>IF(ISERROR(L479*1000/(2*AE479*578)),"  ",L479*1000/(2*AE479*578))</f>
        <v>1.7244558583873245E-2</v>
      </c>
      <c r="AJ479" s="6"/>
      <c r="AK479" s="6"/>
      <c r="AL479" s="6" t="str">
        <f t="shared" si="180"/>
        <v xml:space="preserve">  </v>
      </c>
      <c r="AM479" s="6">
        <v>6333</v>
      </c>
      <c r="AN479" s="6">
        <v>5333</v>
      </c>
      <c r="AO479" s="12">
        <f t="shared" si="167"/>
        <v>0.84209695247118266</v>
      </c>
      <c r="AP479" s="24" t="str">
        <f t="shared" si="168"/>
        <v xml:space="preserve">  </v>
      </c>
      <c r="AQ479" s="12">
        <f>IF(ISERROR(L479*1000/(2*AM479*578)),"  ",L479*1000/(2*AM479*578))</f>
        <v>1.5431061660320494E-2</v>
      </c>
      <c r="AR479" s="6"/>
      <c r="AS479" s="9"/>
      <c r="AT479" s="9" t="str">
        <f t="shared" si="181"/>
        <v xml:space="preserve">  </v>
      </c>
      <c r="AU479" s="6">
        <v>9333</v>
      </c>
      <c r="AV479" s="6">
        <v>6333</v>
      </c>
      <c r="AW479" s="12">
        <f t="shared" si="169"/>
        <v>0.67855994856959179</v>
      </c>
      <c r="AX479" s="12"/>
      <c r="AY479" s="24">
        <v>23</v>
      </c>
      <c r="AZ479" s="16">
        <f t="shared" si="163"/>
        <v>9.9359999999999999</v>
      </c>
      <c r="BA479" s="16">
        <f t="shared" si="164"/>
        <v>92.732687999999996</v>
      </c>
      <c r="BB479" s="16">
        <f t="shared" si="184"/>
        <v>2.6496</v>
      </c>
      <c r="BC479" s="15"/>
      <c r="BD479" s="16"/>
      <c r="BE479" s="16" t="str">
        <f t="shared" si="182"/>
        <v xml:space="preserve">  </v>
      </c>
      <c r="BF479" s="15"/>
      <c r="BG479" s="15"/>
      <c r="BH479" s="15"/>
      <c r="BI479" s="15"/>
      <c r="BJ479" s="6">
        <v>21000</v>
      </c>
      <c r="BK479" s="6">
        <v>14333</v>
      </c>
      <c r="BL479" s="12">
        <f t="shared" si="165"/>
        <v>0.68252380952380953</v>
      </c>
      <c r="BM479" s="23"/>
      <c r="BN479" s="23"/>
      <c r="BO479" s="22"/>
      <c r="BP479" s="23"/>
      <c r="BQ479" s="12"/>
      <c r="BR479" s="14">
        <f>BQ479*BJ479/1000</f>
        <v>0</v>
      </c>
      <c r="BS479" s="12">
        <f>(BQ479*BJ479)/1000/(10*(100-BT479))</f>
        <v>0</v>
      </c>
      <c r="BT479" s="16">
        <v>88</v>
      </c>
      <c r="BU479" s="16"/>
      <c r="BV479" s="9"/>
      <c r="BW479" s="7">
        <v>1374.6</v>
      </c>
      <c r="BX479" s="100">
        <f t="shared" si="170"/>
        <v>197.50000000000227</v>
      </c>
      <c r="BY479" s="19"/>
      <c r="BZ479" s="19"/>
      <c r="CA479" s="100">
        <v>19248.7</v>
      </c>
      <c r="CB479" s="100">
        <f t="shared" si="162"/>
        <v>0</v>
      </c>
      <c r="CC479" s="106">
        <v>8.3333333333333329E-2</v>
      </c>
      <c r="CD479" s="106">
        <f t="shared" si="183"/>
        <v>0</v>
      </c>
      <c r="CE479" s="24">
        <f t="shared" si="161"/>
        <v>0</v>
      </c>
      <c r="CF479" s="110"/>
      <c r="CG479" s="110"/>
    </row>
    <row r="480" spans="2:85" ht="13.5" customHeight="1">
      <c r="B480" s="64">
        <v>43940</v>
      </c>
      <c r="C480" s="6"/>
      <c r="D480" s="9">
        <v>936</v>
      </c>
      <c r="E480" s="10">
        <f t="shared" si="171"/>
        <v>286</v>
      </c>
      <c r="F480" s="11">
        <f t="shared" si="172"/>
        <v>3.3101851851851851</v>
      </c>
      <c r="G480" s="11"/>
      <c r="H480" s="6"/>
      <c r="I480" s="6"/>
      <c r="J480" s="6">
        <v>790</v>
      </c>
      <c r="K480" s="6">
        <f t="shared" ref="K480:K543" si="185">J480/2</f>
        <v>395</v>
      </c>
      <c r="L480" s="24">
        <f>IF(ISERROR(K480*E480/1000),"--",K480*E480/1000)</f>
        <v>112.97</v>
      </c>
      <c r="M480" s="24">
        <v>325</v>
      </c>
      <c r="N480" s="12"/>
      <c r="O480" s="13"/>
      <c r="P480" s="9"/>
      <c r="Q480" s="10" t="str">
        <f t="shared" ref="Q480:Q543" si="186">IF((P481-P480)&lt;=0,"--",P481-P480)</f>
        <v>--</v>
      </c>
      <c r="R480" s="9"/>
      <c r="S480" s="10" t="str">
        <f t="shared" ref="S480:S543" si="187">IF((R481-R480)&lt;=0,"--",R481-R480)</f>
        <v>--</v>
      </c>
      <c r="T480" s="9"/>
      <c r="U480" s="10" t="str">
        <f t="shared" ref="U480:U543" si="188">IF((T481-T480)&lt;=0,"--",T481-T480)</f>
        <v>--</v>
      </c>
      <c r="V480" s="11"/>
      <c r="W480" s="23"/>
      <c r="X480" s="22"/>
      <c r="Y480" s="6">
        <v>29</v>
      </c>
      <c r="Z480" s="6">
        <f t="shared" ref="Z480:Z543" si="189">Y480/2</f>
        <v>14.5</v>
      </c>
      <c r="AA480" s="24">
        <f>IF(ISERROR(Z480*E480/1000),"--",Z480*E480/1000)</f>
        <v>4.1470000000000002</v>
      </c>
      <c r="AB480" s="9"/>
      <c r="AC480" s="6"/>
      <c r="AD480" s="24" t="str">
        <f t="shared" ref="AD480:AD543" si="190">IF(ISERROR(AVERAGE(AB480:AC480)),"  ",AVERAGE(AB480:AC480))</f>
        <v xml:space="preserve">  </v>
      </c>
      <c r="AE480" s="6">
        <v>5667</v>
      </c>
      <c r="AF480" s="6">
        <v>4333</v>
      </c>
      <c r="AG480" s="12">
        <f t="shared" si="166"/>
        <v>0.764602082230457</v>
      </c>
      <c r="AH480" s="24" t="str">
        <f t="shared" ref="AH480:AH543" si="191">IF(ISERROR(AD480*1000/AE480),"  ",(AD480*1000/AE480))</f>
        <v xml:space="preserve">  </v>
      </c>
      <c r="AI480" s="12">
        <f>IF(ISERROR(L480*1000/(2*AE480*578)),"  ",L480*1000/(2*AE480*578))</f>
        <v>1.7244558583873245E-2</v>
      </c>
      <c r="AJ480" s="6"/>
      <c r="AK480" s="6"/>
      <c r="AL480" s="6" t="str">
        <f t="shared" ref="AL480:AL543" si="192">IF(ISERROR(AVERAGE(AJ480:AK480)),"  ",AVERAGE(AJ480:AK480))</f>
        <v xml:space="preserve">  </v>
      </c>
      <c r="AM480" s="6">
        <v>6333</v>
      </c>
      <c r="AN480" s="6">
        <v>5333</v>
      </c>
      <c r="AO480" s="12">
        <f t="shared" si="167"/>
        <v>0.84209695247118266</v>
      </c>
      <c r="AP480" s="24" t="str">
        <f t="shared" si="168"/>
        <v xml:space="preserve">  </v>
      </c>
      <c r="AQ480" s="12">
        <f>IF(ISERROR(L480*1000/(2*AM480*578)),"  ",L480*1000/(2*AM480*578))</f>
        <v>1.5431061660320494E-2</v>
      </c>
      <c r="AR480" s="6"/>
      <c r="AS480" s="9"/>
      <c r="AT480" s="9" t="str">
        <f t="shared" ref="AT480:AT543" si="193">IF(ISERROR(AVERAGE(AR480:AS480)),"  ",AVERAGE(AR480:AS480))</f>
        <v xml:space="preserve">  </v>
      </c>
      <c r="AU480" s="6">
        <v>9333</v>
      </c>
      <c r="AV480" s="6">
        <v>6333</v>
      </c>
      <c r="AW480" s="12">
        <f t="shared" si="169"/>
        <v>0.67855994856959179</v>
      </c>
      <c r="AX480" s="12"/>
      <c r="AY480" s="24">
        <v>0</v>
      </c>
      <c r="AZ480" s="16">
        <f t="shared" si="163"/>
        <v>0</v>
      </c>
      <c r="BA480" s="16">
        <f t="shared" si="164"/>
        <v>0</v>
      </c>
      <c r="BB480" s="16">
        <f t="shared" si="184"/>
        <v>2.6496</v>
      </c>
      <c r="BC480" s="15"/>
      <c r="BD480" s="16"/>
      <c r="BE480" s="16" t="str">
        <f t="shared" ref="BE480:BE543" si="194">IF(ISERROR(AVERAGE(BC480:BD480)),"  ",AVERAGE(BC480:BD480))</f>
        <v xml:space="preserve">  </v>
      </c>
      <c r="BF480" s="15"/>
      <c r="BG480" s="15"/>
      <c r="BH480" s="15"/>
      <c r="BI480" s="15"/>
      <c r="BJ480" s="6">
        <v>21000</v>
      </c>
      <c r="BK480" s="6">
        <v>14333</v>
      </c>
      <c r="BL480" s="12">
        <f t="shared" si="165"/>
        <v>0.68252380952380953</v>
      </c>
      <c r="BM480" s="23"/>
      <c r="BN480" s="23"/>
      <c r="BO480" s="22"/>
      <c r="BP480" s="23"/>
      <c r="BQ480" s="12"/>
      <c r="BR480" s="14">
        <f>BQ480*BJ480/1000</f>
        <v>0</v>
      </c>
      <c r="BS480" s="12">
        <f>(BQ480*BJ480)/1000/(10*(100-BT480))</f>
        <v>0</v>
      </c>
      <c r="BT480" s="16">
        <v>88</v>
      </c>
      <c r="BU480" s="16"/>
      <c r="BV480" s="9"/>
      <c r="BW480" s="7">
        <v>1378.55</v>
      </c>
      <c r="BX480" s="100">
        <f t="shared" si="170"/>
        <v>197.50000000000227</v>
      </c>
      <c r="BY480" s="19"/>
      <c r="BZ480" s="19"/>
      <c r="CA480" s="100">
        <v>19248.7</v>
      </c>
      <c r="CB480" s="100">
        <f t="shared" si="162"/>
        <v>0</v>
      </c>
      <c r="CC480" s="106">
        <v>8.3333333333333329E-2</v>
      </c>
      <c r="CD480" s="106">
        <f t="shared" ref="CD480:CD543" si="195">IF(CC481-CC480&lt;0,0,CC481-CC480)</f>
        <v>0</v>
      </c>
      <c r="CE480" s="24">
        <f t="shared" si="161"/>
        <v>0</v>
      </c>
      <c r="CF480" s="110"/>
      <c r="CG480" s="110"/>
    </row>
    <row r="481" spans="2:85" ht="13.5" customHeight="1">
      <c r="B481" s="64">
        <v>43941</v>
      </c>
      <c r="C481" s="6" t="s">
        <v>33</v>
      </c>
      <c r="D481" s="9">
        <v>1222</v>
      </c>
      <c r="E481" s="10">
        <f t="shared" si="171"/>
        <v>265</v>
      </c>
      <c r="F481" s="11">
        <f t="shared" si="172"/>
        <v>3.0671296296296293</v>
      </c>
      <c r="G481" s="11">
        <v>2</v>
      </c>
      <c r="H481" s="6">
        <v>7.45</v>
      </c>
      <c r="I481" s="6">
        <v>14.8</v>
      </c>
      <c r="J481" s="6">
        <v>790</v>
      </c>
      <c r="K481" s="6">
        <f t="shared" si="185"/>
        <v>395</v>
      </c>
      <c r="L481" s="24">
        <f>IF(ISERROR(K481*E481/1000),"--",K481*E481/1000)</f>
        <v>104.675</v>
      </c>
      <c r="M481" s="24">
        <v>325</v>
      </c>
      <c r="N481" s="12"/>
      <c r="O481" s="13"/>
      <c r="P481" s="9"/>
      <c r="Q481" s="10" t="str">
        <f t="shared" si="186"/>
        <v>--</v>
      </c>
      <c r="R481" s="9"/>
      <c r="S481" s="10" t="str">
        <f t="shared" si="187"/>
        <v>--</v>
      </c>
      <c r="T481" s="9"/>
      <c r="U481" s="10" t="str">
        <f t="shared" si="188"/>
        <v>--</v>
      </c>
      <c r="V481" s="11">
        <v>2</v>
      </c>
      <c r="W481" s="23">
        <v>6.73</v>
      </c>
      <c r="X481" s="22">
        <v>14.7</v>
      </c>
      <c r="Y481" s="6">
        <v>29</v>
      </c>
      <c r="Z481" s="6">
        <f t="shared" si="189"/>
        <v>14.5</v>
      </c>
      <c r="AA481" s="24">
        <f>IF(ISERROR(Z481*E481/1000),"--",Z481*E481/1000)</f>
        <v>3.8424999999999998</v>
      </c>
      <c r="AB481" s="9">
        <v>800</v>
      </c>
      <c r="AC481" s="6">
        <v>800</v>
      </c>
      <c r="AD481" s="24">
        <f t="shared" si="190"/>
        <v>800</v>
      </c>
      <c r="AE481" s="6">
        <v>5667</v>
      </c>
      <c r="AF481" s="6">
        <v>4333</v>
      </c>
      <c r="AG481" s="12">
        <f t="shared" si="166"/>
        <v>0.764602082230457</v>
      </c>
      <c r="AH481" s="24">
        <f t="shared" si="191"/>
        <v>141.16816657843657</v>
      </c>
      <c r="AI481" s="12">
        <f>IF(ISERROR(L481*1000/(2*AE481*578)),"  ",L481*1000/(2*AE481*578))</f>
        <v>1.597834973680563E-2</v>
      </c>
      <c r="AJ481" s="6">
        <v>800</v>
      </c>
      <c r="AK481" s="6">
        <v>850</v>
      </c>
      <c r="AL481" s="6">
        <f t="shared" si="192"/>
        <v>825</v>
      </c>
      <c r="AM481" s="6">
        <v>6333</v>
      </c>
      <c r="AN481" s="6">
        <v>5333</v>
      </c>
      <c r="AO481" s="12">
        <f t="shared" si="167"/>
        <v>0.84209695247118266</v>
      </c>
      <c r="AP481" s="24">
        <f t="shared" si="168"/>
        <v>130.27001421127429</v>
      </c>
      <c r="AQ481" s="12">
        <f>IF(ISERROR(L481*1000/(2*AM481*578)),"  ",L481*1000/(2*AM481*578))</f>
        <v>1.4298011678268989E-2</v>
      </c>
      <c r="AR481" s="6">
        <v>1000</v>
      </c>
      <c r="AS481" s="9"/>
      <c r="AT481" s="9">
        <f t="shared" si="193"/>
        <v>1000</v>
      </c>
      <c r="AU481" s="6">
        <v>9333</v>
      </c>
      <c r="AV481" s="6">
        <v>6333</v>
      </c>
      <c r="AW481" s="12">
        <f t="shared" si="169"/>
        <v>0.67855994856959179</v>
      </c>
      <c r="AX481" s="12"/>
      <c r="AY481" s="24">
        <v>23</v>
      </c>
      <c r="AZ481" s="16">
        <f t="shared" si="163"/>
        <v>9.9359999999999999</v>
      </c>
      <c r="BA481" s="16">
        <f t="shared" si="164"/>
        <v>92.732687999999996</v>
      </c>
      <c r="BB481" s="16">
        <f t="shared" si="184"/>
        <v>3.3119999999999998</v>
      </c>
      <c r="BC481" s="15">
        <v>2</v>
      </c>
      <c r="BD481" s="16">
        <v>2.5</v>
      </c>
      <c r="BE481" s="16">
        <f t="shared" si="194"/>
        <v>2.25</v>
      </c>
      <c r="BF481" s="15">
        <v>8</v>
      </c>
      <c r="BG481" s="15">
        <v>8.5</v>
      </c>
      <c r="BH481" s="15">
        <v>11</v>
      </c>
      <c r="BI481" s="15"/>
      <c r="BJ481" s="6">
        <v>21000</v>
      </c>
      <c r="BK481" s="6">
        <v>14333</v>
      </c>
      <c r="BL481" s="12">
        <f t="shared" si="165"/>
        <v>0.68252380952380953</v>
      </c>
      <c r="BM481" s="23">
        <v>0.12</v>
      </c>
      <c r="BN481" s="23">
        <v>0.4</v>
      </c>
      <c r="BO481" s="22">
        <v>4</v>
      </c>
      <c r="BP481" s="23">
        <v>4</v>
      </c>
      <c r="BQ481" s="12"/>
      <c r="BR481" s="14">
        <f>BQ481*BJ481/1000</f>
        <v>0</v>
      </c>
      <c r="BS481" s="12">
        <f>(BQ481*BJ481)/1000/(10*(100-BT481))</f>
        <v>0</v>
      </c>
      <c r="BT481" s="16">
        <v>88</v>
      </c>
      <c r="BU481" s="16"/>
      <c r="BV481" s="9"/>
      <c r="BW481" s="7">
        <v>1382.5</v>
      </c>
      <c r="BX481" s="100">
        <f t="shared" si="170"/>
        <v>210.00000000000227</v>
      </c>
      <c r="BY481" s="19">
        <v>0.4</v>
      </c>
      <c r="BZ481" s="19">
        <v>0.34100000000000003</v>
      </c>
      <c r="CA481" s="100">
        <v>19248.7</v>
      </c>
      <c r="CB481" s="100">
        <f t="shared" si="162"/>
        <v>0.5</v>
      </c>
      <c r="CC481" s="106">
        <v>8.3333333333333329E-2</v>
      </c>
      <c r="CD481" s="106">
        <f t="shared" si="195"/>
        <v>0</v>
      </c>
      <c r="CE481" s="24">
        <f t="shared" si="161"/>
        <v>0</v>
      </c>
      <c r="CF481" s="110"/>
      <c r="CG481" s="110"/>
    </row>
    <row r="482" spans="2:85" ht="13.5" customHeight="1">
      <c r="B482" s="64">
        <v>43942</v>
      </c>
      <c r="C482" s="6" t="s">
        <v>33</v>
      </c>
      <c r="D482" s="9">
        <v>1487</v>
      </c>
      <c r="E482" s="10">
        <f t="shared" si="171"/>
        <v>240</v>
      </c>
      <c r="F482" s="11">
        <f t="shared" si="172"/>
        <v>2.7777777777777777</v>
      </c>
      <c r="G482" s="11">
        <v>9</v>
      </c>
      <c r="H482" s="6">
        <v>7.68</v>
      </c>
      <c r="I482" s="6">
        <v>14.4</v>
      </c>
      <c r="J482" s="6">
        <v>790</v>
      </c>
      <c r="K482" s="6">
        <f t="shared" si="185"/>
        <v>395</v>
      </c>
      <c r="L482" s="24">
        <f>IF(ISERROR(K482*E482/1000),"--",K482*E482/1000)</f>
        <v>94.8</v>
      </c>
      <c r="M482" s="24">
        <v>325</v>
      </c>
      <c r="N482" s="12"/>
      <c r="O482" s="13"/>
      <c r="P482" s="9"/>
      <c r="Q482" s="10" t="str">
        <f t="shared" si="186"/>
        <v>--</v>
      </c>
      <c r="R482" s="9"/>
      <c r="S482" s="10" t="str">
        <f t="shared" si="187"/>
        <v>--</v>
      </c>
      <c r="T482" s="9"/>
      <c r="U482" s="10" t="str">
        <f t="shared" si="188"/>
        <v>--</v>
      </c>
      <c r="V482" s="11">
        <v>6.2</v>
      </c>
      <c r="W482" s="23">
        <v>6.78</v>
      </c>
      <c r="X482" s="22">
        <v>13.3</v>
      </c>
      <c r="Y482" s="6">
        <v>29</v>
      </c>
      <c r="Z482" s="6">
        <f t="shared" si="189"/>
        <v>14.5</v>
      </c>
      <c r="AA482" s="24">
        <f>IF(ISERROR(Z482*E482/1000),"--",Z482*E482/1000)</f>
        <v>3.48</v>
      </c>
      <c r="AB482" s="9">
        <v>750</v>
      </c>
      <c r="AC482" s="6">
        <v>800</v>
      </c>
      <c r="AD482" s="24">
        <f t="shared" si="190"/>
        <v>775</v>
      </c>
      <c r="AE482" s="6">
        <v>5667</v>
      </c>
      <c r="AF482" s="6">
        <v>4333</v>
      </c>
      <c r="AG482" s="12">
        <f t="shared" si="166"/>
        <v>0.764602082230457</v>
      </c>
      <c r="AH482" s="24">
        <f t="shared" si="191"/>
        <v>136.75666137286041</v>
      </c>
      <c r="AI482" s="12">
        <f>IF(ISERROR(L482*1000/(2*AE482*578)),"  ",L482*1000/(2*AE482*578))</f>
        <v>1.4470958252201327E-2</v>
      </c>
      <c r="AJ482" s="6">
        <v>800</v>
      </c>
      <c r="AK482" s="6">
        <v>800</v>
      </c>
      <c r="AL482" s="6">
        <f t="shared" si="192"/>
        <v>800</v>
      </c>
      <c r="AM482" s="6">
        <v>6333</v>
      </c>
      <c r="AN482" s="6">
        <v>5333</v>
      </c>
      <c r="AO482" s="12">
        <f t="shared" si="167"/>
        <v>0.84209695247118266</v>
      </c>
      <c r="AP482" s="24">
        <f t="shared" si="168"/>
        <v>126.32243802305385</v>
      </c>
      <c r="AQ482" s="12">
        <f>IF(ISERROR(L482*1000/(2*AM482*578)),"  ",L482*1000/(2*AM482*578))</f>
        <v>1.2949142652017197E-2</v>
      </c>
      <c r="AR482" s="6">
        <v>1000</v>
      </c>
      <c r="AS482" s="9"/>
      <c r="AT482" s="9">
        <f t="shared" si="193"/>
        <v>1000</v>
      </c>
      <c r="AU482" s="6">
        <v>9333</v>
      </c>
      <c r="AV482" s="6">
        <v>6333</v>
      </c>
      <c r="AW482" s="12">
        <f t="shared" si="169"/>
        <v>0.67855994856959179</v>
      </c>
      <c r="AX482" s="12"/>
      <c r="AY482" s="24">
        <v>0</v>
      </c>
      <c r="AZ482" s="16">
        <f t="shared" si="163"/>
        <v>0</v>
      </c>
      <c r="BA482" s="16">
        <f t="shared" si="164"/>
        <v>0</v>
      </c>
      <c r="BB482" s="16">
        <f t="shared" si="184"/>
        <v>2.6496</v>
      </c>
      <c r="BC482" s="15">
        <v>2</v>
      </c>
      <c r="BD482" s="16">
        <v>2</v>
      </c>
      <c r="BE482" s="16">
        <f t="shared" si="194"/>
        <v>2</v>
      </c>
      <c r="BF482" s="15">
        <v>8.5</v>
      </c>
      <c r="BG482" s="15">
        <v>8.5</v>
      </c>
      <c r="BH482" s="15">
        <v>11</v>
      </c>
      <c r="BI482" s="15"/>
      <c r="BJ482" s="6">
        <v>21000</v>
      </c>
      <c r="BK482" s="6">
        <v>14333</v>
      </c>
      <c r="BL482" s="12">
        <f t="shared" si="165"/>
        <v>0.68252380952380953</v>
      </c>
      <c r="BM482" s="23">
        <v>0.15</v>
      </c>
      <c r="BN482" s="23">
        <v>0.2</v>
      </c>
      <c r="BO482" s="22">
        <v>2.58</v>
      </c>
      <c r="BP482" s="23">
        <v>0</v>
      </c>
      <c r="BQ482" s="12"/>
      <c r="BR482" s="14">
        <f>BQ482*BJ482/1000</f>
        <v>0</v>
      </c>
      <c r="BS482" s="12">
        <f>(BQ482*BJ482)/1000/(10*(100-BT482))</f>
        <v>0</v>
      </c>
      <c r="BT482" s="16">
        <v>88</v>
      </c>
      <c r="BU482" s="16"/>
      <c r="BV482" s="9"/>
      <c r="BW482" s="7">
        <v>1386.7</v>
      </c>
      <c r="BX482" s="100">
        <f t="shared" si="170"/>
        <v>214.99999999999773</v>
      </c>
      <c r="BY482" s="19">
        <v>0.4</v>
      </c>
      <c r="BZ482" s="19">
        <v>0.34100000000000003</v>
      </c>
      <c r="CA482" s="100">
        <v>19249.2</v>
      </c>
      <c r="CB482" s="100">
        <f t="shared" si="162"/>
        <v>15.899999999997817</v>
      </c>
      <c r="CC482" s="106">
        <v>8.3333333333333329E-2</v>
      </c>
      <c r="CD482" s="106">
        <f t="shared" si="195"/>
        <v>0</v>
      </c>
      <c r="CE482" s="24">
        <f t="shared" si="161"/>
        <v>0</v>
      </c>
      <c r="CF482" s="110"/>
      <c r="CG482" s="110"/>
    </row>
    <row r="483" spans="2:85" ht="13.5" customHeight="1">
      <c r="B483" s="64">
        <v>43943</v>
      </c>
      <c r="C483" s="6" t="s">
        <v>33</v>
      </c>
      <c r="D483" s="9">
        <v>1727</v>
      </c>
      <c r="E483" s="10">
        <f t="shared" si="171"/>
        <v>259</v>
      </c>
      <c r="F483" s="11">
        <f t="shared" si="172"/>
        <v>2.9976851851851851</v>
      </c>
      <c r="G483" s="11">
        <v>0</v>
      </c>
      <c r="H483" s="6">
        <v>7.41</v>
      </c>
      <c r="I483" s="6">
        <v>14.6</v>
      </c>
      <c r="J483" s="6">
        <v>666</v>
      </c>
      <c r="K483" s="6">
        <f t="shared" si="185"/>
        <v>333</v>
      </c>
      <c r="L483" s="24">
        <f>IF(ISERROR(K483*E483/1000),"--",K483*E483/1000)</f>
        <v>86.247</v>
      </c>
      <c r="M483" s="24">
        <v>325</v>
      </c>
      <c r="N483" s="12"/>
      <c r="O483" s="13"/>
      <c r="P483" s="9"/>
      <c r="Q483" s="10" t="str">
        <f t="shared" si="186"/>
        <v>--</v>
      </c>
      <c r="R483" s="9"/>
      <c r="S483" s="10" t="str">
        <f t="shared" si="187"/>
        <v>--</v>
      </c>
      <c r="T483" s="9"/>
      <c r="U483" s="10" t="str">
        <f t="shared" si="188"/>
        <v>--</v>
      </c>
      <c r="V483" s="11">
        <v>0</v>
      </c>
      <c r="W483" s="23">
        <v>6.73</v>
      </c>
      <c r="X483" s="22">
        <v>13.7</v>
      </c>
      <c r="Y483" s="6">
        <v>30</v>
      </c>
      <c r="Z483" s="6">
        <f t="shared" si="189"/>
        <v>15</v>
      </c>
      <c r="AA483" s="24">
        <f>IF(ISERROR(Z483*E483/1000),"--",Z483*E483/1000)</f>
        <v>3.8849999999999998</v>
      </c>
      <c r="AB483" s="9">
        <v>750</v>
      </c>
      <c r="AC483" s="6">
        <v>800</v>
      </c>
      <c r="AD483" s="24">
        <f t="shared" si="190"/>
        <v>775</v>
      </c>
      <c r="AE483" s="6">
        <v>5333</v>
      </c>
      <c r="AF483" s="6">
        <v>3333</v>
      </c>
      <c r="AG483" s="12">
        <f t="shared" si="166"/>
        <v>0.62497656103506471</v>
      </c>
      <c r="AH483" s="24">
        <f t="shared" si="191"/>
        <v>145.32158259891244</v>
      </c>
      <c r="AI483" s="12">
        <f>IF(ISERROR(L483*1000/(2*AE483*578)),"  ",L483*1000/(2*AE483*578))</f>
        <v>1.3989899022668156E-2</v>
      </c>
      <c r="AJ483" s="6">
        <v>800</v>
      </c>
      <c r="AK483" s="6">
        <v>800</v>
      </c>
      <c r="AL483" s="6">
        <f t="shared" si="192"/>
        <v>800</v>
      </c>
      <c r="AM483" s="6">
        <v>6333</v>
      </c>
      <c r="AN483" s="6">
        <v>5333</v>
      </c>
      <c r="AO483" s="12">
        <f t="shared" si="167"/>
        <v>0.84209695247118266</v>
      </c>
      <c r="AP483" s="24">
        <f t="shared" si="168"/>
        <v>126.32243802305385</v>
      </c>
      <c r="AQ483" s="12">
        <f>IF(ISERROR(L483*1000/(2*AM483*578)),"  ",L483*1000/(2*AM483*578))</f>
        <v>1.1780851332368432E-2</v>
      </c>
      <c r="AR483" s="6">
        <v>1000</v>
      </c>
      <c r="AS483" s="9"/>
      <c r="AT483" s="9">
        <f t="shared" si="193"/>
        <v>1000</v>
      </c>
      <c r="AU483" s="6">
        <v>9333</v>
      </c>
      <c r="AV483" s="6">
        <v>6333</v>
      </c>
      <c r="AW483" s="12">
        <f t="shared" si="169"/>
        <v>0.67855994856959179</v>
      </c>
      <c r="AX483" s="12"/>
      <c r="AY483" s="24">
        <v>0</v>
      </c>
      <c r="AZ483" s="16">
        <f t="shared" si="163"/>
        <v>0</v>
      </c>
      <c r="BA483" s="16">
        <f t="shared" si="164"/>
        <v>0</v>
      </c>
      <c r="BB483" s="16">
        <f t="shared" si="184"/>
        <v>2.6496</v>
      </c>
      <c r="BC483" s="15">
        <v>2</v>
      </c>
      <c r="BD483" s="16">
        <v>2</v>
      </c>
      <c r="BE483" s="16">
        <f t="shared" si="194"/>
        <v>2</v>
      </c>
      <c r="BF483" s="15">
        <v>8.5</v>
      </c>
      <c r="BG483" s="15">
        <v>8.5</v>
      </c>
      <c r="BH483" s="15">
        <v>11</v>
      </c>
      <c r="BI483" s="15"/>
      <c r="BJ483" s="6">
        <v>21000</v>
      </c>
      <c r="BK483" s="6">
        <v>14333</v>
      </c>
      <c r="BL483" s="12">
        <f t="shared" si="165"/>
        <v>0.68252380952380953</v>
      </c>
      <c r="BM483" s="23">
        <v>0.12</v>
      </c>
      <c r="BN483" s="23">
        <v>0.19</v>
      </c>
      <c r="BO483" s="22">
        <v>4</v>
      </c>
      <c r="BP483" s="23">
        <v>4</v>
      </c>
      <c r="BQ483" s="12">
        <v>2.4</v>
      </c>
      <c r="BR483" s="14">
        <f>BQ483*BJ483/1000</f>
        <v>50.4</v>
      </c>
      <c r="BS483" s="12">
        <f>(BQ483*BJ483)/1000/(10*(100-BT483))</f>
        <v>0.42</v>
      </c>
      <c r="BT483" s="16">
        <v>88</v>
      </c>
      <c r="BU483" s="16"/>
      <c r="BV483" s="9"/>
      <c r="BW483" s="7">
        <v>1391</v>
      </c>
      <c r="BX483" s="100">
        <f t="shared" si="170"/>
        <v>220.00000000000455</v>
      </c>
      <c r="BY483" s="19">
        <v>0.4</v>
      </c>
      <c r="BZ483" s="19">
        <v>0.34100000000000003</v>
      </c>
      <c r="CA483" s="100">
        <v>19265.099999999999</v>
      </c>
      <c r="CB483" s="100">
        <f t="shared" si="162"/>
        <v>1.7000000000007276</v>
      </c>
      <c r="CC483" s="106">
        <v>8.3333333333333329E-2</v>
      </c>
      <c r="CD483" s="106">
        <f t="shared" si="195"/>
        <v>0</v>
      </c>
      <c r="CE483" s="24">
        <f t="shared" si="161"/>
        <v>0</v>
      </c>
      <c r="CF483" s="110"/>
      <c r="CG483" s="110"/>
    </row>
    <row r="484" spans="2:85" ht="13.5" customHeight="1">
      <c r="B484" s="64">
        <v>43944</v>
      </c>
      <c r="C484" s="6" t="s">
        <v>33</v>
      </c>
      <c r="D484" s="9">
        <v>1986</v>
      </c>
      <c r="E484" s="10">
        <f t="shared" si="171"/>
        <v>285</v>
      </c>
      <c r="F484" s="11">
        <f t="shared" si="172"/>
        <v>3.2986111111111107</v>
      </c>
      <c r="G484" s="11">
        <v>0</v>
      </c>
      <c r="H484" s="6">
        <v>7.78</v>
      </c>
      <c r="I484" s="6">
        <v>15.3</v>
      </c>
      <c r="J484" s="6">
        <v>666</v>
      </c>
      <c r="K484" s="6">
        <f t="shared" si="185"/>
        <v>333</v>
      </c>
      <c r="L484" s="24">
        <f>IF(ISERROR(K484*E484/1000),"--",K484*E484/1000)</f>
        <v>94.905000000000001</v>
      </c>
      <c r="M484" s="24">
        <v>325</v>
      </c>
      <c r="N484" s="12"/>
      <c r="O484" s="13"/>
      <c r="P484" s="9"/>
      <c r="Q484" s="10" t="str">
        <f t="shared" si="186"/>
        <v>--</v>
      </c>
      <c r="R484" s="9"/>
      <c r="S484" s="10" t="str">
        <f t="shared" si="187"/>
        <v>--</v>
      </c>
      <c r="T484" s="9"/>
      <c r="U484" s="10" t="str">
        <f t="shared" si="188"/>
        <v>--</v>
      </c>
      <c r="V484" s="11">
        <v>5</v>
      </c>
      <c r="W484" s="23">
        <v>6.79</v>
      </c>
      <c r="X484" s="22">
        <v>15</v>
      </c>
      <c r="Y484" s="6">
        <v>30</v>
      </c>
      <c r="Z484" s="6">
        <f t="shared" si="189"/>
        <v>15</v>
      </c>
      <c r="AA484" s="24">
        <f>IF(ISERROR(Z484*E484/1000),"--",Z484*E484/1000)</f>
        <v>4.2750000000000004</v>
      </c>
      <c r="AB484" s="9">
        <v>800</v>
      </c>
      <c r="AC484" s="6">
        <v>850</v>
      </c>
      <c r="AD484" s="24">
        <f t="shared" si="190"/>
        <v>825</v>
      </c>
      <c r="AE484" s="6">
        <v>5333</v>
      </c>
      <c r="AF484" s="6">
        <v>3333</v>
      </c>
      <c r="AG484" s="12">
        <f t="shared" si="166"/>
        <v>0.62497656103506471</v>
      </c>
      <c r="AH484" s="24">
        <f t="shared" si="191"/>
        <v>154.69716857303581</v>
      </c>
      <c r="AI484" s="12">
        <f>IF(ISERROR(L484*1000/(2*AE484*578)),"  ",L484*1000/(2*AE484*578))</f>
        <v>1.5394290430349129E-2</v>
      </c>
      <c r="AJ484" s="6">
        <v>800</v>
      </c>
      <c r="AK484" s="6">
        <v>850</v>
      </c>
      <c r="AL484" s="6">
        <f t="shared" si="192"/>
        <v>825</v>
      </c>
      <c r="AM484" s="6">
        <v>5667</v>
      </c>
      <c r="AN484" s="6">
        <v>3000</v>
      </c>
      <c r="AO484" s="12">
        <f t="shared" si="167"/>
        <v>0.52938062466913716</v>
      </c>
      <c r="AP484" s="24">
        <f t="shared" si="168"/>
        <v>145.5796717840127</v>
      </c>
      <c r="AQ484" s="12">
        <f>IF(ISERROR(L484*1000/(2*AM484*578)),"  ",L484*1000/(2*AM484*578))</f>
        <v>1.4486986212290789E-2</v>
      </c>
      <c r="AR484" s="6">
        <v>1000</v>
      </c>
      <c r="AS484" s="9"/>
      <c r="AT484" s="9">
        <f t="shared" si="193"/>
        <v>1000</v>
      </c>
      <c r="AU484" s="6">
        <v>12667</v>
      </c>
      <c r="AV484" s="6">
        <v>8667</v>
      </c>
      <c r="AW484" s="12">
        <f t="shared" si="169"/>
        <v>0.6842188363464119</v>
      </c>
      <c r="AX484" s="12"/>
      <c r="AY484" s="24">
        <v>0</v>
      </c>
      <c r="AZ484" s="16">
        <f t="shared" si="163"/>
        <v>0</v>
      </c>
      <c r="BA484" s="16">
        <f t="shared" si="164"/>
        <v>0</v>
      </c>
      <c r="BB484" s="16">
        <f t="shared" si="184"/>
        <v>2.6496</v>
      </c>
      <c r="BC484" s="15">
        <v>2.5</v>
      </c>
      <c r="BD484" s="16">
        <v>2</v>
      </c>
      <c r="BE484" s="16">
        <f t="shared" si="194"/>
        <v>2.25</v>
      </c>
      <c r="BF484" s="15">
        <v>8.5</v>
      </c>
      <c r="BG484" s="15">
        <v>8.5</v>
      </c>
      <c r="BH484" s="15">
        <v>11.5</v>
      </c>
      <c r="BI484" s="15"/>
      <c r="BJ484" s="6">
        <v>21000</v>
      </c>
      <c r="BK484" s="6">
        <v>14333</v>
      </c>
      <c r="BL484" s="12">
        <f t="shared" si="165"/>
        <v>0.68252380952380953</v>
      </c>
      <c r="BM484" s="23">
        <v>0.08</v>
      </c>
      <c r="BN484" s="23">
        <v>0.28000000000000003</v>
      </c>
      <c r="BO484" s="22">
        <v>2.25</v>
      </c>
      <c r="BP484" s="23">
        <v>0</v>
      </c>
      <c r="BQ484" s="12"/>
      <c r="BR484" s="14">
        <f>BQ484*BJ484/1000</f>
        <v>0</v>
      </c>
      <c r="BS484" s="12">
        <f>(BQ484*BJ484)/1000/(10*(100-BT484))</f>
        <v>0</v>
      </c>
      <c r="BT484" s="16">
        <v>88</v>
      </c>
      <c r="BU484" s="16"/>
      <c r="BV484" s="9"/>
      <c r="BW484" s="7">
        <v>1395.4</v>
      </c>
      <c r="BX484" s="100">
        <f t="shared" si="170"/>
        <v>214.99999999999773</v>
      </c>
      <c r="BY484" s="19">
        <v>0.4</v>
      </c>
      <c r="BZ484" s="19">
        <v>0.34100000000000003</v>
      </c>
      <c r="CA484" s="100">
        <v>19266.8</v>
      </c>
      <c r="CB484" s="100">
        <f t="shared" si="162"/>
        <v>0.60000000000218279</v>
      </c>
      <c r="CC484" s="106">
        <v>8.3333333333333329E-2</v>
      </c>
      <c r="CD484" s="106">
        <f t="shared" si="195"/>
        <v>0</v>
      </c>
      <c r="CE484" s="24">
        <f t="shared" si="161"/>
        <v>0</v>
      </c>
      <c r="CF484" s="110"/>
      <c r="CG484" s="110"/>
    </row>
    <row r="485" spans="2:85" ht="13.5" customHeight="1">
      <c r="B485" s="64">
        <v>43945</v>
      </c>
      <c r="C485" s="6" t="s">
        <v>33</v>
      </c>
      <c r="D485" s="9">
        <v>2271</v>
      </c>
      <c r="E485" s="10">
        <f t="shared" si="171"/>
        <v>324</v>
      </c>
      <c r="F485" s="11">
        <f t="shared" si="172"/>
        <v>3.7499999999999996</v>
      </c>
      <c r="G485" s="11">
        <v>8.9</v>
      </c>
      <c r="H485" s="6">
        <v>7.8</v>
      </c>
      <c r="I485" s="6">
        <v>16</v>
      </c>
      <c r="J485" s="6">
        <v>666</v>
      </c>
      <c r="K485" s="6">
        <f t="shared" si="185"/>
        <v>333</v>
      </c>
      <c r="L485" s="24">
        <f>IF(ISERROR(K485*E485/1000),"--",K485*E485/1000)</f>
        <v>107.892</v>
      </c>
      <c r="M485" s="24">
        <v>325</v>
      </c>
      <c r="N485" s="12"/>
      <c r="O485" s="13"/>
      <c r="P485" s="9"/>
      <c r="Q485" s="10" t="str">
        <f t="shared" si="186"/>
        <v>--</v>
      </c>
      <c r="R485" s="9"/>
      <c r="S485" s="10" t="str">
        <f t="shared" si="187"/>
        <v>--</v>
      </c>
      <c r="T485" s="9"/>
      <c r="U485" s="10" t="str">
        <f t="shared" si="188"/>
        <v>--</v>
      </c>
      <c r="V485" s="11">
        <v>14</v>
      </c>
      <c r="W485" s="23">
        <v>6.83</v>
      </c>
      <c r="X485" s="22">
        <v>15.4</v>
      </c>
      <c r="Y485" s="6">
        <v>30</v>
      </c>
      <c r="Z485" s="6">
        <f t="shared" si="189"/>
        <v>15</v>
      </c>
      <c r="AA485" s="24">
        <f>IF(ISERROR(Z485*E485/1000),"--",Z485*E485/1000)</f>
        <v>4.8600000000000003</v>
      </c>
      <c r="AB485" s="9">
        <v>850</v>
      </c>
      <c r="AC485" s="6">
        <v>750</v>
      </c>
      <c r="AD485" s="24">
        <f t="shared" si="190"/>
        <v>800</v>
      </c>
      <c r="AE485" s="6">
        <v>5333</v>
      </c>
      <c r="AF485" s="6">
        <v>3333</v>
      </c>
      <c r="AG485" s="12">
        <f t="shared" si="166"/>
        <v>0.62497656103506471</v>
      </c>
      <c r="AH485" s="24">
        <f t="shared" si="191"/>
        <v>150.00937558597411</v>
      </c>
      <c r="AI485" s="12">
        <f>IF(ISERROR(L485*1000/(2*AE485*578)),"  ",L485*1000/(2*AE485*578))</f>
        <v>1.7500877541870588E-2</v>
      </c>
      <c r="AJ485" s="6">
        <v>900</v>
      </c>
      <c r="AK485" s="6">
        <v>800</v>
      </c>
      <c r="AL485" s="6">
        <f t="shared" si="192"/>
        <v>850</v>
      </c>
      <c r="AM485" s="6">
        <v>5667</v>
      </c>
      <c r="AN485" s="6">
        <v>3000</v>
      </c>
      <c r="AO485" s="12">
        <f t="shared" si="167"/>
        <v>0.52938062466913716</v>
      </c>
      <c r="AP485" s="24">
        <f t="shared" si="168"/>
        <v>149.99117698958884</v>
      </c>
      <c r="AQ485" s="12">
        <f>IF(ISERROR(L485*1000/(2*AM485*578)),"  ",L485*1000/(2*AM485*578))</f>
        <v>1.6469415904499001E-2</v>
      </c>
      <c r="AR485" s="6">
        <v>1000</v>
      </c>
      <c r="AS485" s="9"/>
      <c r="AT485" s="9">
        <f t="shared" si="193"/>
        <v>1000</v>
      </c>
      <c r="AU485" s="6">
        <v>12667</v>
      </c>
      <c r="AV485" s="6">
        <v>8667</v>
      </c>
      <c r="AW485" s="12">
        <f t="shared" si="169"/>
        <v>0.6842188363464119</v>
      </c>
      <c r="AX485" s="12"/>
      <c r="AY485" s="24">
        <v>21</v>
      </c>
      <c r="AZ485" s="16">
        <f t="shared" si="163"/>
        <v>9.0719999999999992</v>
      </c>
      <c r="BA485" s="16">
        <f t="shared" si="164"/>
        <v>114.91502399999999</v>
      </c>
      <c r="BB485" s="16">
        <f t="shared" si="184"/>
        <v>3.2544</v>
      </c>
      <c r="BC485" s="15">
        <v>2.5</v>
      </c>
      <c r="BD485" s="16">
        <v>2.5</v>
      </c>
      <c r="BE485" s="16">
        <f t="shared" si="194"/>
        <v>2.5</v>
      </c>
      <c r="BF485" s="15">
        <v>8</v>
      </c>
      <c r="BG485" s="15">
        <v>9</v>
      </c>
      <c r="BH485" s="15">
        <v>11</v>
      </c>
      <c r="BI485" s="15"/>
      <c r="BJ485" s="6">
        <v>21000</v>
      </c>
      <c r="BK485" s="6">
        <v>14333</v>
      </c>
      <c r="BL485" s="12">
        <f t="shared" si="165"/>
        <v>0.68252380952380953</v>
      </c>
      <c r="BM485" s="23">
        <v>0.06</v>
      </c>
      <c r="BN485" s="23">
        <v>0.18</v>
      </c>
      <c r="BO485" s="22">
        <v>2.5</v>
      </c>
      <c r="BP485" s="23">
        <v>4</v>
      </c>
      <c r="BQ485" s="12"/>
      <c r="BR485" s="14">
        <f>BQ485*BJ485/1000</f>
        <v>0</v>
      </c>
      <c r="BS485" s="12">
        <f>(BQ485*BJ485)/1000/(10*(100-BT485))</f>
        <v>0</v>
      </c>
      <c r="BT485" s="16">
        <v>88</v>
      </c>
      <c r="BU485" s="16"/>
      <c r="BV485" s="9"/>
      <c r="BW485" s="7">
        <v>1399.7</v>
      </c>
      <c r="BX485" s="100">
        <f t="shared" si="170"/>
        <v>219.99999999999318</v>
      </c>
      <c r="BY485" s="19">
        <v>0.4</v>
      </c>
      <c r="BZ485" s="19">
        <v>0.34100000000000003</v>
      </c>
      <c r="CA485" s="100">
        <v>19267.400000000001</v>
      </c>
      <c r="CB485" s="100">
        <f t="shared" si="162"/>
        <v>0</v>
      </c>
      <c r="CC485" s="106">
        <v>8.3333333333333329E-2</v>
      </c>
      <c r="CD485" s="106">
        <f t="shared" si="195"/>
        <v>0</v>
      </c>
      <c r="CE485" s="24">
        <f t="shared" si="161"/>
        <v>0</v>
      </c>
      <c r="CF485" s="110"/>
      <c r="CG485" s="110"/>
    </row>
    <row r="486" spans="2:85" ht="13.5" customHeight="1">
      <c r="B486" s="64">
        <v>43946</v>
      </c>
      <c r="C486" s="6" t="s">
        <v>34</v>
      </c>
      <c r="D486" s="9">
        <v>2595</v>
      </c>
      <c r="E486" s="10">
        <f t="shared" si="171"/>
        <v>324</v>
      </c>
      <c r="F486" s="11">
        <f t="shared" si="172"/>
        <v>3.7499999999999996</v>
      </c>
      <c r="G486" s="11"/>
      <c r="H486" s="6"/>
      <c r="I486" s="6"/>
      <c r="J486" s="6">
        <v>666</v>
      </c>
      <c r="K486" s="6">
        <f t="shared" si="185"/>
        <v>333</v>
      </c>
      <c r="L486" s="24">
        <f>IF(ISERROR(K486*E486/1000),"--",K486*E486/1000)</f>
        <v>107.892</v>
      </c>
      <c r="M486" s="24">
        <v>325</v>
      </c>
      <c r="N486" s="12"/>
      <c r="O486" s="13"/>
      <c r="P486" s="9"/>
      <c r="Q486" s="10" t="str">
        <f t="shared" si="186"/>
        <v>--</v>
      </c>
      <c r="R486" s="9"/>
      <c r="S486" s="10" t="str">
        <f t="shared" si="187"/>
        <v>--</v>
      </c>
      <c r="T486" s="9"/>
      <c r="U486" s="10" t="str">
        <f t="shared" si="188"/>
        <v>--</v>
      </c>
      <c r="V486" s="11"/>
      <c r="W486" s="23"/>
      <c r="X486" s="22"/>
      <c r="Y486" s="6">
        <v>30</v>
      </c>
      <c r="Z486" s="6">
        <f t="shared" si="189"/>
        <v>15</v>
      </c>
      <c r="AA486" s="24">
        <f>IF(ISERROR(Z486*E486/1000),"--",Z486*E486/1000)</f>
        <v>4.8600000000000003</v>
      </c>
      <c r="AB486" s="9"/>
      <c r="AC486" s="6"/>
      <c r="AD486" s="24" t="str">
        <f t="shared" si="190"/>
        <v xml:space="preserve">  </v>
      </c>
      <c r="AE486" s="6">
        <v>5333</v>
      </c>
      <c r="AF486" s="6">
        <v>3333</v>
      </c>
      <c r="AG486" s="12">
        <f t="shared" si="166"/>
        <v>0.62497656103506471</v>
      </c>
      <c r="AH486" s="24" t="str">
        <f t="shared" si="191"/>
        <v xml:space="preserve">  </v>
      </c>
      <c r="AI486" s="12">
        <f>IF(ISERROR(L486*1000/(2*AE486*578)),"  ",L486*1000/(2*AE486*578))</f>
        <v>1.7500877541870588E-2</v>
      </c>
      <c r="AJ486" s="6"/>
      <c r="AK486" s="6"/>
      <c r="AL486" s="6" t="str">
        <f t="shared" si="192"/>
        <v xml:space="preserve">  </v>
      </c>
      <c r="AM486" s="6">
        <v>5667</v>
      </c>
      <c r="AN486" s="6">
        <v>3000</v>
      </c>
      <c r="AO486" s="12">
        <f t="shared" si="167"/>
        <v>0.52938062466913716</v>
      </c>
      <c r="AP486" s="24" t="str">
        <f t="shared" si="168"/>
        <v xml:space="preserve">  </v>
      </c>
      <c r="AQ486" s="12">
        <f>IF(ISERROR(L486*1000/(2*AM486*578)),"  ",L486*1000/(2*AM486*578))</f>
        <v>1.6469415904499001E-2</v>
      </c>
      <c r="AR486" s="6"/>
      <c r="AS486" s="9"/>
      <c r="AT486" s="9" t="str">
        <f t="shared" si="193"/>
        <v xml:space="preserve">  </v>
      </c>
      <c r="AU486" s="6">
        <v>12667</v>
      </c>
      <c r="AV486" s="6">
        <v>8667</v>
      </c>
      <c r="AW486" s="12">
        <f t="shared" si="169"/>
        <v>0.6842188363464119</v>
      </c>
      <c r="AX486" s="12"/>
      <c r="AY486" s="24">
        <v>0</v>
      </c>
      <c r="AZ486" s="16">
        <f t="shared" si="163"/>
        <v>0</v>
      </c>
      <c r="BA486" s="16">
        <f t="shared" si="164"/>
        <v>0</v>
      </c>
      <c r="BB486" s="16">
        <f t="shared" si="184"/>
        <v>3.2544</v>
      </c>
      <c r="BC486" s="15"/>
      <c r="BD486" s="16"/>
      <c r="BE486" s="16" t="str">
        <f t="shared" si="194"/>
        <v xml:space="preserve">  </v>
      </c>
      <c r="BF486" s="15"/>
      <c r="BG486" s="15"/>
      <c r="BH486" s="15"/>
      <c r="BI486" s="15"/>
      <c r="BJ486" s="6">
        <v>21000</v>
      </c>
      <c r="BK486" s="6">
        <v>14333</v>
      </c>
      <c r="BL486" s="12">
        <f t="shared" si="165"/>
        <v>0.68252380952380953</v>
      </c>
      <c r="BM486" s="23"/>
      <c r="BN486" s="23"/>
      <c r="BO486" s="22"/>
      <c r="BP486" s="23"/>
      <c r="BQ486" s="12"/>
      <c r="BR486" s="14">
        <f>BQ486*BJ486/1000</f>
        <v>0</v>
      </c>
      <c r="BS486" s="12">
        <f>(BQ486*BJ486)/1000/(10*(100-BT486))</f>
        <v>0</v>
      </c>
      <c r="BT486" s="16">
        <v>88</v>
      </c>
      <c r="BU486" s="16"/>
      <c r="BV486" s="9"/>
      <c r="BW486" s="7">
        <v>1404.1</v>
      </c>
      <c r="BX486" s="100">
        <f t="shared" si="170"/>
        <v>222.50000000000227</v>
      </c>
      <c r="BY486" s="19"/>
      <c r="BZ486" s="19"/>
      <c r="CA486" s="100">
        <v>19267.400000000001</v>
      </c>
      <c r="CB486" s="100">
        <f t="shared" si="162"/>
        <v>0</v>
      </c>
      <c r="CC486" s="106">
        <v>8.3333333333333329E-2</v>
      </c>
      <c r="CD486" s="106">
        <f t="shared" si="195"/>
        <v>0</v>
      </c>
      <c r="CE486" s="24">
        <f t="shared" si="161"/>
        <v>0</v>
      </c>
      <c r="CF486" s="110"/>
      <c r="CG486" s="110"/>
    </row>
    <row r="487" spans="2:85" ht="13.5" customHeight="1">
      <c r="B487" s="64">
        <v>43947</v>
      </c>
      <c r="C487" s="6" t="s">
        <v>34</v>
      </c>
      <c r="D487" s="9">
        <v>2919</v>
      </c>
      <c r="E487" s="10">
        <f t="shared" si="171"/>
        <v>324</v>
      </c>
      <c r="F487" s="11">
        <f t="shared" si="172"/>
        <v>3.7499999999999996</v>
      </c>
      <c r="G487" s="11"/>
      <c r="H487" s="6"/>
      <c r="I487" s="6"/>
      <c r="J487" s="6">
        <v>666</v>
      </c>
      <c r="K487" s="6">
        <f t="shared" si="185"/>
        <v>333</v>
      </c>
      <c r="L487" s="24">
        <f>IF(ISERROR(K487*E487/1000),"--",K487*E487/1000)</f>
        <v>107.892</v>
      </c>
      <c r="M487" s="24">
        <v>325</v>
      </c>
      <c r="N487" s="12"/>
      <c r="O487" s="13"/>
      <c r="P487" s="9"/>
      <c r="Q487" s="10" t="str">
        <f t="shared" si="186"/>
        <v>--</v>
      </c>
      <c r="R487" s="9"/>
      <c r="S487" s="10" t="str">
        <f t="shared" si="187"/>
        <v>--</v>
      </c>
      <c r="T487" s="9"/>
      <c r="U487" s="10" t="str">
        <f t="shared" si="188"/>
        <v>--</v>
      </c>
      <c r="V487" s="11"/>
      <c r="W487" s="23"/>
      <c r="X487" s="22"/>
      <c r="Y487" s="6">
        <v>30</v>
      </c>
      <c r="Z487" s="6">
        <f t="shared" si="189"/>
        <v>15</v>
      </c>
      <c r="AA487" s="24">
        <f>IF(ISERROR(Z487*E487/1000),"--",Z487*E487/1000)</f>
        <v>4.8600000000000003</v>
      </c>
      <c r="AB487" s="9"/>
      <c r="AC487" s="6"/>
      <c r="AD487" s="24" t="str">
        <f t="shared" si="190"/>
        <v xml:space="preserve">  </v>
      </c>
      <c r="AE487" s="6">
        <v>5333</v>
      </c>
      <c r="AF487" s="6">
        <v>3333</v>
      </c>
      <c r="AG487" s="12">
        <f t="shared" si="166"/>
        <v>0.62497656103506471</v>
      </c>
      <c r="AH487" s="24" t="str">
        <f t="shared" si="191"/>
        <v xml:space="preserve">  </v>
      </c>
      <c r="AI487" s="12">
        <f>IF(ISERROR(L487*1000/(2*AE487*578)),"  ",L487*1000/(2*AE487*578))</f>
        <v>1.7500877541870588E-2</v>
      </c>
      <c r="AJ487" s="6"/>
      <c r="AK487" s="6"/>
      <c r="AL487" s="6" t="str">
        <f t="shared" si="192"/>
        <v xml:space="preserve">  </v>
      </c>
      <c r="AM487" s="6">
        <v>5667</v>
      </c>
      <c r="AN487" s="6">
        <v>3000</v>
      </c>
      <c r="AO487" s="12">
        <f t="shared" si="167"/>
        <v>0.52938062466913716</v>
      </c>
      <c r="AP487" s="24" t="str">
        <f t="shared" si="168"/>
        <v xml:space="preserve">  </v>
      </c>
      <c r="AQ487" s="12">
        <f>IF(ISERROR(L487*1000/(2*AM487*578)),"  ",L487*1000/(2*AM487*578))</f>
        <v>1.6469415904499001E-2</v>
      </c>
      <c r="AR487" s="6"/>
      <c r="AS487" s="9"/>
      <c r="AT487" s="9" t="str">
        <f t="shared" si="193"/>
        <v xml:space="preserve">  </v>
      </c>
      <c r="AU487" s="6">
        <v>12667</v>
      </c>
      <c r="AV487" s="6">
        <v>8667</v>
      </c>
      <c r="AW487" s="12">
        <f t="shared" si="169"/>
        <v>0.6842188363464119</v>
      </c>
      <c r="AX487" s="12"/>
      <c r="AY487" s="24">
        <v>0</v>
      </c>
      <c r="AZ487" s="16">
        <f t="shared" si="163"/>
        <v>0</v>
      </c>
      <c r="BA487" s="16">
        <f t="shared" si="164"/>
        <v>0</v>
      </c>
      <c r="BB487" s="16">
        <f t="shared" si="184"/>
        <v>3.2544</v>
      </c>
      <c r="BC487" s="15"/>
      <c r="BD487" s="16"/>
      <c r="BE487" s="16" t="str">
        <f t="shared" si="194"/>
        <v xml:space="preserve">  </v>
      </c>
      <c r="BF487" s="15"/>
      <c r="BG487" s="15"/>
      <c r="BH487" s="15"/>
      <c r="BI487" s="15"/>
      <c r="BJ487" s="6">
        <v>21000</v>
      </c>
      <c r="BK487" s="6">
        <v>14333</v>
      </c>
      <c r="BL487" s="12">
        <f t="shared" si="165"/>
        <v>0.68252380952380953</v>
      </c>
      <c r="BM487" s="23"/>
      <c r="BN487" s="23"/>
      <c r="BO487" s="22"/>
      <c r="BP487" s="23"/>
      <c r="BQ487" s="12"/>
      <c r="BR487" s="14">
        <f>BQ487*BJ487/1000</f>
        <v>0</v>
      </c>
      <c r="BS487" s="12">
        <f>(BQ487*BJ487)/1000/(10*(100-BT487))</f>
        <v>0</v>
      </c>
      <c r="BT487" s="16">
        <v>88</v>
      </c>
      <c r="BU487" s="16"/>
      <c r="BV487" s="9"/>
      <c r="BW487" s="7">
        <v>1408.55</v>
      </c>
      <c r="BX487" s="100">
        <f t="shared" si="170"/>
        <v>222.50000000000227</v>
      </c>
      <c r="BY487" s="19"/>
      <c r="BZ487" s="19"/>
      <c r="CA487" s="100">
        <v>19267.400000000001</v>
      </c>
      <c r="CB487" s="100">
        <f t="shared" si="162"/>
        <v>2.5999999999985448</v>
      </c>
      <c r="CC487" s="106">
        <v>8.3333333333333329E-2</v>
      </c>
      <c r="CD487" s="106">
        <f t="shared" si="195"/>
        <v>1.0416666666666671E-2</v>
      </c>
      <c r="CE487" s="24">
        <f t="shared" si="161"/>
        <v>1.5000000000000007</v>
      </c>
      <c r="CF487" s="110"/>
      <c r="CG487" s="110"/>
    </row>
    <row r="488" spans="2:85" ht="13.5" customHeight="1">
      <c r="B488" s="64">
        <v>43948</v>
      </c>
      <c r="C488" s="6" t="s">
        <v>33</v>
      </c>
      <c r="D488" s="9">
        <v>3243</v>
      </c>
      <c r="E488" s="10">
        <f t="shared" si="171"/>
        <v>348</v>
      </c>
      <c r="F488" s="11">
        <f t="shared" si="172"/>
        <v>4.0277777777777777</v>
      </c>
      <c r="G488" s="11">
        <v>9.1</v>
      </c>
      <c r="H488" s="6">
        <v>7.56</v>
      </c>
      <c r="I488" s="6">
        <v>15.4</v>
      </c>
      <c r="J488" s="6">
        <v>666</v>
      </c>
      <c r="K488" s="6">
        <f t="shared" si="185"/>
        <v>333</v>
      </c>
      <c r="L488" s="24">
        <f>IF(ISERROR(K488*E488/1000),"--",K488*E488/1000)</f>
        <v>115.884</v>
      </c>
      <c r="M488" s="24">
        <v>325</v>
      </c>
      <c r="N488" s="12"/>
      <c r="O488" s="13"/>
      <c r="P488" s="9"/>
      <c r="Q488" s="10" t="str">
        <f t="shared" si="186"/>
        <v>--</v>
      </c>
      <c r="R488" s="9"/>
      <c r="S488" s="10" t="str">
        <f t="shared" si="187"/>
        <v>--</v>
      </c>
      <c r="T488" s="9"/>
      <c r="U488" s="10" t="str">
        <f t="shared" si="188"/>
        <v>--</v>
      </c>
      <c r="V488" s="11">
        <v>1.1000000000000001</v>
      </c>
      <c r="W488" s="23">
        <v>6.87</v>
      </c>
      <c r="X488" s="22">
        <v>14.9</v>
      </c>
      <c r="Y488" s="6">
        <v>30</v>
      </c>
      <c r="Z488" s="6">
        <f t="shared" si="189"/>
        <v>15</v>
      </c>
      <c r="AA488" s="24">
        <f>IF(ISERROR(Z488*E488/1000),"--",Z488*E488/1000)</f>
        <v>5.22</v>
      </c>
      <c r="AB488" s="9">
        <v>850</v>
      </c>
      <c r="AC488" s="6">
        <v>800</v>
      </c>
      <c r="AD488" s="24">
        <f t="shared" si="190"/>
        <v>825</v>
      </c>
      <c r="AE488" s="6">
        <v>5333</v>
      </c>
      <c r="AF488" s="6">
        <v>3333</v>
      </c>
      <c r="AG488" s="12">
        <f t="shared" si="166"/>
        <v>0.62497656103506471</v>
      </c>
      <c r="AH488" s="24">
        <f t="shared" si="191"/>
        <v>154.69716857303581</v>
      </c>
      <c r="AI488" s="12">
        <f>IF(ISERROR(L488*1000/(2*AE488*578)),"  ",L488*1000/(2*AE488*578))</f>
        <v>1.879723884126841E-2</v>
      </c>
      <c r="AJ488" s="6">
        <v>860</v>
      </c>
      <c r="AK488" s="6">
        <v>830</v>
      </c>
      <c r="AL488" s="6">
        <f t="shared" si="192"/>
        <v>845</v>
      </c>
      <c r="AM488" s="6">
        <v>5667</v>
      </c>
      <c r="AN488" s="6">
        <v>3000</v>
      </c>
      <c r="AO488" s="12">
        <f t="shared" si="167"/>
        <v>0.52938062466913716</v>
      </c>
      <c r="AP488" s="24">
        <f t="shared" si="168"/>
        <v>149.10887594847361</v>
      </c>
      <c r="AQ488" s="12">
        <f>IF(ISERROR(L488*1000/(2*AM488*578)),"  ",L488*1000/(2*AM488*578))</f>
        <v>1.7689372638165595E-2</v>
      </c>
      <c r="AR488" s="6">
        <v>850</v>
      </c>
      <c r="AS488" s="9">
        <v>960</v>
      </c>
      <c r="AT488" s="9">
        <f t="shared" si="193"/>
        <v>905</v>
      </c>
      <c r="AU488" s="6">
        <v>12667</v>
      </c>
      <c r="AV488" s="6">
        <v>8667</v>
      </c>
      <c r="AW488" s="12">
        <f t="shared" si="169"/>
        <v>0.6842188363464119</v>
      </c>
      <c r="AX488" s="12"/>
      <c r="AY488" s="24">
        <v>0</v>
      </c>
      <c r="AZ488" s="16">
        <f t="shared" si="163"/>
        <v>0</v>
      </c>
      <c r="BA488" s="16">
        <f t="shared" si="164"/>
        <v>0</v>
      </c>
      <c r="BB488" s="16">
        <f t="shared" si="184"/>
        <v>2.5919999999999996</v>
      </c>
      <c r="BC488" s="15">
        <v>2.5</v>
      </c>
      <c r="BD488" s="16"/>
      <c r="BE488" s="16">
        <f t="shared" si="194"/>
        <v>2.5</v>
      </c>
      <c r="BF488" s="15">
        <v>9.5</v>
      </c>
      <c r="BG488" s="15"/>
      <c r="BH488" s="15">
        <v>12</v>
      </c>
      <c r="BI488" s="15"/>
      <c r="BJ488" s="6">
        <v>21000</v>
      </c>
      <c r="BK488" s="6">
        <v>14333</v>
      </c>
      <c r="BL488" s="12">
        <f t="shared" si="165"/>
        <v>0.68252380952380953</v>
      </c>
      <c r="BM488" s="23">
        <v>0.09</v>
      </c>
      <c r="BN488" s="23">
        <v>0.12</v>
      </c>
      <c r="BO488" s="22">
        <v>2.5</v>
      </c>
      <c r="BP488" s="23">
        <v>8</v>
      </c>
      <c r="BQ488" s="12">
        <v>2.7</v>
      </c>
      <c r="BR488" s="14">
        <f>BQ488*BJ488/1000</f>
        <v>56.70000000000001</v>
      </c>
      <c r="BS488" s="12">
        <f>(BQ488*BJ488)/1000/(10*(100-BT488))</f>
        <v>0.47250000000000009</v>
      </c>
      <c r="BT488" s="16">
        <v>88</v>
      </c>
      <c r="BU488" s="16">
        <v>1</v>
      </c>
      <c r="BV488" s="9">
        <v>25</v>
      </c>
      <c r="BW488" s="7">
        <v>1413</v>
      </c>
      <c r="BX488" s="100">
        <f t="shared" si="170"/>
        <v>239.99999999999773</v>
      </c>
      <c r="BY488" s="19">
        <v>0.4</v>
      </c>
      <c r="BZ488" s="19">
        <v>0.34100000000000003</v>
      </c>
      <c r="CA488" s="100">
        <v>19270</v>
      </c>
      <c r="CB488" s="100">
        <f t="shared" si="162"/>
        <v>2.2999999999992724</v>
      </c>
      <c r="CC488" s="106">
        <v>9.375E-2</v>
      </c>
      <c r="CD488" s="106">
        <f t="shared" si="195"/>
        <v>0</v>
      </c>
      <c r="CE488" s="24">
        <f t="shared" si="161"/>
        <v>0</v>
      </c>
      <c r="CF488" s="110"/>
      <c r="CG488" s="110"/>
    </row>
    <row r="489" spans="2:85" ht="13.5" customHeight="1">
      <c r="B489" s="64">
        <v>43949</v>
      </c>
      <c r="C489" s="6" t="s">
        <v>34</v>
      </c>
      <c r="D489" s="9">
        <v>3591</v>
      </c>
      <c r="E489" s="10">
        <f t="shared" si="171"/>
        <v>301</v>
      </c>
      <c r="F489" s="11">
        <f t="shared" si="172"/>
        <v>3.4837962962962963</v>
      </c>
      <c r="G489" s="11">
        <v>0</v>
      </c>
      <c r="H489" s="6">
        <v>7.75</v>
      </c>
      <c r="I489" s="6">
        <v>15.5</v>
      </c>
      <c r="J489" s="6">
        <v>666</v>
      </c>
      <c r="K489" s="6">
        <f t="shared" si="185"/>
        <v>333</v>
      </c>
      <c r="L489" s="24">
        <f>IF(ISERROR(K489*E489/1000),"--",K489*E489/1000)</f>
        <v>100.233</v>
      </c>
      <c r="M489" s="24">
        <v>325</v>
      </c>
      <c r="N489" s="12"/>
      <c r="O489" s="13"/>
      <c r="P489" s="9"/>
      <c r="Q489" s="10" t="str">
        <f t="shared" si="186"/>
        <v>--</v>
      </c>
      <c r="R489" s="9"/>
      <c r="S489" s="10" t="str">
        <f t="shared" si="187"/>
        <v>--</v>
      </c>
      <c r="T489" s="9"/>
      <c r="U489" s="10" t="str">
        <f t="shared" si="188"/>
        <v>--</v>
      </c>
      <c r="V489" s="11">
        <v>2.7</v>
      </c>
      <c r="W489" s="23">
        <v>7</v>
      </c>
      <c r="X489" s="22">
        <v>15.2</v>
      </c>
      <c r="Y489" s="6">
        <v>30</v>
      </c>
      <c r="Z489" s="6">
        <f t="shared" si="189"/>
        <v>15</v>
      </c>
      <c r="AA489" s="24">
        <f>IF(ISERROR(Z489*E489/1000),"--",Z489*E489/1000)</f>
        <v>4.5149999999999997</v>
      </c>
      <c r="AB489" s="9">
        <v>800</v>
      </c>
      <c r="AC489" s="6">
        <v>750</v>
      </c>
      <c r="AD489" s="24">
        <f t="shared" si="190"/>
        <v>775</v>
      </c>
      <c r="AE489" s="6">
        <v>5333</v>
      </c>
      <c r="AF489" s="6">
        <v>3333</v>
      </c>
      <c r="AG489" s="12">
        <f t="shared" si="166"/>
        <v>0.62497656103506471</v>
      </c>
      <c r="AH489" s="24">
        <f t="shared" si="191"/>
        <v>145.32158259891244</v>
      </c>
      <c r="AI489" s="12">
        <f>IF(ISERROR(L489*1000/(2*AE489*578)),"  ",L489*1000/(2*AE489*578))</f>
        <v>1.6258531296614344E-2</v>
      </c>
      <c r="AJ489" s="6">
        <v>850</v>
      </c>
      <c r="AK489" s="6">
        <v>750</v>
      </c>
      <c r="AL489" s="6">
        <f t="shared" si="192"/>
        <v>800</v>
      </c>
      <c r="AM489" s="6">
        <v>5667</v>
      </c>
      <c r="AN489" s="6">
        <v>3000</v>
      </c>
      <c r="AO489" s="12">
        <f t="shared" si="167"/>
        <v>0.52938062466913716</v>
      </c>
      <c r="AP489" s="24">
        <f t="shared" si="168"/>
        <v>141.16816657843657</v>
      </c>
      <c r="AQ489" s="12">
        <f>IF(ISERROR(L489*1000/(2*AM489*578)),"  ",L489*1000/(2*AM489*578))</f>
        <v>1.5300290701401851E-2</v>
      </c>
      <c r="AR489" s="6">
        <v>900</v>
      </c>
      <c r="AS489" s="9"/>
      <c r="AT489" s="9">
        <f t="shared" si="193"/>
        <v>900</v>
      </c>
      <c r="AU489" s="6">
        <v>12667</v>
      </c>
      <c r="AV489" s="6">
        <v>8667</v>
      </c>
      <c r="AW489" s="12">
        <f t="shared" si="169"/>
        <v>0.6842188363464119</v>
      </c>
      <c r="AX489" s="12"/>
      <c r="AY489" s="24">
        <v>0</v>
      </c>
      <c r="AZ489" s="16">
        <f t="shared" si="163"/>
        <v>0</v>
      </c>
      <c r="BA489" s="16">
        <f t="shared" si="164"/>
        <v>0</v>
      </c>
      <c r="BB489" s="16">
        <f t="shared" si="184"/>
        <v>2.5919999999999996</v>
      </c>
      <c r="BC489" s="15">
        <v>2</v>
      </c>
      <c r="BD489" s="16">
        <v>2</v>
      </c>
      <c r="BE489" s="16">
        <f t="shared" si="194"/>
        <v>2</v>
      </c>
      <c r="BF489" s="15">
        <v>9.5</v>
      </c>
      <c r="BG489" s="15">
        <v>9.5</v>
      </c>
      <c r="BH489" s="15">
        <v>11.5</v>
      </c>
      <c r="BI489" s="15"/>
      <c r="BJ489" s="6">
        <v>21000</v>
      </c>
      <c r="BK489" s="6">
        <v>14333</v>
      </c>
      <c r="BL489" s="12">
        <f t="shared" si="165"/>
        <v>0.68252380952380953</v>
      </c>
      <c r="BM489" s="23">
        <v>0.06</v>
      </c>
      <c r="BN489" s="23">
        <v>0.3</v>
      </c>
      <c r="BO489" s="22">
        <v>4</v>
      </c>
      <c r="BP489" s="23">
        <v>0</v>
      </c>
      <c r="BQ489" s="12">
        <v>2.4</v>
      </c>
      <c r="BR489" s="14">
        <f>BQ489*BJ489/1000</f>
        <v>50.4</v>
      </c>
      <c r="BS489" s="12">
        <f>(BQ489*BJ489)/1000/(10*(100-BT489))</f>
        <v>0.42</v>
      </c>
      <c r="BT489" s="16">
        <v>88</v>
      </c>
      <c r="BU489" s="16"/>
      <c r="BV489" s="9"/>
      <c r="BW489" s="7">
        <v>1417.8</v>
      </c>
      <c r="BX489" s="100">
        <f t="shared" si="170"/>
        <v>245.00000000000455</v>
      </c>
      <c r="BY489" s="19">
        <v>0.40400000000000003</v>
      </c>
      <c r="BZ489" s="19">
        <v>0.34100000000000003</v>
      </c>
      <c r="CA489" s="100">
        <v>19272.3</v>
      </c>
      <c r="CB489" s="100">
        <f t="shared" si="162"/>
        <v>0.2999999999992724</v>
      </c>
      <c r="CC489" s="106">
        <v>9.375E-2</v>
      </c>
      <c r="CD489" s="106">
        <f t="shared" si="195"/>
        <v>0</v>
      </c>
      <c r="CE489" s="24">
        <f t="shared" si="161"/>
        <v>0</v>
      </c>
      <c r="CF489" s="110"/>
      <c r="CG489" s="110"/>
    </row>
    <row r="490" spans="2:85" ht="13.5" customHeight="1">
      <c r="B490" s="64">
        <v>43950</v>
      </c>
      <c r="C490" s="6" t="s">
        <v>33</v>
      </c>
      <c r="D490" s="9">
        <v>3892</v>
      </c>
      <c r="E490" s="10">
        <f t="shared" si="171"/>
        <v>299</v>
      </c>
      <c r="F490" s="11">
        <f t="shared" si="172"/>
        <v>3.4606481481481479</v>
      </c>
      <c r="G490" s="11">
        <v>8</v>
      </c>
      <c r="H490" s="6">
        <v>7.95</v>
      </c>
      <c r="I490" s="6">
        <v>15.6</v>
      </c>
      <c r="J490" s="6">
        <v>708</v>
      </c>
      <c r="K490" s="6">
        <f t="shared" si="185"/>
        <v>354</v>
      </c>
      <c r="L490" s="24">
        <f>IF(ISERROR(K490*E490/1000),"--",K490*E490/1000)</f>
        <v>105.846</v>
      </c>
      <c r="M490" s="24">
        <v>325</v>
      </c>
      <c r="N490" s="12"/>
      <c r="O490" s="13"/>
      <c r="P490" s="9"/>
      <c r="Q490" s="10" t="str">
        <f t="shared" si="186"/>
        <v>--</v>
      </c>
      <c r="R490" s="9"/>
      <c r="S490" s="10" t="str">
        <f t="shared" si="187"/>
        <v>--</v>
      </c>
      <c r="T490" s="9"/>
      <c r="U490" s="10" t="str">
        <f t="shared" si="188"/>
        <v>--</v>
      </c>
      <c r="V490" s="11">
        <v>2.4</v>
      </c>
      <c r="W490" s="23">
        <v>6.99</v>
      </c>
      <c r="X490" s="22">
        <v>14.9</v>
      </c>
      <c r="Y490" s="6">
        <v>8</v>
      </c>
      <c r="Z490" s="6">
        <f t="shared" si="189"/>
        <v>4</v>
      </c>
      <c r="AA490" s="24">
        <f>IF(ISERROR(Z490*E490/1000),"--",Z490*E490/1000)</f>
        <v>1.196</v>
      </c>
      <c r="AB490" s="9">
        <v>800</v>
      </c>
      <c r="AC490" s="6">
        <v>750</v>
      </c>
      <c r="AD490" s="24">
        <f t="shared" si="190"/>
        <v>775</v>
      </c>
      <c r="AE490" s="6">
        <v>6000</v>
      </c>
      <c r="AF490" s="6">
        <v>5667</v>
      </c>
      <c r="AG490" s="12">
        <f t="shared" si="166"/>
        <v>0.94450000000000001</v>
      </c>
      <c r="AH490" s="24">
        <f t="shared" si="191"/>
        <v>129.16666666666666</v>
      </c>
      <c r="AI490" s="12">
        <f>IF(ISERROR(L490*1000/(2*AE490*578)),"  ",L490*1000/(2*AE490*578))</f>
        <v>1.5260380622837371E-2</v>
      </c>
      <c r="AJ490" s="6">
        <v>850</v>
      </c>
      <c r="AK490" s="6">
        <v>800</v>
      </c>
      <c r="AL490" s="6">
        <f t="shared" si="192"/>
        <v>825</v>
      </c>
      <c r="AM490" s="6">
        <v>8000</v>
      </c>
      <c r="AN490" s="6">
        <v>6667</v>
      </c>
      <c r="AO490" s="12">
        <f t="shared" si="167"/>
        <v>0.83337499999999998</v>
      </c>
      <c r="AP490" s="24">
        <f t="shared" si="168"/>
        <v>103.125</v>
      </c>
      <c r="AQ490" s="12">
        <f>IF(ISERROR(L490*1000/(2*AM490*578)),"  ",L490*1000/(2*AM490*578))</f>
        <v>1.1445285467128028E-2</v>
      </c>
      <c r="AR490" s="6">
        <v>900</v>
      </c>
      <c r="AS490" s="9"/>
      <c r="AT490" s="9">
        <f t="shared" si="193"/>
        <v>900</v>
      </c>
      <c r="AU490" s="6">
        <v>12667</v>
      </c>
      <c r="AV490" s="6">
        <v>10333</v>
      </c>
      <c r="AW490" s="12">
        <f t="shared" si="169"/>
        <v>0.81574169100813132</v>
      </c>
      <c r="AX490" s="12"/>
      <c r="AY490" s="24">
        <v>0</v>
      </c>
      <c r="AZ490" s="16">
        <f t="shared" si="163"/>
        <v>0</v>
      </c>
      <c r="BA490" s="16">
        <f t="shared" si="164"/>
        <v>0</v>
      </c>
      <c r="BB490" s="16">
        <f t="shared" si="184"/>
        <v>1.9296</v>
      </c>
      <c r="BC490" s="15">
        <v>2.5</v>
      </c>
      <c r="BD490" s="16">
        <v>2</v>
      </c>
      <c r="BE490" s="16">
        <f t="shared" si="194"/>
        <v>2.25</v>
      </c>
      <c r="BF490" s="15">
        <v>9.5</v>
      </c>
      <c r="BG490" s="15">
        <v>7.5</v>
      </c>
      <c r="BH490" s="15">
        <v>11.5</v>
      </c>
      <c r="BI490" s="15"/>
      <c r="BJ490" s="6">
        <v>21000</v>
      </c>
      <c r="BK490" s="6">
        <v>14333</v>
      </c>
      <c r="BL490" s="12">
        <f t="shared" si="165"/>
        <v>0.68252380952380953</v>
      </c>
      <c r="BM490" s="23">
        <v>0.12</v>
      </c>
      <c r="BN490" s="23">
        <v>0.3</v>
      </c>
      <c r="BO490" s="22">
        <v>4</v>
      </c>
      <c r="BP490" s="23">
        <v>0</v>
      </c>
      <c r="BQ490" s="12">
        <v>0.8</v>
      </c>
      <c r="BR490" s="14">
        <f>BQ490*BJ490/1000</f>
        <v>16.8</v>
      </c>
      <c r="BS490" s="12">
        <f>(BQ490*BJ490)/1000/(10*(100-BT490))</f>
        <v>0.14000000000000001</v>
      </c>
      <c r="BT490" s="16">
        <v>88</v>
      </c>
      <c r="BU490" s="16"/>
      <c r="BV490" s="9"/>
      <c r="BW490" s="7">
        <v>1422.7</v>
      </c>
      <c r="BX490" s="100">
        <f t="shared" si="170"/>
        <v>229.99999999999545</v>
      </c>
      <c r="BY490" s="19">
        <v>0.44600000000000001</v>
      </c>
      <c r="BZ490" s="19">
        <v>0.42899999999999999</v>
      </c>
      <c r="CA490" s="100">
        <v>19272.599999999999</v>
      </c>
      <c r="CB490" s="100">
        <f t="shared" si="162"/>
        <v>1.1000000000021828</v>
      </c>
      <c r="CC490" s="106">
        <v>9.375E-2</v>
      </c>
      <c r="CD490" s="106">
        <f t="shared" si="195"/>
        <v>0</v>
      </c>
      <c r="CE490" s="24">
        <f t="shared" si="161"/>
        <v>0</v>
      </c>
      <c r="CF490" s="110"/>
      <c r="CG490" s="110"/>
    </row>
    <row r="491" spans="2:85" ht="13.5" customHeight="1">
      <c r="B491" s="64">
        <v>43951</v>
      </c>
      <c r="C491" s="6" t="s">
        <v>33</v>
      </c>
      <c r="D491" s="9">
        <v>4191</v>
      </c>
      <c r="E491" s="10">
        <f t="shared" si="171"/>
        <v>323</v>
      </c>
      <c r="F491" s="11">
        <f t="shared" si="172"/>
        <v>3.7384259259259256</v>
      </c>
      <c r="G491" s="11">
        <v>0</v>
      </c>
      <c r="H491" s="6">
        <v>7.52</v>
      </c>
      <c r="I491" s="6">
        <v>15.6</v>
      </c>
      <c r="J491" s="6">
        <v>708</v>
      </c>
      <c r="K491" s="6">
        <f t="shared" si="185"/>
        <v>354</v>
      </c>
      <c r="L491" s="24">
        <f>IF(ISERROR(K491*E491/1000),"--",K491*E491/1000)</f>
        <v>114.342</v>
      </c>
      <c r="M491" s="24">
        <v>325</v>
      </c>
      <c r="N491" s="12"/>
      <c r="O491" s="13"/>
      <c r="P491" s="9"/>
      <c r="Q491" s="10" t="str">
        <f t="shared" si="186"/>
        <v>--</v>
      </c>
      <c r="R491" s="9"/>
      <c r="S491" s="10" t="str">
        <f t="shared" si="187"/>
        <v>--</v>
      </c>
      <c r="T491" s="9"/>
      <c r="U491" s="10" t="str">
        <f t="shared" si="188"/>
        <v>--</v>
      </c>
      <c r="V491" s="11">
        <v>2</v>
      </c>
      <c r="W491" s="23">
        <v>6.98</v>
      </c>
      <c r="X491" s="22">
        <v>15</v>
      </c>
      <c r="Y491" s="6">
        <v>8</v>
      </c>
      <c r="Z491" s="6">
        <f t="shared" si="189"/>
        <v>4</v>
      </c>
      <c r="AA491" s="24">
        <f>IF(ISERROR(Z491*E491/1000),"--",Z491*E491/1000)</f>
        <v>1.292</v>
      </c>
      <c r="AB491" s="9">
        <v>850</v>
      </c>
      <c r="AC491" s="6">
        <v>800</v>
      </c>
      <c r="AD491" s="24">
        <f t="shared" si="190"/>
        <v>825</v>
      </c>
      <c r="AE491" s="6">
        <v>6000</v>
      </c>
      <c r="AF491" s="6">
        <v>5667</v>
      </c>
      <c r="AG491" s="12">
        <f t="shared" si="166"/>
        <v>0.94450000000000001</v>
      </c>
      <c r="AH491" s="24">
        <f t="shared" si="191"/>
        <v>137.5</v>
      </c>
      <c r="AI491" s="12">
        <f>IF(ISERROR(L491*1000/(2*AE491*578)),"  ",L491*1000/(2*AE491*578))</f>
        <v>1.648529411764706E-2</v>
      </c>
      <c r="AJ491" s="6">
        <v>850</v>
      </c>
      <c r="AK491" s="6">
        <v>850</v>
      </c>
      <c r="AL491" s="6">
        <f t="shared" si="192"/>
        <v>850</v>
      </c>
      <c r="AM491" s="6">
        <v>8000</v>
      </c>
      <c r="AN491" s="6">
        <v>6667</v>
      </c>
      <c r="AO491" s="12">
        <f t="shared" si="167"/>
        <v>0.83337499999999998</v>
      </c>
      <c r="AP491" s="24">
        <f t="shared" si="168"/>
        <v>106.25</v>
      </c>
      <c r="AQ491" s="12">
        <f>IF(ISERROR(L491*1000/(2*AM491*578)),"  ",L491*1000/(2*AM491*578))</f>
        <v>1.2363970588235294E-2</v>
      </c>
      <c r="AR491" s="6">
        <v>950</v>
      </c>
      <c r="AS491" s="9"/>
      <c r="AT491" s="9">
        <f t="shared" si="193"/>
        <v>950</v>
      </c>
      <c r="AU491" s="6">
        <v>12667</v>
      </c>
      <c r="AV491" s="6">
        <v>10333</v>
      </c>
      <c r="AW491" s="12">
        <f t="shared" si="169"/>
        <v>0.81574169100813132</v>
      </c>
      <c r="AX491" s="12"/>
      <c r="AY491" s="24">
        <v>23</v>
      </c>
      <c r="AZ491" s="16">
        <f t="shared" si="163"/>
        <v>9.9359999999999999</v>
      </c>
      <c r="BA491" s="16">
        <f t="shared" si="164"/>
        <v>125.859312</v>
      </c>
      <c r="BB491" s="16">
        <f t="shared" si="184"/>
        <v>2.5919999999999996</v>
      </c>
      <c r="BC491" s="15">
        <v>2.5</v>
      </c>
      <c r="BD491" s="16">
        <v>2</v>
      </c>
      <c r="BE491" s="16">
        <f t="shared" si="194"/>
        <v>2.25</v>
      </c>
      <c r="BF491" s="15">
        <v>7.5</v>
      </c>
      <c r="BG491" s="15">
        <v>8.5</v>
      </c>
      <c r="BH491" s="15">
        <v>11.5</v>
      </c>
      <c r="BI491" s="15"/>
      <c r="BJ491" s="6">
        <v>21000</v>
      </c>
      <c r="BK491" s="6">
        <v>14333</v>
      </c>
      <c r="BL491" s="12">
        <f t="shared" si="165"/>
        <v>0.68252380952380953</v>
      </c>
      <c r="BM491" s="23">
        <v>0.14000000000000001</v>
      </c>
      <c r="BN491" s="23">
        <v>0.27</v>
      </c>
      <c r="BO491" s="22">
        <v>2.5</v>
      </c>
      <c r="BP491" s="23">
        <v>0</v>
      </c>
      <c r="BQ491" s="12"/>
      <c r="BR491" s="14">
        <f>BQ491*BJ491/1000</f>
        <v>0</v>
      </c>
      <c r="BS491" s="12">
        <f>(BQ491*BJ491)/1000/(10*(100-BT491))</f>
        <v>0</v>
      </c>
      <c r="BT491" s="16">
        <v>88</v>
      </c>
      <c r="BU491" s="16"/>
      <c r="BV491" s="9"/>
      <c r="BW491" s="7">
        <v>1427.3</v>
      </c>
      <c r="BX491" s="100">
        <f t="shared" si="170"/>
        <v>227.49999999999773</v>
      </c>
      <c r="BY491" s="19">
        <v>0.44600000000000001</v>
      </c>
      <c r="BZ491" s="19">
        <v>0.42899999999999999</v>
      </c>
      <c r="CA491" s="100">
        <v>19273.7</v>
      </c>
      <c r="CB491" s="100">
        <f t="shared" si="162"/>
        <v>2.3999999999978172</v>
      </c>
      <c r="CC491" s="106">
        <v>9.375E-2</v>
      </c>
      <c r="CD491" s="106">
        <f t="shared" si="195"/>
        <v>0</v>
      </c>
      <c r="CE491" s="24">
        <f t="shared" si="161"/>
        <v>0</v>
      </c>
      <c r="CF491" s="110"/>
      <c r="CG491" s="110"/>
    </row>
    <row r="492" spans="2:85" ht="13.5" customHeight="1">
      <c r="B492" s="64">
        <v>43952</v>
      </c>
      <c r="C492" s="6"/>
      <c r="D492" s="9">
        <v>4514</v>
      </c>
      <c r="E492" s="10">
        <f t="shared" si="171"/>
        <v>323</v>
      </c>
      <c r="F492" s="11">
        <f t="shared" si="172"/>
        <v>3.7384259259259256</v>
      </c>
      <c r="G492" s="11"/>
      <c r="H492" s="6"/>
      <c r="I492" s="6"/>
      <c r="J492" s="6">
        <v>708</v>
      </c>
      <c r="K492" s="6">
        <f t="shared" si="185"/>
        <v>354</v>
      </c>
      <c r="L492" s="24">
        <f>IF(ISERROR(K492*E492/1000),"--",K492*E492/1000)</f>
        <v>114.342</v>
      </c>
      <c r="M492" s="24">
        <v>325</v>
      </c>
      <c r="N492" s="12"/>
      <c r="O492" s="13"/>
      <c r="P492" s="9"/>
      <c r="Q492" s="10" t="str">
        <f t="shared" si="186"/>
        <v>--</v>
      </c>
      <c r="R492" s="9"/>
      <c r="S492" s="10" t="str">
        <f t="shared" si="187"/>
        <v>--</v>
      </c>
      <c r="T492" s="9"/>
      <c r="U492" s="10" t="str">
        <f t="shared" si="188"/>
        <v>--</v>
      </c>
      <c r="V492" s="11"/>
      <c r="W492" s="23"/>
      <c r="X492" s="22"/>
      <c r="Y492" s="6">
        <v>8</v>
      </c>
      <c r="Z492" s="6">
        <f t="shared" si="189"/>
        <v>4</v>
      </c>
      <c r="AA492" s="24">
        <f>IF(ISERROR(Z492*E492/1000),"--",Z492*E492/1000)</f>
        <v>1.292</v>
      </c>
      <c r="AB492" s="9"/>
      <c r="AC492" s="6"/>
      <c r="AD492" s="24" t="str">
        <f t="shared" si="190"/>
        <v xml:space="preserve">  </v>
      </c>
      <c r="AE492" s="6">
        <v>6000</v>
      </c>
      <c r="AF492" s="6">
        <v>5667</v>
      </c>
      <c r="AG492" s="12">
        <f t="shared" si="166"/>
        <v>0.94450000000000001</v>
      </c>
      <c r="AH492" s="24" t="str">
        <f t="shared" si="191"/>
        <v xml:space="preserve">  </v>
      </c>
      <c r="AI492" s="12">
        <f>IF(ISERROR(L492*1000/(2*AE492*578)),"  ",L492*1000/(2*AE492*578))</f>
        <v>1.648529411764706E-2</v>
      </c>
      <c r="AJ492" s="6"/>
      <c r="AK492" s="6"/>
      <c r="AL492" s="6" t="str">
        <f t="shared" si="192"/>
        <v xml:space="preserve">  </v>
      </c>
      <c r="AM492" s="6">
        <v>8000</v>
      </c>
      <c r="AN492" s="6">
        <v>6667</v>
      </c>
      <c r="AO492" s="12">
        <f t="shared" si="167"/>
        <v>0.83337499999999998</v>
      </c>
      <c r="AP492" s="24" t="str">
        <f t="shared" si="168"/>
        <v xml:space="preserve">  </v>
      </c>
      <c r="AQ492" s="12">
        <f>IF(ISERROR(L492*1000/(2*AM492*578)),"  ",L492*1000/(2*AM492*578))</f>
        <v>1.2363970588235294E-2</v>
      </c>
      <c r="AR492" s="6"/>
      <c r="AS492" s="9"/>
      <c r="AT492" s="9" t="str">
        <f t="shared" si="193"/>
        <v xml:space="preserve">  </v>
      </c>
      <c r="AU492" s="6">
        <v>12667</v>
      </c>
      <c r="AV492" s="6">
        <v>10333</v>
      </c>
      <c r="AW492" s="12">
        <f t="shared" si="169"/>
        <v>0.81574169100813132</v>
      </c>
      <c r="AX492" s="12"/>
      <c r="AY492" s="24">
        <v>0</v>
      </c>
      <c r="AZ492" s="16">
        <f t="shared" si="163"/>
        <v>0</v>
      </c>
      <c r="BA492" s="16">
        <f t="shared" si="164"/>
        <v>0</v>
      </c>
      <c r="BB492" s="16">
        <f t="shared" si="184"/>
        <v>2.5919999999999996</v>
      </c>
      <c r="BC492" s="15"/>
      <c r="BD492" s="16"/>
      <c r="BE492" s="16" t="str">
        <f t="shared" si="194"/>
        <v xml:space="preserve">  </v>
      </c>
      <c r="BF492" s="15"/>
      <c r="BG492" s="15"/>
      <c r="BH492" s="15"/>
      <c r="BI492" s="15"/>
      <c r="BJ492" s="6">
        <v>21000</v>
      </c>
      <c r="BK492" s="6">
        <v>14333</v>
      </c>
      <c r="BL492" s="12">
        <f t="shared" si="165"/>
        <v>0.68252380952380953</v>
      </c>
      <c r="BM492" s="23"/>
      <c r="BN492" s="23"/>
      <c r="BO492" s="22"/>
      <c r="BP492" s="23"/>
      <c r="BQ492" s="12"/>
      <c r="BR492" s="14">
        <f>BQ492*BJ492/1000</f>
        <v>0</v>
      </c>
      <c r="BS492" s="12">
        <f>(BQ492*BJ492)/1000/(10*(100-BT492))</f>
        <v>0</v>
      </c>
      <c r="BT492" s="16">
        <v>88</v>
      </c>
      <c r="BU492" s="16"/>
      <c r="BV492" s="9"/>
      <c r="BW492" s="7">
        <v>1431.85</v>
      </c>
      <c r="BX492" s="100">
        <f t="shared" si="170"/>
        <v>227.50000000000909</v>
      </c>
      <c r="BY492" s="19"/>
      <c r="BZ492" s="19"/>
      <c r="CA492" s="100">
        <v>19276.099999999999</v>
      </c>
      <c r="CB492" s="100">
        <f t="shared" si="162"/>
        <v>0</v>
      </c>
      <c r="CC492" s="106">
        <v>9.375E-2</v>
      </c>
      <c r="CD492" s="106">
        <f t="shared" si="195"/>
        <v>0</v>
      </c>
      <c r="CE492" s="24">
        <f t="shared" si="161"/>
        <v>0</v>
      </c>
      <c r="CF492" s="110"/>
      <c r="CG492" s="110"/>
    </row>
    <row r="493" spans="2:85" ht="13.5" customHeight="1">
      <c r="B493" s="64">
        <v>43953</v>
      </c>
      <c r="C493" s="6"/>
      <c r="D493" s="9">
        <v>4837</v>
      </c>
      <c r="E493" s="10">
        <f t="shared" si="171"/>
        <v>323</v>
      </c>
      <c r="F493" s="11">
        <f t="shared" si="172"/>
        <v>3.7384259259259256</v>
      </c>
      <c r="G493" s="11"/>
      <c r="H493" s="6"/>
      <c r="I493" s="6"/>
      <c r="J493" s="6">
        <v>708</v>
      </c>
      <c r="K493" s="6">
        <f t="shared" si="185"/>
        <v>354</v>
      </c>
      <c r="L493" s="24">
        <f>IF(ISERROR(K493*E493/1000),"--",K493*E493/1000)</f>
        <v>114.342</v>
      </c>
      <c r="M493" s="24">
        <v>325</v>
      </c>
      <c r="N493" s="12"/>
      <c r="O493" s="13"/>
      <c r="P493" s="9"/>
      <c r="Q493" s="10" t="str">
        <f t="shared" si="186"/>
        <v>--</v>
      </c>
      <c r="R493" s="9"/>
      <c r="S493" s="10" t="str">
        <f t="shared" si="187"/>
        <v>--</v>
      </c>
      <c r="T493" s="9"/>
      <c r="U493" s="10" t="str">
        <f t="shared" si="188"/>
        <v>--</v>
      </c>
      <c r="V493" s="11"/>
      <c r="W493" s="23"/>
      <c r="X493" s="22"/>
      <c r="Y493" s="6">
        <v>8</v>
      </c>
      <c r="Z493" s="6">
        <f t="shared" si="189"/>
        <v>4</v>
      </c>
      <c r="AA493" s="24">
        <f>IF(ISERROR(Z493*E493/1000),"--",Z493*E493/1000)</f>
        <v>1.292</v>
      </c>
      <c r="AB493" s="9"/>
      <c r="AC493" s="6"/>
      <c r="AD493" s="24" t="str">
        <f t="shared" si="190"/>
        <v xml:space="preserve">  </v>
      </c>
      <c r="AE493" s="6">
        <v>6000</v>
      </c>
      <c r="AF493" s="6">
        <v>5667</v>
      </c>
      <c r="AG493" s="12">
        <f t="shared" si="166"/>
        <v>0.94450000000000001</v>
      </c>
      <c r="AH493" s="24" t="str">
        <f t="shared" si="191"/>
        <v xml:space="preserve">  </v>
      </c>
      <c r="AI493" s="12">
        <f>IF(ISERROR(L493*1000/(2*AE493*578)),"  ",L493*1000/(2*AE493*578))</f>
        <v>1.648529411764706E-2</v>
      </c>
      <c r="AJ493" s="6"/>
      <c r="AK493" s="6"/>
      <c r="AL493" s="6" t="str">
        <f t="shared" si="192"/>
        <v xml:space="preserve">  </v>
      </c>
      <c r="AM493" s="6">
        <v>8000</v>
      </c>
      <c r="AN493" s="6">
        <v>6667</v>
      </c>
      <c r="AO493" s="12">
        <f t="shared" si="167"/>
        <v>0.83337499999999998</v>
      </c>
      <c r="AP493" s="24" t="str">
        <f t="shared" si="168"/>
        <v xml:space="preserve">  </v>
      </c>
      <c r="AQ493" s="12">
        <f>IF(ISERROR(L493*1000/(2*AM493*578)),"  ",L493*1000/(2*AM493*578))</f>
        <v>1.2363970588235294E-2</v>
      </c>
      <c r="AR493" s="6"/>
      <c r="AS493" s="9"/>
      <c r="AT493" s="9" t="str">
        <f t="shared" si="193"/>
        <v xml:space="preserve">  </v>
      </c>
      <c r="AU493" s="6">
        <v>12667</v>
      </c>
      <c r="AV493" s="6">
        <v>10333</v>
      </c>
      <c r="AW493" s="12">
        <f t="shared" si="169"/>
        <v>0.81574169100813132</v>
      </c>
      <c r="AX493" s="12"/>
      <c r="AY493" s="24">
        <v>0</v>
      </c>
      <c r="AZ493" s="16">
        <f t="shared" si="163"/>
        <v>0</v>
      </c>
      <c r="BA493" s="16">
        <f t="shared" si="164"/>
        <v>0</v>
      </c>
      <c r="BB493" s="16">
        <f t="shared" si="184"/>
        <v>2.5919999999999996</v>
      </c>
      <c r="BC493" s="15"/>
      <c r="BD493" s="16"/>
      <c r="BE493" s="16" t="str">
        <f t="shared" si="194"/>
        <v xml:space="preserve">  </v>
      </c>
      <c r="BF493" s="15"/>
      <c r="BG493" s="15"/>
      <c r="BH493" s="15"/>
      <c r="BI493" s="15"/>
      <c r="BJ493" s="6">
        <v>21000</v>
      </c>
      <c r="BK493" s="6">
        <v>14333</v>
      </c>
      <c r="BL493" s="12">
        <f t="shared" si="165"/>
        <v>0.68252380952380953</v>
      </c>
      <c r="BM493" s="23"/>
      <c r="BN493" s="23"/>
      <c r="BO493" s="22"/>
      <c r="BP493" s="23"/>
      <c r="BQ493" s="12"/>
      <c r="BR493" s="14">
        <f>BQ493*BJ493/1000</f>
        <v>0</v>
      </c>
      <c r="BS493" s="12">
        <f>(BQ493*BJ493)/1000/(10*(100-BT493))</f>
        <v>0</v>
      </c>
      <c r="BT493" s="16">
        <v>88</v>
      </c>
      <c r="BU493" s="16"/>
      <c r="BV493" s="9"/>
      <c r="BW493" s="7">
        <v>1436.4</v>
      </c>
      <c r="BX493" s="100">
        <f t="shared" si="170"/>
        <v>227.49999999999773</v>
      </c>
      <c r="BY493" s="19"/>
      <c r="BZ493" s="19"/>
      <c r="CA493" s="100">
        <v>19276.099999999999</v>
      </c>
      <c r="CB493" s="100">
        <f t="shared" si="162"/>
        <v>0</v>
      </c>
      <c r="CC493" s="106">
        <v>9.375E-2</v>
      </c>
      <c r="CD493" s="106">
        <f t="shared" si="195"/>
        <v>0</v>
      </c>
      <c r="CE493" s="24">
        <f t="shared" si="161"/>
        <v>0</v>
      </c>
      <c r="CF493" s="110"/>
      <c r="CG493" s="110"/>
    </row>
    <row r="494" spans="2:85" ht="13.5" customHeight="1">
      <c r="B494" s="64">
        <v>43954</v>
      </c>
      <c r="C494" s="6"/>
      <c r="D494" s="9">
        <v>5160</v>
      </c>
      <c r="E494" s="10">
        <f t="shared" si="171"/>
        <v>323</v>
      </c>
      <c r="F494" s="11">
        <f t="shared" si="172"/>
        <v>3.7384259259259256</v>
      </c>
      <c r="G494" s="11"/>
      <c r="H494" s="6"/>
      <c r="I494" s="6"/>
      <c r="J494" s="6">
        <v>708</v>
      </c>
      <c r="K494" s="6">
        <f t="shared" si="185"/>
        <v>354</v>
      </c>
      <c r="L494" s="24">
        <f>IF(ISERROR(K494*E494/1000),"--",K494*E494/1000)</f>
        <v>114.342</v>
      </c>
      <c r="M494" s="24">
        <v>325</v>
      </c>
      <c r="N494" s="12"/>
      <c r="O494" s="13"/>
      <c r="P494" s="9"/>
      <c r="Q494" s="10" t="str">
        <f t="shared" si="186"/>
        <v>--</v>
      </c>
      <c r="R494" s="9"/>
      <c r="S494" s="10" t="str">
        <f t="shared" si="187"/>
        <v>--</v>
      </c>
      <c r="T494" s="9"/>
      <c r="U494" s="10" t="str">
        <f t="shared" si="188"/>
        <v>--</v>
      </c>
      <c r="V494" s="11"/>
      <c r="W494" s="23"/>
      <c r="X494" s="22"/>
      <c r="Y494" s="6">
        <v>8</v>
      </c>
      <c r="Z494" s="6">
        <f t="shared" si="189"/>
        <v>4</v>
      </c>
      <c r="AA494" s="24">
        <f>IF(ISERROR(Z494*E494/1000),"--",Z494*E494/1000)</f>
        <v>1.292</v>
      </c>
      <c r="AB494" s="9"/>
      <c r="AC494" s="6"/>
      <c r="AD494" s="24" t="str">
        <f t="shared" si="190"/>
        <v xml:space="preserve">  </v>
      </c>
      <c r="AE494" s="6">
        <v>6000</v>
      </c>
      <c r="AF494" s="6">
        <v>5667</v>
      </c>
      <c r="AG494" s="12">
        <f t="shared" si="166"/>
        <v>0.94450000000000001</v>
      </c>
      <c r="AH494" s="24" t="str">
        <f t="shared" si="191"/>
        <v xml:space="preserve">  </v>
      </c>
      <c r="AI494" s="12">
        <f>IF(ISERROR(L494*1000/(2*AE494*578)),"  ",L494*1000/(2*AE494*578))</f>
        <v>1.648529411764706E-2</v>
      </c>
      <c r="AJ494" s="6"/>
      <c r="AK494" s="6"/>
      <c r="AL494" s="6" t="str">
        <f t="shared" si="192"/>
        <v xml:space="preserve">  </v>
      </c>
      <c r="AM494" s="6">
        <v>8000</v>
      </c>
      <c r="AN494" s="6">
        <v>6667</v>
      </c>
      <c r="AO494" s="12">
        <f t="shared" si="167"/>
        <v>0.83337499999999998</v>
      </c>
      <c r="AP494" s="24" t="str">
        <f t="shared" si="168"/>
        <v xml:space="preserve">  </v>
      </c>
      <c r="AQ494" s="12">
        <f>IF(ISERROR(L494*1000/(2*AM494*578)),"  ",L494*1000/(2*AM494*578))</f>
        <v>1.2363970588235294E-2</v>
      </c>
      <c r="AR494" s="6"/>
      <c r="AS494" s="9"/>
      <c r="AT494" s="9" t="str">
        <f t="shared" si="193"/>
        <v xml:space="preserve">  </v>
      </c>
      <c r="AU494" s="6">
        <v>12667</v>
      </c>
      <c r="AV494" s="6">
        <v>10333</v>
      </c>
      <c r="AW494" s="12">
        <f t="shared" si="169"/>
        <v>0.81574169100813132</v>
      </c>
      <c r="AX494" s="12"/>
      <c r="AY494" s="24">
        <v>0</v>
      </c>
      <c r="AZ494" s="16">
        <f t="shared" si="163"/>
        <v>0</v>
      </c>
      <c r="BA494" s="16">
        <f t="shared" si="164"/>
        <v>0</v>
      </c>
      <c r="BB494" s="16">
        <f t="shared" si="184"/>
        <v>1.9296</v>
      </c>
      <c r="BC494" s="15"/>
      <c r="BD494" s="16"/>
      <c r="BE494" s="16" t="str">
        <f t="shared" si="194"/>
        <v xml:space="preserve">  </v>
      </c>
      <c r="BF494" s="15"/>
      <c r="BG494" s="15"/>
      <c r="BH494" s="15"/>
      <c r="BI494" s="15"/>
      <c r="BJ494" s="6">
        <v>21000</v>
      </c>
      <c r="BK494" s="6">
        <v>14333</v>
      </c>
      <c r="BL494" s="12">
        <f t="shared" si="165"/>
        <v>0.68252380952380953</v>
      </c>
      <c r="BM494" s="23"/>
      <c r="BN494" s="23"/>
      <c r="BO494" s="22"/>
      <c r="BP494" s="23"/>
      <c r="BQ494" s="12"/>
      <c r="BR494" s="14">
        <f>BQ494*BJ494/1000</f>
        <v>0</v>
      </c>
      <c r="BS494" s="12">
        <f>(BQ494*BJ494)/1000/(10*(100-BT494))</f>
        <v>0</v>
      </c>
      <c r="BT494" s="16">
        <v>88</v>
      </c>
      <c r="BU494" s="16"/>
      <c r="BV494" s="9"/>
      <c r="BW494" s="7">
        <v>1440.95</v>
      </c>
      <c r="BX494" s="100">
        <f t="shared" si="170"/>
        <v>227.49999999999773</v>
      </c>
      <c r="BY494" s="19"/>
      <c r="BZ494" s="19"/>
      <c r="CA494" s="100">
        <v>19276.099999999999</v>
      </c>
      <c r="CB494" s="100">
        <f t="shared" si="162"/>
        <v>0</v>
      </c>
      <c r="CC494" s="106">
        <v>9.375E-2</v>
      </c>
      <c r="CD494" s="106">
        <f t="shared" si="195"/>
        <v>0</v>
      </c>
      <c r="CE494" s="24">
        <f t="shared" si="161"/>
        <v>0</v>
      </c>
      <c r="CF494" s="110"/>
      <c r="CG494" s="110"/>
    </row>
    <row r="495" spans="2:85" ht="13.5" customHeight="1">
      <c r="B495" s="64">
        <v>43955</v>
      </c>
      <c r="C495" s="6" t="s">
        <v>34</v>
      </c>
      <c r="D495" s="9">
        <v>5483</v>
      </c>
      <c r="E495" s="10">
        <f t="shared" si="171"/>
        <v>398</v>
      </c>
      <c r="F495" s="11">
        <f t="shared" si="172"/>
        <v>4.606481481481481</v>
      </c>
      <c r="G495" s="11">
        <v>8</v>
      </c>
      <c r="H495" s="6">
        <v>7.97</v>
      </c>
      <c r="I495" s="6">
        <v>14.4</v>
      </c>
      <c r="J495" s="6">
        <v>708</v>
      </c>
      <c r="K495" s="6">
        <f t="shared" si="185"/>
        <v>354</v>
      </c>
      <c r="L495" s="24">
        <f>IF(ISERROR(K495*E495/1000),"--",K495*E495/1000)</f>
        <v>140.892</v>
      </c>
      <c r="M495" s="24">
        <v>325</v>
      </c>
      <c r="N495" s="12"/>
      <c r="O495" s="13"/>
      <c r="P495" s="9"/>
      <c r="Q495" s="10" t="str">
        <f t="shared" si="186"/>
        <v>--</v>
      </c>
      <c r="R495" s="9"/>
      <c r="S495" s="10" t="str">
        <f t="shared" si="187"/>
        <v>--</v>
      </c>
      <c r="T495" s="9"/>
      <c r="U495" s="10" t="str">
        <f t="shared" si="188"/>
        <v>--</v>
      </c>
      <c r="V495" s="11">
        <v>4.5999999999999996</v>
      </c>
      <c r="W495" s="23">
        <v>7.05</v>
      </c>
      <c r="X495" s="22">
        <v>14.4</v>
      </c>
      <c r="Y495" s="6">
        <v>8</v>
      </c>
      <c r="Z495" s="6">
        <f t="shared" si="189"/>
        <v>4</v>
      </c>
      <c r="AA495" s="24">
        <f>IF(ISERROR(Z495*E495/1000),"--",Z495*E495/1000)</f>
        <v>1.5920000000000001</v>
      </c>
      <c r="AB495" s="9">
        <v>800</v>
      </c>
      <c r="AC495" s="6">
        <v>750</v>
      </c>
      <c r="AD495" s="24">
        <f t="shared" si="190"/>
        <v>775</v>
      </c>
      <c r="AE495" s="6">
        <v>6000</v>
      </c>
      <c r="AF495" s="6">
        <v>5667</v>
      </c>
      <c r="AG495" s="12">
        <f t="shared" si="166"/>
        <v>0.94450000000000001</v>
      </c>
      <c r="AH495" s="24">
        <f t="shared" si="191"/>
        <v>129.16666666666666</v>
      </c>
      <c r="AI495" s="12">
        <f>IF(ISERROR(L495*1000/(2*AE495*578)),"  ",L495*1000/(2*AE495*578))</f>
        <v>2.0313148788927336E-2</v>
      </c>
      <c r="AJ495" s="6">
        <v>850</v>
      </c>
      <c r="AK495" s="6">
        <v>800</v>
      </c>
      <c r="AL495" s="6">
        <f t="shared" si="192"/>
        <v>825</v>
      </c>
      <c r="AM495" s="6">
        <v>8000</v>
      </c>
      <c r="AN495" s="6">
        <v>6667</v>
      </c>
      <c r="AO495" s="12">
        <f t="shared" si="167"/>
        <v>0.83337499999999998</v>
      </c>
      <c r="AP495" s="24">
        <f t="shared" si="168"/>
        <v>103.125</v>
      </c>
      <c r="AQ495" s="12">
        <f>IF(ISERROR(L495*1000/(2*AM495*578)),"  ",L495*1000/(2*AM495*578))</f>
        <v>1.5234861591695502E-2</v>
      </c>
      <c r="AR495" s="6">
        <v>950</v>
      </c>
      <c r="AS495" s="9"/>
      <c r="AT495" s="9">
        <f t="shared" si="193"/>
        <v>950</v>
      </c>
      <c r="AU495" s="6">
        <v>12667</v>
      </c>
      <c r="AV495" s="6">
        <v>10333</v>
      </c>
      <c r="AW495" s="12">
        <f t="shared" si="169"/>
        <v>0.81574169100813132</v>
      </c>
      <c r="AX495" s="12"/>
      <c r="AY495" s="24">
        <v>0</v>
      </c>
      <c r="AZ495" s="16">
        <f t="shared" si="163"/>
        <v>0</v>
      </c>
      <c r="BA495" s="16">
        <f t="shared" si="164"/>
        <v>0</v>
      </c>
      <c r="BB495" s="16">
        <f t="shared" si="184"/>
        <v>1.9296</v>
      </c>
      <c r="BC495" s="15">
        <v>3</v>
      </c>
      <c r="BD495" s="16">
        <v>3</v>
      </c>
      <c r="BE495" s="16">
        <f t="shared" si="194"/>
        <v>3</v>
      </c>
      <c r="BF495" s="15">
        <v>8.5</v>
      </c>
      <c r="BG495" s="15">
        <v>8.5</v>
      </c>
      <c r="BH495" s="15">
        <v>11.5</v>
      </c>
      <c r="BI495" s="15"/>
      <c r="BJ495" s="6">
        <v>21000</v>
      </c>
      <c r="BK495" s="6">
        <v>14333</v>
      </c>
      <c r="BL495" s="12">
        <f t="shared" si="165"/>
        <v>0.68252380952380953</v>
      </c>
      <c r="BM495" s="23">
        <v>0.08</v>
      </c>
      <c r="BN495" s="23">
        <v>0.1</v>
      </c>
      <c r="BO495" s="22">
        <v>3</v>
      </c>
      <c r="BP495" s="23">
        <v>0</v>
      </c>
      <c r="BQ495" s="12"/>
      <c r="BR495" s="14">
        <f>BQ495*BJ495/1000</f>
        <v>0</v>
      </c>
      <c r="BS495" s="12">
        <f>(BQ495*BJ495)/1000/(10*(100-BT495))</f>
        <v>0</v>
      </c>
      <c r="BT495" s="16">
        <v>88</v>
      </c>
      <c r="BU495" s="16"/>
      <c r="BV495" s="9"/>
      <c r="BW495" s="7">
        <v>1445.5</v>
      </c>
      <c r="BX495" s="100">
        <f t="shared" si="170"/>
        <v>239.99999999999773</v>
      </c>
      <c r="BY495" s="19">
        <v>0.40100000000000002</v>
      </c>
      <c r="BZ495" s="19">
        <v>0.318</v>
      </c>
      <c r="CA495" s="100">
        <v>19276.099999999999</v>
      </c>
      <c r="CB495" s="100">
        <f t="shared" si="162"/>
        <v>0.10000000000218279</v>
      </c>
      <c r="CC495" s="106">
        <v>9.375E-2</v>
      </c>
      <c r="CD495" s="106">
        <f t="shared" si="195"/>
        <v>0</v>
      </c>
      <c r="CE495" s="24">
        <f t="shared" si="161"/>
        <v>0</v>
      </c>
      <c r="CF495" s="110"/>
      <c r="CG495" s="110"/>
    </row>
    <row r="496" spans="2:85" ht="13.5" customHeight="1">
      <c r="B496" s="64">
        <v>43956</v>
      </c>
      <c r="C496" s="6" t="s">
        <v>33</v>
      </c>
      <c r="D496" s="9">
        <v>5881</v>
      </c>
      <c r="E496" s="10">
        <f t="shared" si="171"/>
        <v>347</v>
      </c>
      <c r="F496" s="11">
        <f t="shared" si="172"/>
        <v>4.0162037037037033</v>
      </c>
      <c r="G496" s="11">
        <v>8</v>
      </c>
      <c r="H496" s="6">
        <v>8.02</v>
      </c>
      <c r="I496" s="6">
        <v>13.7</v>
      </c>
      <c r="J496" s="6">
        <v>708</v>
      </c>
      <c r="K496" s="6">
        <f t="shared" si="185"/>
        <v>354</v>
      </c>
      <c r="L496" s="24">
        <f>IF(ISERROR(K496*E496/1000),"--",K496*E496/1000)</f>
        <v>122.83799999999999</v>
      </c>
      <c r="M496" s="24">
        <v>325</v>
      </c>
      <c r="N496" s="12"/>
      <c r="O496" s="13"/>
      <c r="P496" s="9"/>
      <c r="Q496" s="10" t="str">
        <f t="shared" si="186"/>
        <v>--</v>
      </c>
      <c r="R496" s="9"/>
      <c r="S496" s="10" t="str">
        <f t="shared" si="187"/>
        <v>--</v>
      </c>
      <c r="T496" s="9"/>
      <c r="U496" s="10" t="str">
        <f t="shared" si="188"/>
        <v>--</v>
      </c>
      <c r="V496" s="11">
        <v>3.9</v>
      </c>
      <c r="W496" s="23">
        <v>7.03</v>
      </c>
      <c r="X496" s="22">
        <v>13.3</v>
      </c>
      <c r="Y496" s="6">
        <v>8</v>
      </c>
      <c r="Z496" s="6">
        <f t="shared" si="189"/>
        <v>4</v>
      </c>
      <c r="AA496" s="24">
        <f>IF(ISERROR(Z496*E496/1000),"--",Z496*E496/1000)</f>
        <v>1.3879999999999999</v>
      </c>
      <c r="AB496" s="9">
        <v>850</v>
      </c>
      <c r="AC496" s="6">
        <v>750</v>
      </c>
      <c r="AD496" s="24">
        <f t="shared" si="190"/>
        <v>800</v>
      </c>
      <c r="AE496" s="6">
        <v>6000</v>
      </c>
      <c r="AF496" s="6">
        <v>5667</v>
      </c>
      <c r="AG496" s="12">
        <f t="shared" si="166"/>
        <v>0.94450000000000001</v>
      </c>
      <c r="AH496" s="24">
        <f t="shared" si="191"/>
        <v>133.33333333333334</v>
      </c>
      <c r="AI496" s="12">
        <f>IF(ISERROR(L496*1000/(2*AE496*578)),"  ",L496*1000/(2*AE496*578))</f>
        <v>1.7710207612456747E-2</v>
      </c>
      <c r="AJ496" s="6">
        <v>850</v>
      </c>
      <c r="AK496" s="6">
        <v>850</v>
      </c>
      <c r="AL496" s="6">
        <f t="shared" si="192"/>
        <v>850</v>
      </c>
      <c r="AM496" s="6">
        <v>8000</v>
      </c>
      <c r="AN496" s="6">
        <v>6667</v>
      </c>
      <c r="AO496" s="12">
        <f t="shared" si="167"/>
        <v>0.83337499999999998</v>
      </c>
      <c r="AP496" s="24">
        <f t="shared" si="168"/>
        <v>106.25</v>
      </c>
      <c r="AQ496" s="12">
        <f>IF(ISERROR(L496*1000/(2*AM496*578)),"  ",L496*1000/(2*AM496*578))</f>
        <v>1.3282655709342561E-2</v>
      </c>
      <c r="AR496" s="6">
        <v>1000</v>
      </c>
      <c r="AS496" s="9"/>
      <c r="AT496" s="9">
        <f t="shared" si="193"/>
        <v>1000</v>
      </c>
      <c r="AU496" s="6">
        <v>12667</v>
      </c>
      <c r="AV496" s="6">
        <v>10333</v>
      </c>
      <c r="AW496" s="12">
        <f t="shared" si="169"/>
        <v>0.81574169100813132</v>
      </c>
      <c r="AX496" s="12"/>
      <c r="AY496" s="24">
        <v>20</v>
      </c>
      <c r="AZ496" s="16">
        <f t="shared" si="163"/>
        <v>8.64</v>
      </c>
      <c r="BA496" s="16">
        <f t="shared" si="164"/>
        <v>109.44288</v>
      </c>
      <c r="BB496" s="16">
        <f t="shared" si="184"/>
        <v>1.8431999999999999</v>
      </c>
      <c r="BC496" s="15">
        <v>3</v>
      </c>
      <c r="BD496" s="16">
        <v>5</v>
      </c>
      <c r="BE496" s="16">
        <f t="shared" si="194"/>
        <v>4</v>
      </c>
      <c r="BF496" s="15">
        <v>8.5</v>
      </c>
      <c r="BG496" s="15">
        <v>9</v>
      </c>
      <c r="BH496" s="15">
        <v>11</v>
      </c>
      <c r="BI496" s="15"/>
      <c r="BJ496" s="6">
        <v>21000</v>
      </c>
      <c r="BK496" s="6">
        <v>14333</v>
      </c>
      <c r="BL496" s="12">
        <f t="shared" si="165"/>
        <v>0.68252380952380953</v>
      </c>
      <c r="BM496" s="23">
        <v>0.06</v>
      </c>
      <c r="BN496" s="23">
        <v>0.21</v>
      </c>
      <c r="BO496" s="22">
        <v>3</v>
      </c>
      <c r="BP496" s="23">
        <v>4</v>
      </c>
      <c r="BQ496" s="12">
        <v>4.28</v>
      </c>
      <c r="BR496" s="14">
        <f>BQ496*BJ496/1000</f>
        <v>89.88</v>
      </c>
      <c r="BS496" s="12">
        <f>(BQ496*BJ496)/1000/(10*(100-BT496))</f>
        <v>0.749</v>
      </c>
      <c r="BT496" s="16">
        <v>88</v>
      </c>
      <c r="BU496" s="16">
        <v>1</v>
      </c>
      <c r="BV496" s="9">
        <v>0</v>
      </c>
      <c r="BW496" s="7">
        <v>1450.3</v>
      </c>
      <c r="BX496" s="100">
        <f t="shared" si="170"/>
        <v>255.00000000000682</v>
      </c>
      <c r="BY496" s="19">
        <v>0.40100000000000002</v>
      </c>
      <c r="BZ496" s="19">
        <v>0.33700000000000002</v>
      </c>
      <c r="CA496" s="100">
        <v>19276.2</v>
      </c>
      <c r="CB496" s="100">
        <f t="shared" si="162"/>
        <v>3.5999999999985448</v>
      </c>
      <c r="CC496" s="106">
        <v>9.375E-2</v>
      </c>
      <c r="CD496" s="106">
        <f t="shared" si="195"/>
        <v>0</v>
      </c>
      <c r="CE496" s="24">
        <f t="shared" si="161"/>
        <v>0</v>
      </c>
      <c r="CF496" s="110"/>
      <c r="CG496" s="110"/>
    </row>
    <row r="497" spans="2:85" ht="13.5" customHeight="1">
      <c r="B497" s="64">
        <v>43957</v>
      </c>
      <c r="C497" s="6" t="s">
        <v>33</v>
      </c>
      <c r="D497" s="9">
        <v>6228</v>
      </c>
      <c r="E497" s="10">
        <f t="shared" si="171"/>
        <v>313</v>
      </c>
      <c r="F497" s="11">
        <f t="shared" si="172"/>
        <v>3.6226851851851851</v>
      </c>
      <c r="G497" s="11">
        <v>0</v>
      </c>
      <c r="H497" s="6">
        <v>7.95</v>
      </c>
      <c r="I497" s="6">
        <v>12</v>
      </c>
      <c r="J497" s="6">
        <v>571</v>
      </c>
      <c r="K497" s="6">
        <f t="shared" si="185"/>
        <v>285.5</v>
      </c>
      <c r="L497" s="24">
        <f>IF(ISERROR(K497*E497/1000),"--",K497*E497/1000)</f>
        <v>89.361500000000007</v>
      </c>
      <c r="M497" s="24">
        <v>325</v>
      </c>
      <c r="N497" s="12"/>
      <c r="O497" s="13"/>
      <c r="P497" s="9"/>
      <c r="Q497" s="10" t="str">
        <f t="shared" si="186"/>
        <v>--</v>
      </c>
      <c r="R497" s="9"/>
      <c r="S497" s="10" t="str">
        <f t="shared" si="187"/>
        <v>--</v>
      </c>
      <c r="T497" s="9"/>
      <c r="U497" s="10" t="str">
        <f t="shared" si="188"/>
        <v>--</v>
      </c>
      <c r="V497" s="11">
        <v>2.5</v>
      </c>
      <c r="W497" s="23">
        <v>7.02</v>
      </c>
      <c r="X497" s="22">
        <v>12.9</v>
      </c>
      <c r="Y497" s="6">
        <v>46</v>
      </c>
      <c r="Z497" s="6">
        <f t="shared" si="189"/>
        <v>23</v>
      </c>
      <c r="AA497" s="24">
        <f>IF(ISERROR(Z497*E497/1000),"--",Z497*E497/1000)</f>
        <v>7.1989999999999998</v>
      </c>
      <c r="AB497" s="9">
        <v>800</v>
      </c>
      <c r="AC497" s="6">
        <v>750</v>
      </c>
      <c r="AD497" s="24">
        <f t="shared" si="190"/>
        <v>775</v>
      </c>
      <c r="AE497" s="6">
        <v>6667</v>
      </c>
      <c r="AF497" s="6">
        <v>4667</v>
      </c>
      <c r="AG497" s="12">
        <f t="shared" si="166"/>
        <v>0.70001499925003752</v>
      </c>
      <c r="AH497" s="24">
        <f t="shared" si="191"/>
        <v>116.24418779061047</v>
      </c>
      <c r="AI497" s="12">
        <f>IF(ISERROR(L497*1000/(2*AE497*578)),"  ",L497*1000/(2*AE497*578))</f>
        <v>1.1594770607490387E-2</v>
      </c>
      <c r="AJ497" s="6">
        <v>800</v>
      </c>
      <c r="AK497" s="6">
        <v>800</v>
      </c>
      <c r="AL497" s="6">
        <f t="shared" si="192"/>
        <v>800</v>
      </c>
      <c r="AM497" s="6">
        <v>7667</v>
      </c>
      <c r="AN497" s="6">
        <v>5000</v>
      </c>
      <c r="AO497" s="12">
        <f t="shared" si="167"/>
        <v>0.65214555888874393</v>
      </c>
      <c r="AP497" s="24">
        <f t="shared" si="168"/>
        <v>104.34328942219904</v>
      </c>
      <c r="AQ497" s="12">
        <f>IF(ISERROR(L497*1000/(2*AM497*578)),"  ",L497*1000/(2*AM497*578))</f>
        <v>1.0082474975888666E-2</v>
      </c>
      <c r="AR497" s="6">
        <v>1000</v>
      </c>
      <c r="AS497" s="9"/>
      <c r="AT497" s="9">
        <f t="shared" si="193"/>
        <v>1000</v>
      </c>
      <c r="AU497" s="6">
        <v>16333</v>
      </c>
      <c r="AV497" s="6">
        <v>12000</v>
      </c>
      <c r="AW497" s="12">
        <f t="shared" si="169"/>
        <v>0.73470887160962473</v>
      </c>
      <c r="AX497" s="12"/>
      <c r="AY497" s="24">
        <v>23</v>
      </c>
      <c r="AZ497" s="16">
        <f t="shared" si="163"/>
        <v>9.9359999999999999</v>
      </c>
      <c r="BA497" s="16">
        <f t="shared" si="164"/>
        <v>162.28468799999999</v>
      </c>
      <c r="BB497" s="16">
        <f t="shared" si="184"/>
        <v>2.5056000000000003</v>
      </c>
      <c r="BC497" s="15">
        <v>3</v>
      </c>
      <c r="BD497" s="16">
        <v>4</v>
      </c>
      <c r="BE497" s="16">
        <f t="shared" si="194"/>
        <v>3.5</v>
      </c>
      <c r="BF497" s="15">
        <v>9</v>
      </c>
      <c r="BG497" s="15"/>
      <c r="BH497" s="15">
        <v>11.5</v>
      </c>
      <c r="BI497" s="15"/>
      <c r="BJ497" s="6">
        <v>28333</v>
      </c>
      <c r="BK497" s="6">
        <v>21667</v>
      </c>
      <c r="BL497" s="12">
        <f t="shared" si="165"/>
        <v>0.7647266438428687</v>
      </c>
      <c r="BM497" s="23">
        <v>0.1</v>
      </c>
      <c r="BN497" s="23">
        <v>0.25</v>
      </c>
      <c r="BO497" s="22">
        <v>3</v>
      </c>
      <c r="BP497" s="23">
        <v>0</v>
      </c>
      <c r="BQ497" s="12">
        <v>0.9</v>
      </c>
      <c r="BR497" s="14">
        <f>BQ497*BJ497/1000</f>
        <v>25.499700000000001</v>
      </c>
      <c r="BS497" s="12">
        <f>(BQ497*BJ497)/1000/(10*(100-BT497))</f>
        <v>0.21249750000000001</v>
      </c>
      <c r="BT497" s="16">
        <v>88</v>
      </c>
      <c r="BU497" s="16"/>
      <c r="BV497" s="9">
        <v>25</v>
      </c>
      <c r="BW497" s="7">
        <v>1455.4</v>
      </c>
      <c r="BX497" s="100">
        <f t="shared" si="170"/>
        <v>250</v>
      </c>
      <c r="BY497" s="19">
        <v>0.436</v>
      </c>
      <c r="BZ497" s="19">
        <v>0.34</v>
      </c>
      <c r="CA497" s="100">
        <v>19279.8</v>
      </c>
      <c r="CB497" s="100">
        <f t="shared" si="162"/>
        <v>1</v>
      </c>
      <c r="CC497" s="106">
        <v>9.375E-2</v>
      </c>
      <c r="CD497" s="106">
        <f t="shared" si="195"/>
        <v>0</v>
      </c>
      <c r="CE497" s="24">
        <f t="shared" si="161"/>
        <v>0</v>
      </c>
      <c r="CF497" s="110"/>
      <c r="CG497" s="110"/>
    </row>
    <row r="498" spans="2:85" ht="13.5" customHeight="1">
      <c r="B498" s="64">
        <v>43958</v>
      </c>
      <c r="C498" s="6" t="s">
        <v>33</v>
      </c>
      <c r="D498" s="9">
        <v>6541</v>
      </c>
      <c r="E498" s="10">
        <f t="shared" si="171"/>
        <v>311</v>
      </c>
      <c r="F498" s="11">
        <f t="shared" si="172"/>
        <v>3.5995370370370368</v>
      </c>
      <c r="G498" s="11">
        <v>0</v>
      </c>
      <c r="H498" s="6">
        <v>7.88</v>
      </c>
      <c r="I498" s="6">
        <v>14.2</v>
      </c>
      <c r="J498" s="6">
        <v>571</v>
      </c>
      <c r="K498" s="6">
        <f t="shared" si="185"/>
        <v>285.5</v>
      </c>
      <c r="L498" s="24">
        <f>IF(ISERROR(K498*E498/1000),"--",K498*E498/1000)</f>
        <v>88.790499999999994</v>
      </c>
      <c r="M498" s="24">
        <v>325</v>
      </c>
      <c r="N498" s="12"/>
      <c r="O498" s="13"/>
      <c r="P498" s="9"/>
      <c r="Q498" s="10" t="str">
        <f t="shared" si="186"/>
        <v>--</v>
      </c>
      <c r="R498" s="9"/>
      <c r="S498" s="10" t="str">
        <f t="shared" si="187"/>
        <v>--</v>
      </c>
      <c r="T498" s="9"/>
      <c r="U498" s="10" t="str">
        <f t="shared" si="188"/>
        <v>--</v>
      </c>
      <c r="V498" s="11">
        <v>2.1</v>
      </c>
      <c r="W498" s="23">
        <v>7.04</v>
      </c>
      <c r="X498" s="22">
        <v>13</v>
      </c>
      <c r="Y498" s="6">
        <v>46</v>
      </c>
      <c r="Z498" s="6">
        <f t="shared" si="189"/>
        <v>23</v>
      </c>
      <c r="AA498" s="24">
        <f>IF(ISERROR(Z498*E498/1000),"--",Z498*E498/1000)</f>
        <v>7.1529999999999996</v>
      </c>
      <c r="AB498" s="9">
        <v>800</v>
      </c>
      <c r="AC498" s="6">
        <v>800</v>
      </c>
      <c r="AD498" s="24">
        <f t="shared" si="190"/>
        <v>800</v>
      </c>
      <c r="AE498" s="6">
        <v>6667</v>
      </c>
      <c r="AF498" s="6">
        <v>4667</v>
      </c>
      <c r="AG498" s="12">
        <f t="shared" si="166"/>
        <v>0.70001499925003752</v>
      </c>
      <c r="AH498" s="24">
        <f t="shared" si="191"/>
        <v>119.994000299985</v>
      </c>
      <c r="AI498" s="12">
        <f>IF(ISERROR(L498*1000/(2*AE498*578)),"  ",L498*1000/(2*AE498*578))</f>
        <v>1.1520682616388212E-2</v>
      </c>
      <c r="AJ498" s="6">
        <v>850</v>
      </c>
      <c r="AK498" s="6">
        <v>800</v>
      </c>
      <c r="AL498" s="6">
        <f t="shared" si="192"/>
        <v>825</v>
      </c>
      <c r="AM498" s="6">
        <v>7667</v>
      </c>
      <c r="AN498" s="6">
        <v>5000</v>
      </c>
      <c r="AO498" s="12">
        <f t="shared" si="167"/>
        <v>0.65214555888874393</v>
      </c>
      <c r="AP498" s="24">
        <f t="shared" si="168"/>
        <v>107.60401721664276</v>
      </c>
      <c r="AQ498" s="12">
        <f>IF(ISERROR(L498*1000/(2*AM498*578)),"  ",L498*1000/(2*AM498*578))</f>
        <v>1.0018050215659347E-2</v>
      </c>
      <c r="AR498" s="6">
        <v>1000</v>
      </c>
      <c r="AS498" s="9"/>
      <c r="AT498" s="9">
        <f t="shared" si="193"/>
        <v>1000</v>
      </c>
      <c r="AU498" s="6">
        <v>16333</v>
      </c>
      <c r="AV498" s="6">
        <v>12000</v>
      </c>
      <c r="AW498" s="12">
        <f t="shared" si="169"/>
        <v>0.73470887160962473</v>
      </c>
      <c r="AX498" s="12"/>
      <c r="AY498" s="24">
        <v>0</v>
      </c>
      <c r="AZ498" s="16">
        <f t="shared" si="163"/>
        <v>0</v>
      </c>
      <c r="BA498" s="16">
        <f t="shared" si="164"/>
        <v>0</v>
      </c>
      <c r="BB498" s="16">
        <f t="shared" si="184"/>
        <v>2.5056000000000003</v>
      </c>
      <c r="BC498" s="15">
        <v>3</v>
      </c>
      <c r="BD498" s="16">
        <v>3.5</v>
      </c>
      <c r="BE498" s="16">
        <f t="shared" si="194"/>
        <v>3.25</v>
      </c>
      <c r="BF498" s="15">
        <v>9.5</v>
      </c>
      <c r="BG498" s="15">
        <v>9.5</v>
      </c>
      <c r="BH498" s="15">
        <v>11.5</v>
      </c>
      <c r="BI498" s="15"/>
      <c r="BJ498" s="6">
        <v>28333</v>
      </c>
      <c r="BK498" s="6">
        <v>21667</v>
      </c>
      <c r="BL498" s="12">
        <f t="shared" si="165"/>
        <v>0.7647266438428687</v>
      </c>
      <c r="BM498" s="23">
        <v>0.08</v>
      </c>
      <c r="BN498" s="23">
        <v>0.12</v>
      </c>
      <c r="BO498" s="22">
        <v>3</v>
      </c>
      <c r="BP498" s="23">
        <v>0</v>
      </c>
      <c r="BQ498" s="12">
        <v>3.2</v>
      </c>
      <c r="BR498" s="14">
        <f>BQ498*BJ498/1000</f>
        <v>90.665600000000012</v>
      </c>
      <c r="BS498" s="12">
        <f>(BQ498*BJ498)/1000/(10*(100-BT498))</f>
        <v>0.75554666666666681</v>
      </c>
      <c r="BT498" s="16">
        <v>88</v>
      </c>
      <c r="BU498" s="16"/>
      <c r="BV498" s="9"/>
      <c r="BW498" s="7">
        <v>1460.4</v>
      </c>
      <c r="BX498" s="100">
        <f t="shared" si="170"/>
        <v>254.99999999999545</v>
      </c>
      <c r="BY498" s="19">
        <v>0.436</v>
      </c>
      <c r="BZ498" s="19">
        <v>0.34</v>
      </c>
      <c r="CA498" s="100">
        <v>19280.8</v>
      </c>
      <c r="CB498" s="100">
        <f t="shared" si="162"/>
        <v>1</v>
      </c>
      <c r="CC498" s="106">
        <v>9.375E-2</v>
      </c>
      <c r="CD498" s="106">
        <f t="shared" si="195"/>
        <v>0</v>
      </c>
      <c r="CE498" s="24">
        <f t="shared" si="161"/>
        <v>0</v>
      </c>
      <c r="CF498" s="110"/>
      <c r="CG498" s="110"/>
    </row>
    <row r="499" spans="2:85" ht="13.5" customHeight="1">
      <c r="B499" s="64">
        <v>43959</v>
      </c>
      <c r="C499" s="6" t="s">
        <v>33</v>
      </c>
      <c r="D499" s="9">
        <v>6852</v>
      </c>
      <c r="E499" s="10">
        <f t="shared" si="171"/>
        <v>425</v>
      </c>
      <c r="F499" s="11">
        <f t="shared" si="172"/>
        <v>4.918981481481481</v>
      </c>
      <c r="G499" s="11">
        <v>8.1</v>
      </c>
      <c r="H499" s="6">
        <v>8.0500000000000007</v>
      </c>
      <c r="I499" s="6">
        <v>15.3</v>
      </c>
      <c r="J499" s="6">
        <v>571</v>
      </c>
      <c r="K499" s="6">
        <f t="shared" si="185"/>
        <v>285.5</v>
      </c>
      <c r="L499" s="24">
        <f>IF(ISERROR(K499*E499/1000),"--",K499*E499/1000)</f>
        <v>121.33750000000001</v>
      </c>
      <c r="M499" s="24">
        <v>325</v>
      </c>
      <c r="N499" s="12"/>
      <c r="O499" s="13"/>
      <c r="P499" s="9"/>
      <c r="Q499" s="10" t="str">
        <f t="shared" si="186"/>
        <v>--</v>
      </c>
      <c r="R499" s="9"/>
      <c r="S499" s="10" t="str">
        <f t="shared" si="187"/>
        <v>--</v>
      </c>
      <c r="T499" s="9"/>
      <c r="U499" s="10" t="str">
        <f t="shared" si="188"/>
        <v>--</v>
      </c>
      <c r="V499" s="11">
        <v>4.7</v>
      </c>
      <c r="W499" s="23">
        <v>7.11</v>
      </c>
      <c r="X499" s="22">
        <v>15.2</v>
      </c>
      <c r="Y499" s="6">
        <v>46</v>
      </c>
      <c r="Z499" s="6">
        <f t="shared" si="189"/>
        <v>23</v>
      </c>
      <c r="AA499" s="24">
        <f>IF(ISERROR(Z499*E499/1000),"--",Z499*E499/1000)</f>
        <v>9.7750000000000004</v>
      </c>
      <c r="AB499" s="9">
        <v>850</v>
      </c>
      <c r="AC499" s="6">
        <v>800</v>
      </c>
      <c r="AD499" s="24">
        <f t="shared" si="190"/>
        <v>825</v>
      </c>
      <c r="AE499" s="6">
        <v>7000</v>
      </c>
      <c r="AF499" s="6">
        <v>5333</v>
      </c>
      <c r="AG499" s="12">
        <f t="shared" si="166"/>
        <v>0.7618571428571429</v>
      </c>
      <c r="AH499" s="24">
        <f t="shared" si="191"/>
        <v>117.85714285714286</v>
      </c>
      <c r="AI499" s="12">
        <f>IF(ISERROR(L499*1000/(2*AE499*578)),"  ",L499*1000/(2*AE499*578))</f>
        <v>1.4994747899159664E-2</v>
      </c>
      <c r="AJ499" s="6">
        <v>850</v>
      </c>
      <c r="AK499" s="6">
        <v>850</v>
      </c>
      <c r="AL499" s="6">
        <f t="shared" si="192"/>
        <v>850</v>
      </c>
      <c r="AM499" s="6">
        <v>7500</v>
      </c>
      <c r="AN499" s="6">
        <v>5667</v>
      </c>
      <c r="AO499" s="12">
        <f t="shared" si="167"/>
        <v>0.75560000000000005</v>
      </c>
      <c r="AP499" s="24">
        <f t="shared" si="168"/>
        <v>113.33333333333333</v>
      </c>
      <c r="AQ499" s="12">
        <f>IF(ISERROR(L499*1000/(2*AM499*578)),"  ",L499*1000/(2*AM499*578))</f>
        <v>1.3995098039215685E-2</v>
      </c>
      <c r="AR499" s="6">
        <v>950</v>
      </c>
      <c r="AS499" s="9"/>
      <c r="AT499" s="9">
        <f t="shared" si="193"/>
        <v>950</v>
      </c>
      <c r="AU499" s="6">
        <v>13000</v>
      </c>
      <c r="AV499" s="6">
        <v>10000</v>
      </c>
      <c r="AW499" s="12">
        <f t="shared" si="169"/>
        <v>0.76923076923076927</v>
      </c>
      <c r="AX499" s="12"/>
      <c r="AY499" s="24">
        <v>28</v>
      </c>
      <c r="AZ499" s="16">
        <f t="shared" si="163"/>
        <v>12.096</v>
      </c>
      <c r="BA499" s="16">
        <f t="shared" si="164"/>
        <v>157.24799999999999</v>
      </c>
      <c r="BB499" s="16">
        <f t="shared" si="184"/>
        <v>3.3120000000000003</v>
      </c>
      <c r="BC499" s="15">
        <v>3</v>
      </c>
      <c r="BD499" s="16">
        <v>3.5</v>
      </c>
      <c r="BE499" s="16">
        <f t="shared" si="194"/>
        <v>3.25</v>
      </c>
      <c r="BF499" s="15">
        <v>9.5</v>
      </c>
      <c r="BG499" s="15">
        <v>8.5</v>
      </c>
      <c r="BH499" s="15">
        <v>11.5</v>
      </c>
      <c r="BI499" s="15"/>
      <c r="BJ499" s="6">
        <v>28333</v>
      </c>
      <c r="BK499" s="6">
        <v>21667</v>
      </c>
      <c r="BL499" s="12">
        <f t="shared" si="165"/>
        <v>0.7647266438428687</v>
      </c>
      <c r="BM499" s="23">
        <v>0.12</v>
      </c>
      <c r="BN499" s="23">
        <v>0.44</v>
      </c>
      <c r="BO499" s="22">
        <v>3</v>
      </c>
      <c r="BP499" s="23">
        <v>4</v>
      </c>
      <c r="BQ499" s="12">
        <v>4.0999999999999996</v>
      </c>
      <c r="BR499" s="14">
        <f>BQ499*BJ499/1000</f>
        <v>116.16529999999999</v>
      </c>
      <c r="BS499" s="12">
        <f>(BQ499*BJ499)/1000/(10*(100-BT499))</f>
        <v>0.96804416666666659</v>
      </c>
      <c r="BT499" s="16">
        <v>88</v>
      </c>
      <c r="BU499" s="16">
        <v>1</v>
      </c>
      <c r="BV499" s="9"/>
      <c r="BW499" s="7">
        <v>1465.5</v>
      </c>
      <c r="BX499" s="100">
        <f t="shared" si="170"/>
        <v>270.00000000000455</v>
      </c>
      <c r="BY499" s="19">
        <v>0.46700000000000003</v>
      </c>
      <c r="BZ499" s="19">
        <v>0.34</v>
      </c>
      <c r="CA499" s="100">
        <v>19281.8</v>
      </c>
      <c r="CB499" s="100">
        <f t="shared" si="162"/>
        <v>1.9000000000014552</v>
      </c>
      <c r="CC499" s="106">
        <v>9.375E-2</v>
      </c>
      <c r="CD499" s="106">
        <f t="shared" si="195"/>
        <v>0</v>
      </c>
      <c r="CE499" s="24">
        <f t="shared" si="161"/>
        <v>0</v>
      </c>
      <c r="CF499" s="110"/>
      <c r="CG499" s="110"/>
    </row>
    <row r="500" spans="2:85" ht="13.5" customHeight="1">
      <c r="B500" s="64">
        <v>43960</v>
      </c>
      <c r="C500" s="6" t="s">
        <v>34</v>
      </c>
      <c r="D500" s="9">
        <v>7277</v>
      </c>
      <c r="E500" s="10">
        <f t="shared" si="171"/>
        <v>479</v>
      </c>
      <c r="F500" s="11">
        <f t="shared" si="172"/>
        <v>5.543981481481481</v>
      </c>
      <c r="G500" s="11">
        <v>8.1</v>
      </c>
      <c r="H500" s="6">
        <v>8.0399999999999991</v>
      </c>
      <c r="I500" s="6">
        <v>15</v>
      </c>
      <c r="J500" s="6">
        <v>571</v>
      </c>
      <c r="K500" s="6">
        <f t="shared" si="185"/>
        <v>285.5</v>
      </c>
      <c r="L500" s="24">
        <f>IF(ISERROR(K500*E500/1000),"--",K500*E500/1000)</f>
        <v>136.75450000000001</v>
      </c>
      <c r="M500" s="24">
        <v>325</v>
      </c>
      <c r="N500" s="12"/>
      <c r="O500" s="13"/>
      <c r="P500" s="9"/>
      <c r="Q500" s="10" t="str">
        <f t="shared" si="186"/>
        <v>--</v>
      </c>
      <c r="R500" s="9"/>
      <c r="S500" s="10" t="str">
        <f t="shared" si="187"/>
        <v>--</v>
      </c>
      <c r="T500" s="9"/>
      <c r="U500" s="10" t="str">
        <f t="shared" si="188"/>
        <v>--</v>
      </c>
      <c r="V500" s="11">
        <v>9.5</v>
      </c>
      <c r="W500" s="23">
        <v>6.96</v>
      </c>
      <c r="X500" s="22">
        <v>15.7</v>
      </c>
      <c r="Y500" s="6">
        <v>46</v>
      </c>
      <c r="Z500" s="6">
        <f t="shared" si="189"/>
        <v>23</v>
      </c>
      <c r="AA500" s="24">
        <f>IF(ISERROR(Z500*E500/1000),"--",Z500*E500/1000)</f>
        <v>11.016999999999999</v>
      </c>
      <c r="AB500" s="9">
        <v>850</v>
      </c>
      <c r="AC500" s="6"/>
      <c r="AD500" s="24">
        <f t="shared" si="190"/>
        <v>850</v>
      </c>
      <c r="AE500" s="6">
        <v>7000</v>
      </c>
      <c r="AF500" s="6">
        <v>5333</v>
      </c>
      <c r="AG500" s="12">
        <f t="shared" si="166"/>
        <v>0.7618571428571429</v>
      </c>
      <c r="AH500" s="24">
        <f t="shared" si="191"/>
        <v>121.42857142857143</v>
      </c>
      <c r="AI500" s="12">
        <f>IF(ISERROR(L500*1000/(2*AE500*578)),"  ",L500*1000/(2*AE500*578))</f>
        <v>1.6899962926347011E-2</v>
      </c>
      <c r="AJ500" s="6">
        <v>870</v>
      </c>
      <c r="AK500" s="6"/>
      <c r="AL500" s="6">
        <f t="shared" si="192"/>
        <v>870</v>
      </c>
      <c r="AM500" s="6">
        <v>7500</v>
      </c>
      <c r="AN500" s="6">
        <v>5667</v>
      </c>
      <c r="AO500" s="12">
        <f t="shared" si="167"/>
        <v>0.75560000000000005</v>
      </c>
      <c r="AP500" s="24">
        <f t="shared" si="168"/>
        <v>116</v>
      </c>
      <c r="AQ500" s="12">
        <f>IF(ISERROR(L500*1000/(2*AM500*578)),"  ",L500*1000/(2*AM500*578))</f>
        <v>1.5773298731257209E-2</v>
      </c>
      <c r="AR500" s="6">
        <v>950</v>
      </c>
      <c r="AS500" s="9"/>
      <c r="AT500" s="9">
        <f t="shared" si="193"/>
        <v>950</v>
      </c>
      <c r="AU500" s="6">
        <v>13000</v>
      </c>
      <c r="AV500" s="6">
        <v>10000</v>
      </c>
      <c r="AW500" s="12">
        <f t="shared" si="169"/>
        <v>0.76923076923076927</v>
      </c>
      <c r="AX500" s="12"/>
      <c r="AY500" s="24">
        <v>0</v>
      </c>
      <c r="AZ500" s="16">
        <f t="shared" si="163"/>
        <v>0</v>
      </c>
      <c r="BA500" s="16">
        <f t="shared" si="164"/>
        <v>0</v>
      </c>
      <c r="BB500" s="16">
        <f t="shared" si="184"/>
        <v>2.7072000000000003</v>
      </c>
      <c r="BC500" s="15">
        <v>6</v>
      </c>
      <c r="BD500" s="16"/>
      <c r="BE500" s="16">
        <f t="shared" si="194"/>
        <v>6</v>
      </c>
      <c r="BF500" s="15">
        <v>9.5</v>
      </c>
      <c r="BG500" s="15"/>
      <c r="BH500" s="15">
        <v>12.5</v>
      </c>
      <c r="BI500" s="15"/>
      <c r="BJ500" s="6">
        <v>28333</v>
      </c>
      <c r="BK500" s="6">
        <v>21667</v>
      </c>
      <c r="BL500" s="12">
        <f t="shared" si="165"/>
        <v>0.7647266438428687</v>
      </c>
      <c r="BM500" s="23">
        <v>0.18</v>
      </c>
      <c r="BN500" s="23">
        <v>0.46</v>
      </c>
      <c r="BO500" s="22">
        <v>2.5</v>
      </c>
      <c r="BP500" s="23">
        <v>0</v>
      </c>
      <c r="BQ500" s="12">
        <v>2.7</v>
      </c>
      <c r="BR500" s="14">
        <f>BQ500*BJ500/1000</f>
        <v>76.499100000000013</v>
      </c>
      <c r="BS500" s="12">
        <f>(BQ500*BJ500)/1000/(10*(100-BT500))</f>
        <v>0.63749250000000013</v>
      </c>
      <c r="BT500" s="16">
        <v>88</v>
      </c>
      <c r="BU500" s="16"/>
      <c r="BV500" s="9"/>
      <c r="BW500" s="7">
        <v>1470.9</v>
      </c>
      <c r="BX500" s="100">
        <f t="shared" si="170"/>
        <v>259.99999999999091</v>
      </c>
      <c r="BY500" s="19">
        <v>0.46700000000000003</v>
      </c>
      <c r="BZ500" s="19">
        <v>0.34</v>
      </c>
      <c r="CA500" s="100">
        <v>19283.7</v>
      </c>
      <c r="CB500" s="100">
        <f t="shared" si="162"/>
        <v>1</v>
      </c>
      <c r="CC500" s="106">
        <v>9.375E-2</v>
      </c>
      <c r="CD500" s="106">
        <f t="shared" si="195"/>
        <v>0</v>
      </c>
      <c r="CE500" s="24">
        <f t="shared" si="161"/>
        <v>0</v>
      </c>
      <c r="CF500" s="110"/>
      <c r="CG500" s="110"/>
    </row>
    <row r="501" spans="2:85" ht="13.5" customHeight="1">
      <c r="B501" s="64">
        <v>43961</v>
      </c>
      <c r="C501" s="6" t="s">
        <v>34</v>
      </c>
      <c r="D501" s="9">
        <v>7756</v>
      </c>
      <c r="E501" s="10">
        <f t="shared" si="171"/>
        <v>467</v>
      </c>
      <c r="F501" s="11">
        <f t="shared" si="172"/>
        <v>5.4050925925925926</v>
      </c>
      <c r="G501" s="11">
        <v>17.899999999999999</v>
      </c>
      <c r="H501" s="6">
        <v>7.08</v>
      </c>
      <c r="I501" s="6">
        <v>14.8</v>
      </c>
      <c r="J501" s="6">
        <v>571</v>
      </c>
      <c r="K501" s="6">
        <f t="shared" si="185"/>
        <v>285.5</v>
      </c>
      <c r="L501" s="24">
        <f>IF(ISERROR(K501*E501/1000),"--",K501*E501/1000)</f>
        <v>133.32849999999999</v>
      </c>
      <c r="M501" s="24">
        <v>325</v>
      </c>
      <c r="N501" s="12"/>
      <c r="O501" s="13"/>
      <c r="P501" s="9"/>
      <c r="Q501" s="10" t="str">
        <f t="shared" si="186"/>
        <v>--</v>
      </c>
      <c r="R501" s="9"/>
      <c r="S501" s="10" t="str">
        <f t="shared" si="187"/>
        <v>--</v>
      </c>
      <c r="T501" s="9"/>
      <c r="U501" s="10" t="str">
        <f t="shared" si="188"/>
        <v>--</v>
      </c>
      <c r="V501" s="11">
        <v>5</v>
      </c>
      <c r="W501" s="23">
        <v>6.76</v>
      </c>
      <c r="X501" s="22">
        <v>15.5</v>
      </c>
      <c r="Y501" s="6">
        <v>46</v>
      </c>
      <c r="Z501" s="6">
        <f t="shared" si="189"/>
        <v>23</v>
      </c>
      <c r="AA501" s="24">
        <f>IF(ISERROR(Z501*E501/1000),"--",Z501*E501/1000)</f>
        <v>10.741</v>
      </c>
      <c r="AB501" s="9">
        <v>840</v>
      </c>
      <c r="AC501" s="6"/>
      <c r="AD501" s="24">
        <f t="shared" si="190"/>
        <v>840</v>
      </c>
      <c r="AE501" s="6">
        <v>7000</v>
      </c>
      <c r="AF501" s="6">
        <v>5333</v>
      </c>
      <c r="AG501" s="12">
        <f t="shared" si="166"/>
        <v>0.7618571428571429</v>
      </c>
      <c r="AH501" s="24">
        <f t="shared" si="191"/>
        <v>120</v>
      </c>
      <c r="AI501" s="12">
        <f>IF(ISERROR(L501*1000/(2*AE501*578)),"  ",L501*1000/(2*AE501*578))</f>
        <v>1.6476581809194264E-2</v>
      </c>
      <c r="AJ501" s="6">
        <v>800</v>
      </c>
      <c r="AK501" s="6"/>
      <c r="AL501" s="6">
        <f t="shared" si="192"/>
        <v>800</v>
      </c>
      <c r="AM501" s="6">
        <v>7500</v>
      </c>
      <c r="AN501" s="6">
        <v>5667</v>
      </c>
      <c r="AO501" s="12">
        <f t="shared" si="167"/>
        <v>0.75560000000000005</v>
      </c>
      <c r="AP501" s="24">
        <f t="shared" si="168"/>
        <v>106.66666666666667</v>
      </c>
      <c r="AQ501" s="12">
        <f>IF(ISERROR(L501*1000/(2*AM501*578)),"  ",L501*1000/(2*AM501*578))</f>
        <v>1.5378143021914648E-2</v>
      </c>
      <c r="AR501" s="6">
        <v>990</v>
      </c>
      <c r="AS501" s="9"/>
      <c r="AT501" s="9">
        <f t="shared" si="193"/>
        <v>990</v>
      </c>
      <c r="AU501" s="6">
        <v>13000</v>
      </c>
      <c r="AV501" s="6">
        <v>10000</v>
      </c>
      <c r="AW501" s="12">
        <f t="shared" si="169"/>
        <v>0.76923076923076927</v>
      </c>
      <c r="AX501" s="12"/>
      <c r="AY501" s="24">
        <v>23</v>
      </c>
      <c r="AZ501" s="16">
        <f t="shared" si="163"/>
        <v>9.9359999999999999</v>
      </c>
      <c r="BA501" s="16">
        <f t="shared" si="164"/>
        <v>129.16800000000001</v>
      </c>
      <c r="BB501" s="16">
        <f t="shared" si="184"/>
        <v>3.3696000000000002</v>
      </c>
      <c r="BC501" s="15">
        <v>7</v>
      </c>
      <c r="BD501" s="16"/>
      <c r="BE501" s="16">
        <f t="shared" si="194"/>
        <v>7</v>
      </c>
      <c r="BF501" s="15">
        <v>9</v>
      </c>
      <c r="BG501" s="15"/>
      <c r="BH501" s="15">
        <v>12</v>
      </c>
      <c r="BI501" s="15"/>
      <c r="BJ501" s="6">
        <v>28333</v>
      </c>
      <c r="BK501" s="6">
        <v>21667</v>
      </c>
      <c r="BL501" s="12">
        <f t="shared" si="165"/>
        <v>0.7647266438428687</v>
      </c>
      <c r="BM501" s="23">
        <v>0.2</v>
      </c>
      <c r="BN501" s="23">
        <v>0.3</v>
      </c>
      <c r="BO501" s="22">
        <v>2.5</v>
      </c>
      <c r="BP501" s="23">
        <v>0</v>
      </c>
      <c r="BQ501" s="12">
        <v>0.9</v>
      </c>
      <c r="BR501" s="14">
        <f>BQ501*BJ501/1000</f>
        <v>25.499700000000001</v>
      </c>
      <c r="BS501" s="12">
        <f>(BQ501*BJ501)/1000/(10*(100-BT501))</f>
        <v>0.21249750000000001</v>
      </c>
      <c r="BT501" s="16">
        <v>88</v>
      </c>
      <c r="BU501" s="16"/>
      <c r="BV501" s="9"/>
      <c r="BW501" s="7">
        <v>1476.1</v>
      </c>
      <c r="BX501" s="100">
        <f t="shared" si="170"/>
        <v>235.00000000000227</v>
      </c>
      <c r="BY501" s="19">
        <v>0.46700000000000003</v>
      </c>
      <c r="BZ501" s="19">
        <v>0.34</v>
      </c>
      <c r="CA501" s="100">
        <v>19284.7</v>
      </c>
      <c r="CB501" s="100">
        <f t="shared" si="162"/>
        <v>0.2000000000007276</v>
      </c>
      <c r="CC501" s="106">
        <v>9.375E-2</v>
      </c>
      <c r="CD501" s="106">
        <f t="shared" si="195"/>
        <v>0</v>
      </c>
      <c r="CE501" s="24">
        <f t="shared" si="161"/>
        <v>0</v>
      </c>
      <c r="CF501" s="110"/>
      <c r="CG501" s="110"/>
    </row>
    <row r="502" spans="2:85" ht="13.5" customHeight="1">
      <c r="B502" s="64">
        <v>43962</v>
      </c>
      <c r="C502" s="6" t="s">
        <v>33</v>
      </c>
      <c r="D502" s="9">
        <v>8223</v>
      </c>
      <c r="E502" s="10">
        <f t="shared" si="171"/>
        <v>365</v>
      </c>
      <c r="F502" s="11">
        <f t="shared" si="172"/>
        <v>4.2245370370370372</v>
      </c>
      <c r="G502" s="11">
        <v>0</v>
      </c>
      <c r="H502" s="6">
        <v>7.97</v>
      </c>
      <c r="I502" s="6">
        <v>13.5</v>
      </c>
      <c r="J502" s="6">
        <v>571</v>
      </c>
      <c r="K502" s="6">
        <f t="shared" si="185"/>
        <v>285.5</v>
      </c>
      <c r="L502" s="24">
        <f>IF(ISERROR(K502*E502/1000),"--",K502*E502/1000)</f>
        <v>104.2075</v>
      </c>
      <c r="M502" s="24">
        <v>325</v>
      </c>
      <c r="N502" s="12"/>
      <c r="O502" s="13"/>
      <c r="P502" s="9"/>
      <c r="Q502" s="10" t="str">
        <f t="shared" si="186"/>
        <v>--</v>
      </c>
      <c r="R502" s="9"/>
      <c r="S502" s="10" t="str">
        <f t="shared" si="187"/>
        <v>--</v>
      </c>
      <c r="T502" s="9"/>
      <c r="U502" s="10" t="str">
        <f t="shared" si="188"/>
        <v>--</v>
      </c>
      <c r="V502" s="11">
        <v>14.4</v>
      </c>
      <c r="W502" s="23">
        <v>7.06</v>
      </c>
      <c r="X502" s="22">
        <v>13</v>
      </c>
      <c r="Y502" s="6">
        <v>46</v>
      </c>
      <c r="Z502" s="6">
        <f t="shared" si="189"/>
        <v>23</v>
      </c>
      <c r="AA502" s="24">
        <f>IF(ISERROR(Z502*E502/1000),"--",Z502*E502/1000)</f>
        <v>8.3949999999999996</v>
      </c>
      <c r="AB502" s="9">
        <v>850</v>
      </c>
      <c r="AC502" s="6">
        <v>850</v>
      </c>
      <c r="AD502" s="24">
        <f t="shared" si="190"/>
        <v>850</v>
      </c>
      <c r="AE502" s="6">
        <v>7000</v>
      </c>
      <c r="AF502" s="6">
        <v>5333</v>
      </c>
      <c r="AG502" s="12">
        <f t="shared" si="166"/>
        <v>0.7618571428571429</v>
      </c>
      <c r="AH502" s="24">
        <f t="shared" si="191"/>
        <v>121.42857142857143</v>
      </c>
      <c r="AI502" s="12">
        <f>IF(ISERROR(L502*1000/(2*AE502*578)),"  ",L502*1000/(2*AE502*578))</f>
        <v>1.2877842313395947E-2</v>
      </c>
      <c r="AJ502" s="6">
        <v>850</v>
      </c>
      <c r="AK502" s="6">
        <v>850</v>
      </c>
      <c r="AL502" s="6">
        <f t="shared" si="192"/>
        <v>850</v>
      </c>
      <c r="AM502" s="6">
        <v>7500</v>
      </c>
      <c r="AN502" s="6">
        <v>5667</v>
      </c>
      <c r="AO502" s="12">
        <f t="shared" si="167"/>
        <v>0.75560000000000005</v>
      </c>
      <c r="AP502" s="24">
        <f t="shared" si="168"/>
        <v>113.33333333333333</v>
      </c>
      <c r="AQ502" s="12">
        <f>IF(ISERROR(L502*1000/(2*AM502*578)),"  ",L502*1000/(2*AM502*578))</f>
        <v>1.2019319492502883E-2</v>
      </c>
      <c r="AR502" s="6">
        <v>950</v>
      </c>
      <c r="AS502" s="9"/>
      <c r="AT502" s="9">
        <f t="shared" si="193"/>
        <v>950</v>
      </c>
      <c r="AU502" s="6">
        <v>13000</v>
      </c>
      <c r="AV502" s="6">
        <v>10000</v>
      </c>
      <c r="AW502" s="12">
        <f t="shared" si="169"/>
        <v>0.76923076923076927</v>
      </c>
      <c r="AX502" s="12"/>
      <c r="AY502" s="24">
        <v>0</v>
      </c>
      <c r="AZ502" s="16">
        <f t="shared" si="163"/>
        <v>0</v>
      </c>
      <c r="BA502" s="16">
        <f t="shared" si="164"/>
        <v>0</v>
      </c>
      <c r="BB502" s="16">
        <f t="shared" si="184"/>
        <v>3.3696000000000002</v>
      </c>
      <c r="BC502" s="15">
        <v>5</v>
      </c>
      <c r="BD502" s="16">
        <v>6</v>
      </c>
      <c r="BE502" s="16">
        <f t="shared" si="194"/>
        <v>5.5</v>
      </c>
      <c r="BF502" s="15">
        <v>8.5</v>
      </c>
      <c r="BG502" s="15"/>
      <c r="BH502" s="15">
        <v>12</v>
      </c>
      <c r="BI502" s="15"/>
      <c r="BJ502" s="6">
        <v>28333</v>
      </c>
      <c r="BK502" s="6">
        <v>21667</v>
      </c>
      <c r="BL502" s="12">
        <f t="shared" si="165"/>
        <v>0.7647266438428687</v>
      </c>
      <c r="BM502" s="23">
        <v>0.12</v>
      </c>
      <c r="BN502" s="23">
        <v>0.31</v>
      </c>
      <c r="BO502" s="22">
        <v>2.33</v>
      </c>
      <c r="BP502" s="23">
        <v>4</v>
      </c>
      <c r="BQ502" s="12">
        <v>0</v>
      </c>
      <c r="BR502" s="14">
        <f>BQ502*BJ502/1000</f>
        <v>0</v>
      </c>
      <c r="BS502" s="12">
        <f>(BQ502*BJ502)/1000/(10*(100-BT502))</f>
        <v>0</v>
      </c>
      <c r="BT502" s="16">
        <v>88</v>
      </c>
      <c r="BU502" s="16"/>
      <c r="BV502" s="9"/>
      <c r="BW502" s="7">
        <v>1480.8</v>
      </c>
      <c r="BX502" s="100">
        <f t="shared" si="170"/>
        <v>230.00000000000682</v>
      </c>
      <c r="BY502" s="19">
        <v>0.46700000000000003</v>
      </c>
      <c r="BZ502" s="19">
        <v>0.34</v>
      </c>
      <c r="CA502" s="100">
        <v>19284.900000000001</v>
      </c>
      <c r="CB502" s="100">
        <f t="shared" si="162"/>
        <v>1.6999999999970896</v>
      </c>
      <c r="CC502" s="106">
        <v>9.375E-2</v>
      </c>
      <c r="CD502" s="106">
        <f t="shared" si="195"/>
        <v>0</v>
      </c>
      <c r="CE502" s="24">
        <f t="shared" si="161"/>
        <v>0</v>
      </c>
      <c r="CF502" s="110"/>
      <c r="CG502" s="110"/>
    </row>
    <row r="503" spans="2:85" ht="13.5" customHeight="1">
      <c r="B503" s="64">
        <v>43963</v>
      </c>
      <c r="C503" s="6" t="s">
        <v>33</v>
      </c>
      <c r="D503" s="9">
        <v>8588</v>
      </c>
      <c r="E503" s="10">
        <f t="shared" si="171"/>
        <v>306</v>
      </c>
      <c r="F503" s="11">
        <f t="shared" si="172"/>
        <v>3.5416666666666665</v>
      </c>
      <c r="G503" s="11">
        <v>0</v>
      </c>
      <c r="H503" s="6">
        <v>8.0299999999999994</v>
      </c>
      <c r="I503" s="6">
        <v>13.5</v>
      </c>
      <c r="J503" s="6">
        <v>571</v>
      </c>
      <c r="K503" s="6">
        <f t="shared" si="185"/>
        <v>285.5</v>
      </c>
      <c r="L503" s="24">
        <f>IF(ISERROR(K503*E503/1000),"--",K503*E503/1000)</f>
        <v>87.363</v>
      </c>
      <c r="M503" s="24">
        <v>325</v>
      </c>
      <c r="N503" s="12"/>
      <c r="O503" s="13"/>
      <c r="P503" s="9"/>
      <c r="Q503" s="10" t="str">
        <f t="shared" si="186"/>
        <v>--</v>
      </c>
      <c r="R503" s="9"/>
      <c r="S503" s="10" t="str">
        <f t="shared" si="187"/>
        <v>--</v>
      </c>
      <c r="T503" s="9"/>
      <c r="U503" s="10" t="str">
        <f t="shared" si="188"/>
        <v>--</v>
      </c>
      <c r="V503" s="11">
        <v>13.5</v>
      </c>
      <c r="W503" s="23">
        <v>7.15</v>
      </c>
      <c r="X503" s="22">
        <v>13</v>
      </c>
      <c r="Y503" s="6">
        <v>46</v>
      </c>
      <c r="Z503" s="6">
        <f t="shared" si="189"/>
        <v>23</v>
      </c>
      <c r="AA503" s="24">
        <f>IF(ISERROR(Z503*E503/1000),"--",Z503*E503/1000)</f>
        <v>7.0380000000000003</v>
      </c>
      <c r="AB503" s="9">
        <v>850</v>
      </c>
      <c r="AC503" s="6">
        <v>850</v>
      </c>
      <c r="AD503" s="24">
        <f t="shared" si="190"/>
        <v>850</v>
      </c>
      <c r="AE503" s="6">
        <v>7000</v>
      </c>
      <c r="AF503" s="6">
        <v>5333</v>
      </c>
      <c r="AG503" s="12">
        <f t="shared" si="166"/>
        <v>0.7618571428571429</v>
      </c>
      <c r="AH503" s="24">
        <f t="shared" si="191"/>
        <v>121.42857142857143</v>
      </c>
      <c r="AI503" s="12">
        <f>IF(ISERROR(L503*1000/(2*AE503*578)),"  ",L503*1000/(2*AE503*578))</f>
        <v>1.0796218487394958E-2</v>
      </c>
      <c r="AJ503" s="6">
        <v>900</v>
      </c>
      <c r="AK503" s="6">
        <v>850</v>
      </c>
      <c r="AL503" s="6">
        <f t="shared" si="192"/>
        <v>875</v>
      </c>
      <c r="AM503" s="6">
        <v>7500</v>
      </c>
      <c r="AN503" s="6">
        <v>5667</v>
      </c>
      <c r="AO503" s="12">
        <f t="shared" si="167"/>
        <v>0.75560000000000005</v>
      </c>
      <c r="AP503" s="24">
        <f t="shared" si="168"/>
        <v>116.66666666666667</v>
      </c>
      <c r="AQ503" s="12">
        <f>IF(ISERROR(L503*1000/(2*AM503*578)),"  ",L503*1000/(2*AM503*578))</f>
        <v>1.0076470588235294E-2</v>
      </c>
      <c r="AR503" s="6">
        <v>980</v>
      </c>
      <c r="AS503" s="9"/>
      <c r="AT503" s="9">
        <f t="shared" si="193"/>
        <v>980</v>
      </c>
      <c r="AU503" s="6">
        <v>13000</v>
      </c>
      <c r="AV503" s="6">
        <v>10000</v>
      </c>
      <c r="AW503" s="12">
        <f t="shared" si="169"/>
        <v>0.76923076923076927</v>
      </c>
      <c r="AX503" s="12"/>
      <c r="AY503" s="24">
        <v>0</v>
      </c>
      <c r="AZ503" s="16">
        <f t="shared" si="163"/>
        <v>0</v>
      </c>
      <c r="BA503" s="16">
        <f t="shared" si="164"/>
        <v>0</v>
      </c>
      <c r="BB503" s="16">
        <f t="shared" si="184"/>
        <v>3.3696000000000002</v>
      </c>
      <c r="BC503" s="15">
        <v>4.5</v>
      </c>
      <c r="BD503" s="16">
        <v>4.5</v>
      </c>
      <c r="BE503" s="16">
        <f t="shared" si="194"/>
        <v>4.5</v>
      </c>
      <c r="BF503" s="15">
        <v>8.5</v>
      </c>
      <c r="BG503" s="15">
        <v>8.5</v>
      </c>
      <c r="BH503" s="15">
        <v>12</v>
      </c>
      <c r="BI503" s="15"/>
      <c r="BJ503" s="6">
        <v>28333</v>
      </c>
      <c r="BK503" s="6">
        <v>21667</v>
      </c>
      <c r="BL503" s="12">
        <f t="shared" si="165"/>
        <v>0.7647266438428687</v>
      </c>
      <c r="BM503" s="23">
        <v>0.08</v>
      </c>
      <c r="BN503" s="23">
        <v>0.39</v>
      </c>
      <c r="BO503" s="22">
        <v>3</v>
      </c>
      <c r="BP503" s="23">
        <v>0</v>
      </c>
      <c r="BQ503" s="12">
        <v>0</v>
      </c>
      <c r="BR503" s="14">
        <f>BQ503*BJ503/1000</f>
        <v>0</v>
      </c>
      <c r="BS503" s="12">
        <f>(BQ503*BJ503)/1000/(10*(100-BT503))</f>
        <v>0</v>
      </c>
      <c r="BT503" s="16">
        <v>88</v>
      </c>
      <c r="BU503" s="16">
        <v>0</v>
      </c>
      <c r="BV503" s="9">
        <v>0</v>
      </c>
      <c r="BW503" s="7">
        <v>1485.4</v>
      </c>
      <c r="BX503" s="100">
        <f t="shared" si="170"/>
        <v>229.99999999999545</v>
      </c>
      <c r="BY503" s="19">
        <v>0.46700000000000003</v>
      </c>
      <c r="BZ503" s="19">
        <v>0.34</v>
      </c>
      <c r="CA503" s="100">
        <v>19286.599999999999</v>
      </c>
      <c r="CB503" s="100">
        <f t="shared" si="162"/>
        <v>1.8000000000029104</v>
      </c>
      <c r="CC503" s="106">
        <v>9.375E-2</v>
      </c>
      <c r="CD503" s="106">
        <f t="shared" si="195"/>
        <v>0</v>
      </c>
      <c r="CE503" s="24">
        <f t="shared" si="161"/>
        <v>0</v>
      </c>
      <c r="CF503" s="110"/>
      <c r="CG503" s="110"/>
    </row>
    <row r="504" spans="2:85" ht="13.5" customHeight="1">
      <c r="B504" s="64">
        <v>43964</v>
      </c>
      <c r="C504" s="6" t="s">
        <v>33</v>
      </c>
      <c r="D504" s="9">
        <v>8894</v>
      </c>
      <c r="E504" s="10">
        <f t="shared" si="171"/>
        <v>332</v>
      </c>
      <c r="F504" s="11">
        <f t="shared" si="172"/>
        <v>3.8425925925925926</v>
      </c>
      <c r="G504" s="11">
        <v>0</v>
      </c>
      <c r="H504" s="6">
        <v>7.56</v>
      </c>
      <c r="I504" s="6">
        <v>11.5</v>
      </c>
      <c r="J504" s="6">
        <v>553</v>
      </c>
      <c r="K504" s="6">
        <f t="shared" si="185"/>
        <v>276.5</v>
      </c>
      <c r="L504" s="24">
        <f>IF(ISERROR(K504*E504/1000),"--",K504*E504/1000)</f>
        <v>91.798000000000002</v>
      </c>
      <c r="M504" s="24">
        <v>325</v>
      </c>
      <c r="N504" s="12"/>
      <c r="O504" s="13"/>
      <c r="P504" s="9"/>
      <c r="Q504" s="10" t="str">
        <f t="shared" si="186"/>
        <v>--</v>
      </c>
      <c r="R504" s="9"/>
      <c r="S504" s="10" t="str">
        <f t="shared" si="187"/>
        <v>--</v>
      </c>
      <c r="T504" s="9"/>
      <c r="U504" s="10" t="str">
        <f t="shared" si="188"/>
        <v>--</v>
      </c>
      <c r="V504" s="11">
        <v>6.9</v>
      </c>
      <c r="W504" s="23">
        <v>7.06</v>
      </c>
      <c r="X504" s="22">
        <v>10.4</v>
      </c>
      <c r="Y504" s="6">
        <v>48</v>
      </c>
      <c r="Z504" s="6">
        <f t="shared" si="189"/>
        <v>24</v>
      </c>
      <c r="AA504" s="24">
        <f>IF(ISERROR(Z504*E504/1000),"--",Z504*E504/1000)</f>
        <v>7.968</v>
      </c>
      <c r="AB504" s="9">
        <v>850</v>
      </c>
      <c r="AC504" s="6">
        <v>900</v>
      </c>
      <c r="AD504" s="24">
        <f t="shared" si="190"/>
        <v>875</v>
      </c>
      <c r="AE504" s="6">
        <v>6500</v>
      </c>
      <c r="AF504" s="6">
        <v>4500</v>
      </c>
      <c r="AG504" s="12">
        <f t="shared" si="166"/>
        <v>0.69230769230769229</v>
      </c>
      <c r="AH504" s="24">
        <f t="shared" si="191"/>
        <v>134.61538461538461</v>
      </c>
      <c r="AI504" s="12">
        <f>IF(ISERROR(L504*1000/(2*AE504*578)),"  ",L504*1000/(2*AE504*578))</f>
        <v>1.2216928400319405E-2</v>
      </c>
      <c r="AJ504" s="6">
        <v>900</v>
      </c>
      <c r="AK504" s="6">
        <v>900</v>
      </c>
      <c r="AL504" s="6">
        <f t="shared" si="192"/>
        <v>900</v>
      </c>
      <c r="AM504" s="6">
        <v>6500</v>
      </c>
      <c r="AN504" s="6">
        <v>5000</v>
      </c>
      <c r="AO504" s="12">
        <f t="shared" si="167"/>
        <v>0.76923076923076927</v>
      </c>
      <c r="AP504" s="24">
        <f t="shared" si="168"/>
        <v>138.46153846153845</v>
      </c>
      <c r="AQ504" s="12">
        <f>IF(ISERROR(L504*1000/(2*AM504*578)),"  ",L504*1000/(2*AM504*578))</f>
        <v>1.2216928400319405E-2</v>
      </c>
      <c r="AR504" s="6">
        <v>1000</v>
      </c>
      <c r="AS504" s="9"/>
      <c r="AT504" s="9">
        <f t="shared" si="193"/>
        <v>1000</v>
      </c>
      <c r="AU504" s="6">
        <v>15000</v>
      </c>
      <c r="AV504" s="6">
        <v>9000</v>
      </c>
      <c r="AW504" s="12">
        <f t="shared" si="169"/>
        <v>0.6</v>
      </c>
      <c r="AX504" s="12"/>
      <c r="AY504" s="24">
        <v>23</v>
      </c>
      <c r="AZ504" s="16">
        <f t="shared" si="163"/>
        <v>9.9359999999999999</v>
      </c>
      <c r="BA504" s="16">
        <f t="shared" si="164"/>
        <v>149.04</v>
      </c>
      <c r="BB504" s="16">
        <f t="shared" si="184"/>
        <v>4.032</v>
      </c>
      <c r="BC504" s="15">
        <v>3</v>
      </c>
      <c r="BD504" s="16">
        <v>5</v>
      </c>
      <c r="BE504" s="16">
        <f t="shared" si="194"/>
        <v>4</v>
      </c>
      <c r="BF504" s="15">
        <v>8.5</v>
      </c>
      <c r="BG504" s="15">
        <v>9</v>
      </c>
      <c r="BH504" s="15">
        <v>12</v>
      </c>
      <c r="BI504" s="15"/>
      <c r="BJ504" s="6">
        <v>21500</v>
      </c>
      <c r="BK504" s="6">
        <v>15583</v>
      </c>
      <c r="BL504" s="12">
        <f t="shared" si="165"/>
        <v>0.72479069767441862</v>
      </c>
      <c r="BM504" s="23">
        <v>0.08</v>
      </c>
      <c r="BN504" s="23">
        <v>0.27</v>
      </c>
      <c r="BO504" s="22">
        <v>3</v>
      </c>
      <c r="BP504" s="23">
        <v>4</v>
      </c>
      <c r="BQ504" s="12">
        <v>0.9</v>
      </c>
      <c r="BR504" s="14">
        <f>BQ504*BJ504/1000</f>
        <v>19.350000000000001</v>
      </c>
      <c r="BS504" s="12">
        <f>(BQ504*BJ504)/1000/(10*(100-BT504))</f>
        <v>0.16125</v>
      </c>
      <c r="BT504" s="16">
        <v>88</v>
      </c>
      <c r="BU504" s="16">
        <v>1</v>
      </c>
      <c r="BV504" s="9">
        <v>25</v>
      </c>
      <c r="BW504" s="7">
        <v>1490</v>
      </c>
      <c r="BX504" s="100">
        <f t="shared" si="170"/>
        <v>239.99999999999773</v>
      </c>
      <c r="BY504" s="19">
        <v>0.46700000000000003</v>
      </c>
      <c r="BZ504" s="19">
        <v>0.34</v>
      </c>
      <c r="CA504" s="100">
        <v>19288.400000000001</v>
      </c>
      <c r="CB504" s="100">
        <f t="shared" si="162"/>
        <v>2.3999999999978172</v>
      </c>
      <c r="CC504" s="106">
        <v>9.375E-2</v>
      </c>
      <c r="CD504" s="106">
        <f t="shared" si="195"/>
        <v>0</v>
      </c>
      <c r="CE504" s="24">
        <f t="shared" si="161"/>
        <v>0</v>
      </c>
      <c r="CF504" s="110"/>
      <c r="CG504" s="110"/>
    </row>
    <row r="505" spans="2:85" ht="13.5" customHeight="1">
      <c r="B505" s="64">
        <v>43965</v>
      </c>
      <c r="C505" s="6" t="s">
        <v>33</v>
      </c>
      <c r="D505" s="9">
        <v>9226</v>
      </c>
      <c r="E505" s="10">
        <f t="shared" si="171"/>
        <v>324</v>
      </c>
      <c r="F505" s="11">
        <f t="shared" si="172"/>
        <v>3.7499999999999996</v>
      </c>
      <c r="G505" s="11">
        <v>10</v>
      </c>
      <c r="H505" s="6">
        <v>8.1300000000000008</v>
      </c>
      <c r="I505" s="6">
        <v>13</v>
      </c>
      <c r="J505" s="6">
        <v>553</v>
      </c>
      <c r="K505" s="6">
        <f t="shared" si="185"/>
        <v>276.5</v>
      </c>
      <c r="L505" s="24">
        <f>IF(ISERROR(K505*E505/1000),"--",K505*E505/1000)</f>
        <v>89.585999999999999</v>
      </c>
      <c r="M505" s="24">
        <v>325</v>
      </c>
      <c r="N505" s="12"/>
      <c r="O505" s="13"/>
      <c r="P505" s="9"/>
      <c r="Q505" s="10" t="str">
        <f t="shared" si="186"/>
        <v>--</v>
      </c>
      <c r="R505" s="9"/>
      <c r="S505" s="10" t="str">
        <f t="shared" si="187"/>
        <v>--</v>
      </c>
      <c r="T505" s="9"/>
      <c r="U505" s="10" t="str">
        <f t="shared" si="188"/>
        <v>--</v>
      </c>
      <c r="V505" s="11">
        <v>9.8000000000000007</v>
      </c>
      <c r="W505" s="23">
        <v>7.29</v>
      </c>
      <c r="X505" s="22">
        <v>12.7</v>
      </c>
      <c r="Y505" s="6">
        <v>48</v>
      </c>
      <c r="Z505" s="6">
        <f t="shared" si="189"/>
        <v>24</v>
      </c>
      <c r="AA505" s="24">
        <f>IF(ISERROR(Z505*E505/1000),"--",Z505*E505/1000)</f>
        <v>7.7759999999999998</v>
      </c>
      <c r="AB505" s="9">
        <v>850</v>
      </c>
      <c r="AC505" s="6">
        <v>850</v>
      </c>
      <c r="AD505" s="24">
        <f t="shared" si="190"/>
        <v>850</v>
      </c>
      <c r="AE505" s="6">
        <v>6500</v>
      </c>
      <c r="AF505" s="6">
        <v>4500</v>
      </c>
      <c r="AG505" s="12">
        <f t="shared" si="166"/>
        <v>0.69230769230769229</v>
      </c>
      <c r="AH505" s="24">
        <f t="shared" si="191"/>
        <v>130.76923076923077</v>
      </c>
      <c r="AI505" s="12">
        <f>IF(ISERROR(L505*1000/(2*AE505*578)),"  ",L505*1000/(2*AE505*578))</f>
        <v>1.1922544583444238E-2</v>
      </c>
      <c r="AJ505" s="6">
        <v>900</v>
      </c>
      <c r="AK505" s="6">
        <v>850</v>
      </c>
      <c r="AL505" s="6">
        <f t="shared" si="192"/>
        <v>875</v>
      </c>
      <c r="AM505" s="6">
        <v>6500</v>
      </c>
      <c r="AN505" s="6">
        <v>5000</v>
      </c>
      <c r="AO505" s="12">
        <f t="shared" si="167"/>
        <v>0.76923076923076927</v>
      </c>
      <c r="AP505" s="24">
        <f t="shared" si="168"/>
        <v>134.61538461538461</v>
      </c>
      <c r="AQ505" s="12">
        <f>IF(ISERROR(L505*1000/(2*AM505*578)),"  ",L505*1000/(2*AM505*578))</f>
        <v>1.1922544583444238E-2</v>
      </c>
      <c r="AR505" s="6">
        <v>980</v>
      </c>
      <c r="AS505" s="9"/>
      <c r="AT505" s="9">
        <f t="shared" si="193"/>
        <v>980</v>
      </c>
      <c r="AU505" s="6">
        <v>15000</v>
      </c>
      <c r="AV505" s="6">
        <v>9000</v>
      </c>
      <c r="AW505" s="12">
        <f t="shared" si="169"/>
        <v>0.6</v>
      </c>
      <c r="AX505" s="12"/>
      <c r="AY505" s="24">
        <v>0</v>
      </c>
      <c r="AZ505" s="16">
        <f t="shared" si="163"/>
        <v>0</v>
      </c>
      <c r="BA505" s="16">
        <f t="shared" si="164"/>
        <v>0</v>
      </c>
      <c r="BB505" s="16">
        <f t="shared" si="184"/>
        <v>4.032</v>
      </c>
      <c r="BC505" s="15">
        <v>3.5</v>
      </c>
      <c r="BD505" s="16">
        <v>5</v>
      </c>
      <c r="BE505" s="16">
        <f t="shared" si="194"/>
        <v>4.25</v>
      </c>
      <c r="BF505" s="15">
        <v>9.5</v>
      </c>
      <c r="BG505" s="15">
        <v>9.5</v>
      </c>
      <c r="BH505" s="15">
        <v>12</v>
      </c>
      <c r="BI505" s="15"/>
      <c r="BJ505" s="6">
        <v>21500</v>
      </c>
      <c r="BK505" s="6">
        <v>15583</v>
      </c>
      <c r="BL505" s="12">
        <f t="shared" si="165"/>
        <v>0.72479069767441862</v>
      </c>
      <c r="BM505" s="23">
        <v>0.11</v>
      </c>
      <c r="BN505" s="23">
        <v>0.22</v>
      </c>
      <c r="BO505" s="22">
        <v>3</v>
      </c>
      <c r="BP505" s="23">
        <v>0</v>
      </c>
      <c r="BQ505" s="12">
        <v>0</v>
      </c>
      <c r="BR505" s="14">
        <f>BQ505*BJ505/1000</f>
        <v>0</v>
      </c>
      <c r="BS505" s="12">
        <f>(BQ505*BJ505)/1000/(10*(100-BT505))</f>
        <v>0</v>
      </c>
      <c r="BT505" s="16">
        <v>88</v>
      </c>
      <c r="BU505" s="16"/>
      <c r="BV505" s="9"/>
      <c r="BW505" s="7">
        <v>1494.8</v>
      </c>
      <c r="BX505" s="100">
        <f t="shared" si="170"/>
        <v>230.00000000000682</v>
      </c>
      <c r="BY505" s="19">
        <v>0.46700000000000003</v>
      </c>
      <c r="BZ505" s="19">
        <v>0.34</v>
      </c>
      <c r="CA505" s="100">
        <v>19290.8</v>
      </c>
      <c r="CB505" s="100">
        <f t="shared" si="162"/>
        <v>1</v>
      </c>
      <c r="CC505" s="106">
        <v>9.375E-2</v>
      </c>
      <c r="CD505" s="106">
        <f t="shared" si="195"/>
        <v>0</v>
      </c>
      <c r="CE505" s="24">
        <f t="shared" si="161"/>
        <v>0</v>
      </c>
      <c r="CF505" s="110"/>
      <c r="CG505" s="110"/>
    </row>
    <row r="506" spans="2:85" ht="13.5" customHeight="1">
      <c r="B506" s="64">
        <v>43966</v>
      </c>
      <c r="C506" s="6" t="s">
        <v>33</v>
      </c>
      <c r="D506" s="9">
        <v>9550</v>
      </c>
      <c r="E506" s="10">
        <f t="shared" si="171"/>
        <v>343</v>
      </c>
      <c r="F506" s="11">
        <f t="shared" si="172"/>
        <v>3.969907407407407</v>
      </c>
      <c r="G506" s="11">
        <v>0</v>
      </c>
      <c r="H506" s="6">
        <v>8.16</v>
      </c>
      <c r="I506" s="6">
        <v>15.2</v>
      </c>
      <c r="J506" s="6">
        <v>553</v>
      </c>
      <c r="K506" s="6">
        <f t="shared" si="185"/>
        <v>276.5</v>
      </c>
      <c r="L506" s="24">
        <f>IF(ISERROR(K506*E506/1000),"--",K506*E506/1000)</f>
        <v>94.839500000000001</v>
      </c>
      <c r="M506" s="24">
        <v>325</v>
      </c>
      <c r="N506" s="12"/>
      <c r="O506" s="13"/>
      <c r="P506" s="9"/>
      <c r="Q506" s="10" t="str">
        <f t="shared" si="186"/>
        <v>--</v>
      </c>
      <c r="R506" s="9"/>
      <c r="S506" s="10" t="str">
        <f t="shared" si="187"/>
        <v>--</v>
      </c>
      <c r="T506" s="9"/>
      <c r="U506" s="10" t="str">
        <f t="shared" si="188"/>
        <v>--</v>
      </c>
      <c r="V506" s="11">
        <v>13.9</v>
      </c>
      <c r="W506" s="23">
        <v>7.3</v>
      </c>
      <c r="X506" s="22">
        <v>15.4</v>
      </c>
      <c r="Y506" s="6">
        <v>48</v>
      </c>
      <c r="Z506" s="6">
        <f t="shared" si="189"/>
        <v>24</v>
      </c>
      <c r="AA506" s="24">
        <f>IF(ISERROR(Z506*E506/1000),"--",Z506*E506/1000)</f>
        <v>8.2319999999999993</v>
      </c>
      <c r="AB506" s="9">
        <v>850</v>
      </c>
      <c r="AC506" s="6">
        <v>850</v>
      </c>
      <c r="AD506" s="24">
        <f t="shared" si="190"/>
        <v>850</v>
      </c>
      <c r="AE506" s="6">
        <v>6500</v>
      </c>
      <c r="AF506" s="6">
        <v>4500</v>
      </c>
      <c r="AG506" s="12">
        <f t="shared" si="166"/>
        <v>0.69230769230769229</v>
      </c>
      <c r="AH506" s="24">
        <f t="shared" si="191"/>
        <v>130.76923076923077</v>
      </c>
      <c r="AI506" s="12">
        <f>IF(ISERROR(L506*1000/(2*AE506*578)),"  ",L506*1000/(2*AE506*578))</f>
        <v>1.2621706148522758E-2</v>
      </c>
      <c r="AJ506" s="6">
        <v>900</v>
      </c>
      <c r="AK506" s="6">
        <v>850</v>
      </c>
      <c r="AL506" s="6">
        <f t="shared" si="192"/>
        <v>875</v>
      </c>
      <c r="AM506" s="6">
        <v>6500</v>
      </c>
      <c r="AN506" s="6">
        <v>5000</v>
      </c>
      <c r="AO506" s="12">
        <f t="shared" si="167"/>
        <v>0.76923076923076927</v>
      </c>
      <c r="AP506" s="24">
        <f t="shared" si="168"/>
        <v>134.61538461538461</v>
      </c>
      <c r="AQ506" s="12">
        <f>IF(ISERROR(L506*1000/(2*AM506*578)),"  ",L506*1000/(2*AM506*578))</f>
        <v>1.2621706148522758E-2</v>
      </c>
      <c r="AR506" s="6">
        <v>1000</v>
      </c>
      <c r="AS506" s="9"/>
      <c r="AT506" s="9">
        <f t="shared" si="193"/>
        <v>1000</v>
      </c>
      <c r="AU506" s="6">
        <v>15000</v>
      </c>
      <c r="AV506" s="6">
        <v>9000</v>
      </c>
      <c r="AW506" s="12">
        <f t="shared" si="169"/>
        <v>0.6</v>
      </c>
      <c r="AX506" s="12"/>
      <c r="AY506" s="24">
        <v>0</v>
      </c>
      <c r="AZ506" s="16">
        <f t="shared" si="163"/>
        <v>0</v>
      </c>
      <c r="BA506" s="16">
        <f t="shared" si="164"/>
        <v>0</v>
      </c>
      <c r="BB506" s="16">
        <f t="shared" si="184"/>
        <v>3.3696000000000002</v>
      </c>
      <c r="BC506" s="15">
        <v>3.5</v>
      </c>
      <c r="BD506" s="16">
        <v>4.5</v>
      </c>
      <c r="BE506" s="16">
        <f t="shared" si="194"/>
        <v>4</v>
      </c>
      <c r="BF506" s="15">
        <v>9</v>
      </c>
      <c r="BG506" s="15">
        <v>9</v>
      </c>
      <c r="BH506" s="15">
        <v>12</v>
      </c>
      <c r="BI506" s="15"/>
      <c r="BJ506" s="6">
        <v>21500</v>
      </c>
      <c r="BK506" s="6">
        <v>15583</v>
      </c>
      <c r="BL506" s="12">
        <f t="shared" si="165"/>
        <v>0.72479069767441862</v>
      </c>
      <c r="BM506" s="23">
        <v>0.12</v>
      </c>
      <c r="BN506" s="23">
        <v>0.22</v>
      </c>
      <c r="BO506" s="22">
        <v>3</v>
      </c>
      <c r="BP506" s="23">
        <v>0</v>
      </c>
      <c r="BQ506" s="12">
        <v>0</v>
      </c>
      <c r="BR506" s="14">
        <f>BQ506*BJ506/1000</f>
        <v>0</v>
      </c>
      <c r="BS506" s="12">
        <f>(BQ506*BJ506)/1000/(10*(100-BT506))</f>
        <v>0</v>
      </c>
      <c r="BT506" s="16">
        <v>88</v>
      </c>
      <c r="BU506" s="16"/>
      <c r="BV506" s="9"/>
      <c r="BW506" s="7">
        <v>1499.4</v>
      </c>
      <c r="BX506" s="100">
        <f t="shared" si="170"/>
        <v>225</v>
      </c>
      <c r="BY506" s="19">
        <v>0.46700000000000003</v>
      </c>
      <c r="BZ506" s="19">
        <v>0.34</v>
      </c>
      <c r="CA506" s="100">
        <v>19291.8</v>
      </c>
      <c r="CB506" s="100">
        <f t="shared" si="162"/>
        <v>1.1000000000021828</v>
      </c>
      <c r="CC506" s="106">
        <v>9.375E-2</v>
      </c>
      <c r="CD506" s="106">
        <f t="shared" si="195"/>
        <v>0</v>
      </c>
      <c r="CE506" s="24">
        <f t="shared" si="161"/>
        <v>0</v>
      </c>
      <c r="CF506" s="110"/>
      <c r="CG506" s="110"/>
    </row>
    <row r="507" spans="2:85" ht="13.5" customHeight="1">
      <c r="B507" s="64">
        <v>43967</v>
      </c>
      <c r="C507" s="6"/>
      <c r="D507" s="9">
        <v>9893</v>
      </c>
      <c r="E507" s="10">
        <f t="shared" si="171"/>
        <v>344</v>
      </c>
      <c r="F507" s="11">
        <f t="shared" si="172"/>
        <v>3.9814814814814814</v>
      </c>
      <c r="G507" s="11"/>
      <c r="H507" s="6"/>
      <c r="I507" s="6"/>
      <c r="J507" s="6">
        <v>553</v>
      </c>
      <c r="K507" s="6">
        <f t="shared" si="185"/>
        <v>276.5</v>
      </c>
      <c r="L507" s="24">
        <f>IF(ISERROR(K507*E507/1000),"--",K507*E507/1000)</f>
        <v>95.116</v>
      </c>
      <c r="M507" s="24">
        <v>325</v>
      </c>
      <c r="N507" s="12"/>
      <c r="O507" s="13"/>
      <c r="P507" s="9"/>
      <c r="Q507" s="10" t="str">
        <f t="shared" si="186"/>
        <v>--</v>
      </c>
      <c r="R507" s="9"/>
      <c r="S507" s="10" t="str">
        <f t="shared" si="187"/>
        <v>--</v>
      </c>
      <c r="T507" s="9"/>
      <c r="U507" s="10" t="str">
        <f t="shared" si="188"/>
        <v>--</v>
      </c>
      <c r="V507" s="11"/>
      <c r="W507" s="23"/>
      <c r="X507" s="22"/>
      <c r="Y507" s="6">
        <v>48</v>
      </c>
      <c r="Z507" s="6">
        <f t="shared" si="189"/>
        <v>24</v>
      </c>
      <c r="AA507" s="24">
        <f>IF(ISERROR(Z507*E507/1000),"--",Z507*E507/1000)</f>
        <v>8.2560000000000002</v>
      </c>
      <c r="AB507" s="9"/>
      <c r="AC507" s="6"/>
      <c r="AD507" s="24" t="str">
        <f t="shared" si="190"/>
        <v xml:space="preserve">  </v>
      </c>
      <c r="AE507" s="6">
        <v>6500</v>
      </c>
      <c r="AF507" s="6">
        <v>4500</v>
      </c>
      <c r="AG507" s="12">
        <f t="shared" si="166"/>
        <v>0.69230769230769229</v>
      </c>
      <c r="AH507" s="24" t="str">
        <f t="shared" si="191"/>
        <v xml:space="preserve">  </v>
      </c>
      <c r="AI507" s="12">
        <f>IF(ISERROR(L507*1000/(2*AE507*578)),"  ",L507*1000/(2*AE507*578))</f>
        <v>1.2658504125632153E-2</v>
      </c>
      <c r="AJ507" s="6"/>
      <c r="AK507" s="6"/>
      <c r="AL507" s="6" t="str">
        <f t="shared" si="192"/>
        <v xml:space="preserve">  </v>
      </c>
      <c r="AM507" s="6">
        <v>6500</v>
      </c>
      <c r="AN507" s="6">
        <v>5000</v>
      </c>
      <c r="AO507" s="12">
        <f t="shared" si="167"/>
        <v>0.76923076923076927</v>
      </c>
      <c r="AP507" s="24" t="str">
        <f t="shared" si="168"/>
        <v xml:space="preserve">  </v>
      </c>
      <c r="AQ507" s="12">
        <f>IF(ISERROR(L507*1000/(2*AM507*578)),"  ",L507*1000/(2*AM507*578))</f>
        <v>1.2658504125632153E-2</v>
      </c>
      <c r="AR507" s="6"/>
      <c r="AS507" s="9"/>
      <c r="AT507" s="9" t="str">
        <f t="shared" si="193"/>
        <v xml:space="preserve">  </v>
      </c>
      <c r="AU507" s="6">
        <v>15000</v>
      </c>
      <c r="AV507" s="6">
        <v>9000</v>
      </c>
      <c r="AW507" s="12">
        <f t="shared" si="169"/>
        <v>0.6</v>
      </c>
      <c r="AX507" s="12"/>
      <c r="AY507" s="24">
        <v>0</v>
      </c>
      <c r="AZ507" s="16">
        <f t="shared" si="163"/>
        <v>0</v>
      </c>
      <c r="BA507" s="16">
        <f t="shared" si="164"/>
        <v>0</v>
      </c>
      <c r="BB507" s="16">
        <f t="shared" si="184"/>
        <v>3.3696000000000002</v>
      </c>
      <c r="BC507" s="15"/>
      <c r="BD507" s="16"/>
      <c r="BE507" s="16" t="str">
        <f t="shared" si="194"/>
        <v xml:space="preserve">  </v>
      </c>
      <c r="BF507" s="15"/>
      <c r="BG507" s="15"/>
      <c r="BH507" s="15"/>
      <c r="BI507" s="15"/>
      <c r="BJ507" s="6">
        <v>21500</v>
      </c>
      <c r="BK507" s="6">
        <v>15583</v>
      </c>
      <c r="BL507" s="12">
        <f t="shared" si="165"/>
        <v>0.72479069767441862</v>
      </c>
      <c r="BM507" s="23"/>
      <c r="BN507" s="23"/>
      <c r="BO507" s="22"/>
      <c r="BP507" s="23"/>
      <c r="BQ507" s="12"/>
      <c r="BR507" s="14">
        <f>BQ507*BJ507/1000</f>
        <v>0</v>
      </c>
      <c r="BS507" s="12">
        <f>(BQ507*BJ507)/1000/(10*(100-BT507))</f>
        <v>0</v>
      </c>
      <c r="BT507" s="16">
        <v>88</v>
      </c>
      <c r="BU507" s="16"/>
      <c r="BV507" s="9"/>
      <c r="BW507" s="7">
        <v>1503.9</v>
      </c>
      <c r="BX507" s="100">
        <f t="shared" si="170"/>
        <v>225</v>
      </c>
      <c r="BY507" s="19">
        <v>0.46700000000000003</v>
      </c>
      <c r="BZ507" s="19">
        <v>0.34</v>
      </c>
      <c r="CA507" s="100">
        <v>19292.900000000001</v>
      </c>
      <c r="CB507" s="100">
        <f t="shared" si="162"/>
        <v>0</v>
      </c>
      <c r="CC507" s="106">
        <v>9.375E-2</v>
      </c>
      <c r="CD507" s="106">
        <f t="shared" si="195"/>
        <v>0</v>
      </c>
      <c r="CE507" s="24">
        <f t="shared" si="161"/>
        <v>0</v>
      </c>
      <c r="CF507" s="110"/>
      <c r="CG507" s="110"/>
    </row>
    <row r="508" spans="2:85" ht="13.5" customHeight="1">
      <c r="B508" s="64">
        <v>43968</v>
      </c>
      <c r="C508" s="6"/>
      <c r="D508" s="9">
        <v>10237</v>
      </c>
      <c r="E508" s="10">
        <f t="shared" si="171"/>
        <v>343</v>
      </c>
      <c r="F508" s="11">
        <f t="shared" si="172"/>
        <v>3.969907407407407</v>
      </c>
      <c r="G508" s="11"/>
      <c r="H508" s="6"/>
      <c r="I508" s="6"/>
      <c r="J508" s="6">
        <v>553</v>
      </c>
      <c r="K508" s="6">
        <f t="shared" si="185"/>
        <v>276.5</v>
      </c>
      <c r="L508" s="24">
        <f>IF(ISERROR(K508*E508/1000),"--",K508*E508/1000)</f>
        <v>94.839500000000001</v>
      </c>
      <c r="M508" s="24">
        <v>325</v>
      </c>
      <c r="N508" s="12"/>
      <c r="O508" s="13"/>
      <c r="P508" s="9"/>
      <c r="Q508" s="10" t="str">
        <f t="shared" si="186"/>
        <v>--</v>
      </c>
      <c r="R508" s="9"/>
      <c r="S508" s="10" t="str">
        <f t="shared" si="187"/>
        <v>--</v>
      </c>
      <c r="T508" s="9"/>
      <c r="U508" s="10" t="str">
        <f t="shared" si="188"/>
        <v>--</v>
      </c>
      <c r="V508" s="11"/>
      <c r="W508" s="23"/>
      <c r="X508" s="22"/>
      <c r="Y508" s="6">
        <v>48</v>
      </c>
      <c r="Z508" s="6">
        <f t="shared" si="189"/>
        <v>24</v>
      </c>
      <c r="AA508" s="24">
        <f>IF(ISERROR(Z508*E508/1000),"--",Z508*E508/1000)</f>
        <v>8.2319999999999993</v>
      </c>
      <c r="AB508" s="9"/>
      <c r="AC508" s="6"/>
      <c r="AD508" s="24" t="str">
        <f t="shared" si="190"/>
        <v xml:space="preserve">  </v>
      </c>
      <c r="AE508" s="6">
        <v>6500</v>
      </c>
      <c r="AF508" s="6">
        <v>4500</v>
      </c>
      <c r="AG508" s="12">
        <f t="shared" si="166"/>
        <v>0.69230769230769229</v>
      </c>
      <c r="AH508" s="24" t="str">
        <f t="shared" si="191"/>
        <v xml:space="preserve">  </v>
      </c>
      <c r="AI508" s="12">
        <f>IF(ISERROR(L508*1000/(2*AE508*578)),"  ",L508*1000/(2*AE508*578))</f>
        <v>1.2621706148522758E-2</v>
      </c>
      <c r="AJ508" s="6"/>
      <c r="AK508" s="6"/>
      <c r="AL508" s="6" t="str">
        <f t="shared" si="192"/>
        <v xml:space="preserve">  </v>
      </c>
      <c r="AM508" s="6">
        <v>6500</v>
      </c>
      <c r="AN508" s="6">
        <v>5000</v>
      </c>
      <c r="AO508" s="12">
        <f t="shared" si="167"/>
        <v>0.76923076923076927</v>
      </c>
      <c r="AP508" s="24" t="str">
        <f t="shared" si="168"/>
        <v xml:space="preserve">  </v>
      </c>
      <c r="AQ508" s="12">
        <f>IF(ISERROR(L508*1000/(2*AM508*578)),"  ",L508*1000/(2*AM508*578))</f>
        <v>1.2621706148522758E-2</v>
      </c>
      <c r="AR508" s="6"/>
      <c r="AS508" s="9"/>
      <c r="AT508" s="9" t="str">
        <f t="shared" si="193"/>
        <v xml:space="preserve">  </v>
      </c>
      <c r="AU508" s="6">
        <v>15000</v>
      </c>
      <c r="AV508" s="6">
        <v>9000</v>
      </c>
      <c r="AW508" s="12">
        <f t="shared" si="169"/>
        <v>0.6</v>
      </c>
      <c r="AX508" s="12"/>
      <c r="AY508" s="24">
        <v>0</v>
      </c>
      <c r="AZ508" s="16">
        <f t="shared" si="163"/>
        <v>0</v>
      </c>
      <c r="BA508" s="16">
        <f t="shared" si="164"/>
        <v>0</v>
      </c>
      <c r="BB508" s="16">
        <f t="shared" si="184"/>
        <v>3.3696000000000002</v>
      </c>
      <c r="BC508" s="15"/>
      <c r="BD508" s="16"/>
      <c r="BE508" s="16" t="str">
        <f t="shared" si="194"/>
        <v xml:space="preserve">  </v>
      </c>
      <c r="BF508" s="15"/>
      <c r="BG508" s="15"/>
      <c r="BH508" s="15"/>
      <c r="BI508" s="15"/>
      <c r="BJ508" s="6">
        <v>21500</v>
      </c>
      <c r="BK508" s="6">
        <v>15583</v>
      </c>
      <c r="BL508" s="12">
        <f t="shared" si="165"/>
        <v>0.72479069767441862</v>
      </c>
      <c r="BM508" s="23"/>
      <c r="BN508" s="23"/>
      <c r="BO508" s="22"/>
      <c r="BP508" s="23"/>
      <c r="BQ508" s="12"/>
      <c r="BR508" s="14">
        <f>BQ508*BJ508/1000</f>
        <v>0</v>
      </c>
      <c r="BS508" s="12">
        <f>(BQ508*BJ508)/1000/(10*(100-BT508))</f>
        <v>0</v>
      </c>
      <c r="BT508" s="16">
        <v>88</v>
      </c>
      <c r="BU508" s="16"/>
      <c r="BV508" s="9"/>
      <c r="BW508" s="7">
        <v>1508.4</v>
      </c>
      <c r="BX508" s="100">
        <f t="shared" si="170"/>
        <v>229.99999999999545</v>
      </c>
      <c r="BY508" s="19">
        <v>0.46700000000000003</v>
      </c>
      <c r="BZ508" s="19">
        <v>0.34</v>
      </c>
      <c r="CA508" s="100">
        <v>19292.900000000001</v>
      </c>
      <c r="CB508" s="100">
        <f t="shared" si="162"/>
        <v>0</v>
      </c>
      <c r="CC508" s="106">
        <v>9.375E-2</v>
      </c>
      <c r="CD508" s="106">
        <f t="shared" si="195"/>
        <v>0</v>
      </c>
      <c r="CE508" s="24">
        <f t="shared" ref="CE508:CE571" si="196">CD508*6*24</f>
        <v>0</v>
      </c>
      <c r="CF508" s="110"/>
      <c r="CG508" s="110"/>
    </row>
    <row r="509" spans="2:85" ht="13.5" customHeight="1">
      <c r="B509" s="64">
        <v>43969</v>
      </c>
      <c r="C509" s="6" t="s">
        <v>34</v>
      </c>
      <c r="D509" s="9">
        <v>10580</v>
      </c>
      <c r="E509" s="10">
        <f t="shared" si="171"/>
        <v>527</v>
      </c>
      <c r="F509" s="11">
        <f t="shared" si="172"/>
        <v>6.0995370370370363</v>
      </c>
      <c r="G509" s="11">
        <v>10</v>
      </c>
      <c r="H509" s="6">
        <v>7.95</v>
      </c>
      <c r="I509" s="6">
        <v>15.4</v>
      </c>
      <c r="J509" s="6">
        <v>553</v>
      </c>
      <c r="K509" s="6">
        <f t="shared" si="185"/>
        <v>276.5</v>
      </c>
      <c r="L509" s="24">
        <f>IF(ISERROR(K509*E509/1000),"--",K509*E509/1000)</f>
        <v>145.71549999999999</v>
      </c>
      <c r="M509" s="24">
        <v>325</v>
      </c>
      <c r="N509" s="12"/>
      <c r="O509" s="13"/>
      <c r="P509" s="9"/>
      <c r="Q509" s="10" t="str">
        <f t="shared" si="186"/>
        <v>--</v>
      </c>
      <c r="R509" s="9"/>
      <c r="S509" s="10" t="str">
        <f t="shared" si="187"/>
        <v>--</v>
      </c>
      <c r="T509" s="9"/>
      <c r="U509" s="10" t="str">
        <f t="shared" si="188"/>
        <v>--</v>
      </c>
      <c r="V509" s="11">
        <v>2</v>
      </c>
      <c r="W509" s="23">
        <v>7.28</v>
      </c>
      <c r="X509" s="22">
        <v>15.4</v>
      </c>
      <c r="Y509" s="6">
        <v>48</v>
      </c>
      <c r="Z509" s="6">
        <f t="shared" si="189"/>
        <v>24</v>
      </c>
      <c r="AA509" s="24">
        <f>IF(ISERROR(Z509*E509/1000),"--",Z509*E509/1000)</f>
        <v>12.648</v>
      </c>
      <c r="AB509" s="9">
        <v>800</v>
      </c>
      <c r="AC509" s="6">
        <v>850</v>
      </c>
      <c r="AD509" s="24">
        <f t="shared" si="190"/>
        <v>825</v>
      </c>
      <c r="AE509" s="6">
        <v>6500</v>
      </c>
      <c r="AF509" s="6">
        <v>4500</v>
      </c>
      <c r="AG509" s="12">
        <f t="shared" si="166"/>
        <v>0.69230769230769229</v>
      </c>
      <c r="AH509" s="24">
        <f t="shared" si="191"/>
        <v>126.92307692307692</v>
      </c>
      <c r="AI509" s="12">
        <f>IF(ISERROR(L509*1000/(2*AE509*578)),"  ",L509*1000/(2*AE509*578))</f>
        <v>1.9392533936651583E-2</v>
      </c>
      <c r="AJ509" s="6">
        <v>850</v>
      </c>
      <c r="AK509" s="6">
        <v>900</v>
      </c>
      <c r="AL509" s="6">
        <f t="shared" si="192"/>
        <v>875</v>
      </c>
      <c r="AM509" s="6">
        <v>6500</v>
      </c>
      <c r="AN509" s="6">
        <v>5000</v>
      </c>
      <c r="AO509" s="12">
        <f t="shared" si="167"/>
        <v>0.76923076923076927</v>
      </c>
      <c r="AP509" s="24">
        <f t="shared" si="168"/>
        <v>134.61538461538461</v>
      </c>
      <c r="AQ509" s="12">
        <f>IF(ISERROR(L509*1000/(2*AM509*578)),"  ",L509*1000/(2*AM509*578))</f>
        <v>1.9392533936651583E-2</v>
      </c>
      <c r="AR509" s="6">
        <v>1000</v>
      </c>
      <c r="AS509" s="9"/>
      <c r="AT509" s="9">
        <f t="shared" si="193"/>
        <v>1000</v>
      </c>
      <c r="AU509" s="6">
        <v>15000</v>
      </c>
      <c r="AV509" s="6">
        <v>9000</v>
      </c>
      <c r="AW509" s="12">
        <f t="shared" si="169"/>
        <v>0.6</v>
      </c>
      <c r="AX509" s="12"/>
      <c r="AY509" s="24">
        <v>0</v>
      </c>
      <c r="AZ509" s="16">
        <f t="shared" si="163"/>
        <v>0</v>
      </c>
      <c r="BA509" s="16">
        <f t="shared" si="164"/>
        <v>0</v>
      </c>
      <c r="BB509" s="16">
        <f t="shared" si="184"/>
        <v>3.3696000000000002</v>
      </c>
      <c r="BC509" s="15">
        <v>4</v>
      </c>
      <c r="BD509" s="16">
        <v>5</v>
      </c>
      <c r="BE509" s="16">
        <f t="shared" si="194"/>
        <v>4.5</v>
      </c>
      <c r="BF509" s="15">
        <v>9</v>
      </c>
      <c r="BG509" s="15">
        <v>9</v>
      </c>
      <c r="BH509" s="15">
        <v>12</v>
      </c>
      <c r="BI509" s="15"/>
      <c r="BJ509" s="6">
        <v>21500</v>
      </c>
      <c r="BK509" s="6">
        <v>15583</v>
      </c>
      <c r="BL509" s="12">
        <f t="shared" si="165"/>
        <v>0.72479069767441862</v>
      </c>
      <c r="BM509" s="23">
        <v>0.06</v>
      </c>
      <c r="BN509" s="23">
        <v>0.2</v>
      </c>
      <c r="BO509" s="22">
        <v>3</v>
      </c>
      <c r="BP509" s="23">
        <v>4</v>
      </c>
      <c r="BQ509" s="12">
        <v>0</v>
      </c>
      <c r="BR509" s="14">
        <f>BQ509*BJ509/1000</f>
        <v>0</v>
      </c>
      <c r="BS509" s="12">
        <f>(BQ509*BJ509)/1000/(10*(100-BT509))</f>
        <v>0</v>
      </c>
      <c r="BT509" s="16">
        <v>88</v>
      </c>
      <c r="BU509" s="16"/>
      <c r="BV509" s="9"/>
      <c r="BW509" s="7">
        <v>1513</v>
      </c>
      <c r="BX509" s="100">
        <f t="shared" si="170"/>
        <v>254.99999999999545</v>
      </c>
      <c r="BY509" s="19">
        <v>0.46700000000000003</v>
      </c>
      <c r="BZ509" s="19">
        <v>0.34</v>
      </c>
      <c r="CA509" s="100">
        <v>19292.900000000001</v>
      </c>
      <c r="CB509" s="100">
        <f t="shared" si="162"/>
        <v>0.69999999999708962</v>
      </c>
      <c r="CC509" s="106">
        <v>9.375E-2</v>
      </c>
      <c r="CD509" s="106">
        <f t="shared" si="195"/>
        <v>0</v>
      </c>
      <c r="CE509" s="24">
        <f t="shared" si="196"/>
        <v>0</v>
      </c>
      <c r="CF509" s="110"/>
      <c r="CG509" s="110"/>
    </row>
    <row r="510" spans="2:85" ht="13.5" customHeight="1">
      <c r="B510" s="64">
        <v>43970</v>
      </c>
      <c r="C510" s="6" t="s">
        <v>34</v>
      </c>
      <c r="D510" s="9">
        <v>11107</v>
      </c>
      <c r="E510" s="10">
        <f t="shared" si="171"/>
        <v>404</v>
      </c>
      <c r="F510" s="11">
        <f t="shared" si="172"/>
        <v>4.6759259259259256</v>
      </c>
      <c r="G510" s="11">
        <v>10</v>
      </c>
      <c r="H510" s="6">
        <v>7.74</v>
      </c>
      <c r="I510" s="6">
        <v>13.7</v>
      </c>
      <c r="J510" s="6">
        <v>553</v>
      </c>
      <c r="K510" s="6">
        <f t="shared" si="185"/>
        <v>276.5</v>
      </c>
      <c r="L510" s="24">
        <f>IF(ISERROR(K510*E510/1000),"--",K510*E510/1000)</f>
        <v>111.706</v>
      </c>
      <c r="M510" s="24">
        <v>325</v>
      </c>
      <c r="N510" s="12"/>
      <c r="O510" s="13"/>
      <c r="P510" s="9"/>
      <c r="Q510" s="10" t="str">
        <f t="shared" si="186"/>
        <v>--</v>
      </c>
      <c r="R510" s="9"/>
      <c r="S510" s="10" t="str">
        <f t="shared" si="187"/>
        <v>--</v>
      </c>
      <c r="T510" s="9"/>
      <c r="U510" s="10" t="str">
        <f t="shared" si="188"/>
        <v>--</v>
      </c>
      <c r="V510" s="11">
        <v>12</v>
      </c>
      <c r="W510" s="23">
        <v>7.2</v>
      </c>
      <c r="X510" s="22">
        <v>14.7</v>
      </c>
      <c r="Y510" s="6">
        <v>48</v>
      </c>
      <c r="Z510" s="6">
        <f t="shared" si="189"/>
        <v>24</v>
      </c>
      <c r="AA510" s="24">
        <f>IF(ISERROR(Z510*E510/1000),"--",Z510*E510/1000)</f>
        <v>9.6959999999999997</v>
      </c>
      <c r="AB510" s="9">
        <v>800</v>
      </c>
      <c r="AC510" s="6">
        <v>850</v>
      </c>
      <c r="AD510" s="24">
        <f t="shared" si="190"/>
        <v>825</v>
      </c>
      <c r="AE510" s="6">
        <v>6500</v>
      </c>
      <c r="AF510" s="6">
        <v>4500</v>
      </c>
      <c r="AG510" s="12">
        <f t="shared" si="166"/>
        <v>0.69230769230769229</v>
      </c>
      <c r="AH510" s="24">
        <f t="shared" si="191"/>
        <v>126.92307692307692</v>
      </c>
      <c r="AI510" s="12">
        <f>IF(ISERROR(L510*1000/(2*AE510*578)),"  ",L510*1000/(2*AE510*578))</f>
        <v>1.48663827521959E-2</v>
      </c>
      <c r="AJ510" s="6">
        <v>800</v>
      </c>
      <c r="AK510" s="6">
        <v>850</v>
      </c>
      <c r="AL510" s="6">
        <f t="shared" si="192"/>
        <v>825</v>
      </c>
      <c r="AM510" s="6">
        <v>6500</v>
      </c>
      <c r="AN510" s="6">
        <v>5000</v>
      </c>
      <c r="AO510" s="12">
        <f t="shared" si="167"/>
        <v>0.76923076923076927</v>
      </c>
      <c r="AP510" s="24">
        <f t="shared" si="168"/>
        <v>126.92307692307692</v>
      </c>
      <c r="AQ510" s="12">
        <f>IF(ISERROR(L510*1000/(2*AM510*578)),"  ",L510*1000/(2*AM510*578))</f>
        <v>1.48663827521959E-2</v>
      </c>
      <c r="AR510" s="6">
        <v>990</v>
      </c>
      <c r="AS510" s="9"/>
      <c r="AT510" s="9">
        <f t="shared" si="193"/>
        <v>990</v>
      </c>
      <c r="AU510" s="6">
        <v>15000</v>
      </c>
      <c r="AV510" s="6">
        <v>9000</v>
      </c>
      <c r="AW510" s="12">
        <f t="shared" si="169"/>
        <v>0.6</v>
      </c>
      <c r="AX510" s="12"/>
      <c r="AY510" s="24">
        <v>9</v>
      </c>
      <c r="AZ510" s="16">
        <f t="shared" si="163"/>
        <v>3.8879999999999999</v>
      </c>
      <c r="BA510" s="16">
        <f t="shared" si="164"/>
        <v>58.32</v>
      </c>
      <c r="BB510" s="16">
        <f t="shared" si="184"/>
        <v>3.6288</v>
      </c>
      <c r="BC510" s="15">
        <v>6.5</v>
      </c>
      <c r="BD510" s="16">
        <v>6.5</v>
      </c>
      <c r="BE510" s="16">
        <f t="shared" si="194"/>
        <v>6.5</v>
      </c>
      <c r="BF510" s="15">
        <v>9</v>
      </c>
      <c r="BG510" s="15">
        <v>9.5</v>
      </c>
      <c r="BH510" s="15">
        <v>12</v>
      </c>
      <c r="BI510" s="15"/>
      <c r="BJ510" s="6">
        <v>21500</v>
      </c>
      <c r="BK510" s="6">
        <v>15583</v>
      </c>
      <c r="BL510" s="12">
        <f t="shared" si="165"/>
        <v>0.72479069767441862</v>
      </c>
      <c r="BM510" s="23">
        <v>0.12</v>
      </c>
      <c r="BN510" s="23">
        <v>0.3</v>
      </c>
      <c r="BO510" s="22">
        <v>3</v>
      </c>
      <c r="BP510" s="23">
        <v>0</v>
      </c>
      <c r="BQ510" s="12">
        <v>0</v>
      </c>
      <c r="BR510" s="14">
        <f>BQ510*BJ510/1000</f>
        <v>0</v>
      </c>
      <c r="BS510" s="12">
        <f>(BQ510*BJ510)/1000/(10*(100-BT510))</f>
        <v>0</v>
      </c>
      <c r="BT510" s="16">
        <v>88</v>
      </c>
      <c r="BU510" s="16"/>
      <c r="BV510" s="9"/>
      <c r="BW510" s="7">
        <v>1518.1</v>
      </c>
      <c r="BX510" s="100">
        <f t="shared" si="170"/>
        <v>240.00000000000909</v>
      </c>
      <c r="BY510" s="19">
        <v>0.46700000000000003</v>
      </c>
      <c r="BZ510" s="19">
        <v>0.34</v>
      </c>
      <c r="CA510" s="100">
        <v>19293.599999999999</v>
      </c>
      <c r="CB510" s="100">
        <f t="shared" si="162"/>
        <v>0.30000000000291038</v>
      </c>
      <c r="CC510" s="106">
        <v>9.375E-2</v>
      </c>
      <c r="CD510" s="106">
        <f t="shared" si="195"/>
        <v>0</v>
      </c>
      <c r="CE510" s="24">
        <f t="shared" si="196"/>
        <v>0</v>
      </c>
      <c r="CF510" s="110"/>
      <c r="CG510" s="110"/>
    </row>
    <row r="511" spans="2:85" ht="13.5" customHeight="1">
      <c r="B511" s="64">
        <v>43971</v>
      </c>
      <c r="C511" s="6" t="s">
        <v>33</v>
      </c>
      <c r="D511" s="9">
        <v>11511</v>
      </c>
      <c r="E511" s="10">
        <f t="shared" si="171"/>
        <v>346</v>
      </c>
      <c r="F511" s="11">
        <f t="shared" si="172"/>
        <v>4.0046296296296298</v>
      </c>
      <c r="G511" s="11">
        <v>0</v>
      </c>
      <c r="H511" s="6">
        <v>7.68</v>
      </c>
      <c r="I511" s="6">
        <v>13.6</v>
      </c>
      <c r="J511" s="6">
        <v>475</v>
      </c>
      <c r="K511" s="6">
        <f t="shared" si="185"/>
        <v>237.5</v>
      </c>
      <c r="L511" s="24">
        <f>IF(ISERROR(K511*E511/1000),"--",K511*E511/1000)</f>
        <v>82.174999999999997</v>
      </c>
      <c r="M511" s="24">
        <v>325</v>
      </c>
      <c r="N511" s="12"/>
      <c r="O511" s="13"/>
      <c r="P511" s="9"/>
      <c r="Q511" s="10" t="str">
        <f t="shared" si="186"/>
        <v>--</v>
      </c>
      <c r="R511" s="9"/>
      <c r="S511" s="10" t="str">
        <f t="shared" si="187"/>
        <v>--</v>
      </c>
      <c r="T511" s="9"/>
      <c r="U511" s="10" t="str">
        <f t="shared" si="188"/>
        <v>--</v>
      </c>
      <c r="V511" s="11">
        <v>7.3</v>
      </c>
      <c r="W511" s="23">
        <v>7.19</v>
      </c>
      <c r="X511" s="22">
        <v>13.5</v>
      </c>
      <c r="Y511" s="6">
        <v>43</v>
      </c>
      <c r="Z511" s="6">
        <f t="shared" si="189"/>
        <v>21.5</v>
      </c>
      <c r="AA511" s="24">
        <f>IF(ISERROR(Z511*E511/1000),"--",Z511*E511/1000)</f>
        <v>7.4390000000000001</v>
      </c>
      <c r="AB511" s="9">
        <v>800</v>
      </c>
      <c r="AC511" s="6">
        <v>800</v>
      </c>
      <c r="AD511" s="24">
        <f t="shared" si="190"/>
        <v>800</v>
      </c>
      <c r="AE511" s="6">
        <v>5500</v>
      </c>
      <c r="AF511" s="6">
        <v>5000</v>
      </c>
      <c r="AG511" s="12">
        <f t="shared" si="166"/>
        <v>0.90909090909090906</v>
      </c>
      <c r="AH511" s="24">
        <f t="shared" si="191"/>
        <v>145.45454545454547</v>
      </c>
      <c r="AI511" s="12">
        <f>IF(ISERROR(L511*1000/(2*AE511*578)),"  ",L511*1000/(2*AE511*578))</f>
        <v>1.2924661843346964E-2</v>
      </c>
      <c r="AJ511" s="6">
        <v>850</v>
      </c>
      <c r="AK511" s="6">
        <v>800</v>
      </c>
      <c r="AL511" s="6">
        <f t="shared" si="192"/>
        <v>825</v>
      </c>
      <c r="AM511" s="6">
        <v>7750</v>
      </c>
      <c r="AN511" s="6">
        <v>6750</v>
      </c>
      <c r="AO511" s="12">
        <f t="shared" si="167"/>
        <v>0.87096774193548387</v>
      </c>
      <c r="AP511" s="24">
        <f t="shared" si="168"/>
        <v>106.45161290322581</v>
      </c>
      <c r="AQ511" s="12">
        <f>IF(ISERROR(L511*1000/(2*AM511*578)),"  ",L511*1000/(2*AM511*578))</f>
        <v>9.1723406630204261E-3</v>
      </c>
      <c r="AR511" s="6">
        <v>1000</v>
      </c>
      <c r="AS511" s="9"/>
      <c r="AT511" s="9">
        <f t="shared" si="193"/>
        <v>1000</v>
      </c>
      <c r="AU511" s="6">
        <v>15000</v>
      </c>
      <c r="AV511" s="6">
        <v>14500</v>
      </c>
      <c r="AW511" s="12">
        <f t="shared" si="169"/>
        <v>0.96666666666666667</v>
      </c>
      <c r="AX511" s="12"/>
      <c r="AY511" s="24">
        <v>0</v>
      </c>
      <c r="AZ511" s="16">
        <f t="shared" si="163"/>
        <v>0</v>
      </c>
      <c r="BA511" s="16">
        <f t="shared" si="164"/>
        <v>0</v>
      </c>
      <c r="BB511" s="16">
        <f t="shared" si="184"/>
        <v>3.0527999999999995</v>
      </c>
      <c r="BC511" s="15">
        <v>5</v>
      </c>
      <c r="BD511" s="16">
        <v>5.5</v>
      </c>
      <c r="BE511" s="16">
        <f t="shared" si="194"/>
        <v>5.25</v>
      </c>
      <c r="BF511" s="15">
        <v>9.5</v>
      </c>
      <c r="BG511" s="15">
        <v>9.5</v>
      </c>
      <c r="BH511" s="15">
        <v>12.5</v>
      </c>
      <c r="BI511" s="15"/>
      <c r="BJ511" s="6">
        <v>19500</v>
      </c>
      <c r="BK511" s="6">
        <v>15500</v>
      </c>
      <c r="BL511" s="12">
        <f t="shared" si="165"/>
        <v>0.79487179487179482</v>
      </c>
      <c r="BM511" s="23">
        <v>0.1</v>
      </c>
      <c r="BN511" s="23">
        <v>0.43</v>
      </c>
      <c r="BO511" s="22">
        <v>3</v>
      </c>
      <c r="BP511" s="23">
        <v>0</v>
      </c>
      <c r="BQ511" s="12">
        <v>0</v>
      </c>
      <c r="BR511" s="14">
        <f>BQ511*BJ511/1000</f>
        <v>0</v>
      </c>
      <c r="BS511" s="12">
        <f>(BQ511*BJ511)/1000/(10*(100-BT511))</f>
        <v>0</v>
      </c>
      <c r="BT511" s="16">
        <v>88</v>
      </c>
      <c r="BU511" s="16"/>
      <c r="BV511" s="9"/>
      <c r="BW511" s="7">
        <v>1522.9</v>
      </c>
      <c r="BX511" s="100">
        <f t="shared" si="170"/>
        <v>234.99999999999091</v>
      </c>
      <c r="BY511" s="19">
        <v>0.46700000000000003</v>
      </c>
      <c r="BZ511" s="19">
        <v>0.34</v>
      </c>
      <c r="CA511" s="100">
        <v>19293.900000000001</v>
      </c>
      <c r="CB511" s="100">
        <f t="shared" ref="CB511:CB574" si="197">CA512-CA511</f>
        <v>0</v>
      </c>
      <c r="CC511" s="106">
        <v>9.375E-2</v>
      </c>
      <c r="CD511" s="106">
        <f t="shared" si="195"/>
        <v>0</v>
      </c>
      <c r="CE511" s="24">
        <f t="shared" si="196"/>
        <v>0</v>
      </c>
      <c r="CF511" s="110"/>
      <c r="CG511" s="110"/>
    </row>
    <row r="512" spans="2:85" ht="13.5" customHeight="1">
      <c r="B512" s="64">
        <v>43972</v>
      </c>
      <c r="C512" s="6" t="s">
        <v>33</v>
      </c>
      <c r="D512" s="9">
        <v>11857</v>
      </c>
      <c r="E512" s="10">
        <f t="shared" si="171"/>
        <v>345</v>
      </c>
      <c r="F512" s="11">
        <f t="shared" si="172"/>
        <v>3.9930555555555554</v>
      </c>
      <c r="G512" s="11"/>
      <c r="H512" s="6"/>
      <c r="I512" s="6"/>
      <c r="J512" s="6">
        <v>475</v>
      </c>
      <c r="K512" s="6">
        <f t="shared" si="185"/>
        <v>237.5</v>
      </c>
      <c r="L512" s="24">
        <f>IF(ISERROR(K512*E512/1000),"--",K512*E512/1000)</f>
        <v>81.9375</v>
      </c>
      <c r="M512" s="24">
        <v>325</v>
      </c>
      <c r="N512" s="12"/>
      <c r="O512" s="13"/>
      <c r="P512" s="9"/>
      <c r="Q512" s="10" t="str">
        <f t="shared" si="186"/>
        <v>--</v>
      </c>
      <c r="R512" s="9"/>
      <c r="S512" s="10" t="str">
        <f t="shared" si="187"/>
        <v>--</v>
      </c>
      <c r="T512" s="9"/>
      <c r="U512" s="10" t="str">
        <f t="shared" si="188"/>
        <v>--</v>
      </c>
      <c r="V512" s="11"/>
      <c r="W512" s="23"/>
      <c r="X512" s="22"/>
      <c r="Y512" s="6">
        <v>43</v>
      </c>
      <c r="Z512" s="6">
        <f t="shared" si="189"/>
        <v>21.5</v>
      </c>
      <c r="AA512" s="24">
        <f>IF(ISERROR(Z512*E512/1000),"--",Z512*E512/1000)</f>
        <v>7.4175000000000004</v>
      </c>
      <c r="AB512" s="9"/>
      <c r="AC512" s="6"/>
      <c r="AD512" s="24" t="str">
        <f t="shared" si="190"/>
        <v xml:space="preserve">  </v>
      </c>
      <c r="AE512" s="6">
        <v>5500</v>
      </c>
      <c r="AF512" s="6">
        <v>5000</v>
      </c>
      <c r="AG512" s="12">
        <f t="shared" si="166"/>
        <v>0.90909090909090906</v>
      </c>
      <c r="AH512" s="24" t="str">
        <f t="shared" si="191"/>
        <v xml:space="preserve">  </v>
      </c>
      <c r="AI512" s="12">
        <f>IF(ISERROR(L512*1000/(2*AE512*578)),"  ",L512*1000/(2*AE512*578))</f>
        <v>1.2887307329348853E-2</v>
      </c>
      <c r="AJ512" s="6"/>
      <c r="AK512" s="6"/>
      <c r="AL512" s="6" t="str">
        <f t="shared" si="192"/>
        <v xml:space="preserve">  </v>
      </c>
      <c r="AM512" s="6">
        <v>7750</v>
      </c>
      <c r="AN512" s="6">
        <v>6750</v>
      </c>
      <c r="AO512" s="12">
        <f t="shared" si="167"/>
        <v>0.87096774193548387</v>
      </c>
      <c r="AP512" s="24" t="str">
        <f t="shared" si="168"/>
        <v xml:space="preserve">  </v>
      </c>
      <c r="AQ512" s="12">
        <f>IF(ISERROR(L512*1000/(2*AM512*578)),"  ",L512*1000/(2*AM512*578))</f>
        <v>9.1458310079249924E-3</v>
      </c>
      <c r="AR512" s="6"/>
      <c r="AS512" s="9"/>
      <c r="AT512" s="9" t="str">
        <f t="shared" si="193"/>
        <v xml:space="preserve">  </v>
      </c>
      <c r="AU512" s="6">
        <v>15000</v>
      </c>
      <c r="AV512" s="6">
        <v>14500</v>
      </c>
      <c r="AW512" s="12">
        <f t="shared" si="169"/>
        <v>0.96666666666666667</v>
      </c>
      <c r="AX512" s="12"/>
      <c r="AY512" s="24">
        <v>0</v>
      </c>
      <c r="AZ512" s="16">
        <f t="shared" si="163"/>
        <v>0</v>
      </c>
      <c r="BA512" s="16">
        <f t="shared" si="164"/>
        <v>0</v>
      </c>
      <c r="BB512" s="16">
        <f t="shared" si="184"/>
        <v>2.3904000000000001</v>
      </c>
      <c r="BC512" s="15"/>
      <c r="BD512" s="16"/>
      <c r="BE512" s="16" t="str">
        <f t="shared" si="194"/>
        <v xml:space="preserve">  </v>
      </c>
      <c r="BF512" s="15"/>
      <c r="BG512" s="15"/>
      <c r="BH512" s="15"/>
      <c r="BI512" s="15"/>
      <c r="BJ512" s="6">
        <v>19500</v>
      </c>
      <c r="BK512" s="6">
        <v>15500</v>
      </c>
      <c r="BL512" s="12">
        <f t="shared" si="165"/>
        <v>0.79487179487179482</v>
      </c>
      <c r="BM512" s="23"/>
      <c r="BN512" s="23"/>
      <c r="BO512" s="22"/>
      <c r="BP512" s="23">
        <v>4</v>
      </c>
      <c r="BQ512" s="12"/>
      <c r="BR512" s="14">
        <f>BQ512*BJ512/1000</f>
        <v>0</v>
      </c>
      <c r="BS512" s="12">
        <f>(BQ512*BJ512)/1000/(10*(100-BT512))</f>
        <v>0</v>
      </c>
      <c r="BT512" s="16">
        <v>88</v>
      </c>
      <c r="BU512" s="16"/>
      <c r="BV512" s="9"/>
      <c r="BW512" s="7">
        <v>1527.6</v>
      </c>
      <c r="BX512" s="100">
        <f t="shared" si="170"/>
        <v>235.00000000000227</v>
      </c>
      <c r="BY512" s="19">
        <v>0.46700000000000003</v>
      </c>
      <c r="BZ512" s="19">
        <v>0.34</v>
      </c>
      <c r="CA512" s="100">
        <v>19293.900000000001</v>
      </c>
      <c r="CB512" s="100">
        <f t="shared" si="197"/>
        <v>1.8999999999978172</v>
      </c>
      <c r="CC512" s="106">
        <v>9.375E-2</v>
      </c>
      <c r="CD512" s="106">
        <f t="shared" si="195"/>
        <v>0</v>
      </c>
      <c r="CE512" s="24">
        <f t="shared" si="196"/>
        <v>0</v>
      </c>
      <c r="CF512" s="110"/>
      <c r="CG512" s="110"/>
    </row>
    <row r="513" spans="2:85" ht="13.5" customHeight="1">
      <c r="B513" s="64">
        <v>43973</v>
      </c>
      <c r="C513" s="6" t="s">
        <v>33</v>
      </c>
      <c r="D513" s="9">
        <v>12202</v>
      </c>
      <c r="E513" s="10">
        <f t="shared" si="171"/>
        <v>378</v>
      </c>
      <c r="F513" s="11">
        <f t="shared" si="172"/>
        <v>4.375</v>
      </c>
      <c r="G513" s="11">
        <v>9.9</v>
      </c>
      <c r="H513" s="6">
        <v>7.52</v>
      </c>
      <c r="I513" s="6">
        <v>14.3</v>
      </c>
      <c r="J513" s="6">
        <v>475</v>
      </c>
      <c r="K513" s="6">
        <f t="shared" si="185"/>
        <v>237.5</v>
      </c>
      <c r="L513" s="24">
        <f>IF(ISERROR(K513*E513/1000),"--",K513*E513/1000)</f>
        <v>89.775000000000006</v>
      </c>
      <c r="M513" s="24">
        <v>325</v>
      </c>
      <c r="N513" s="12"/>
      <c r="O513" s="13"/>
      <c r="P513" s="9"/>
      <c r="Q513" s="10" t="str">
        <f t="shared" si="186"/>
        <v>--</v>
      </c>
      <c r="R513" s="9"/>
      <c r="S513" s="10" t="str">
        <f t="shared" si="187"/>
        <v>--</v>
      </c>
      <c r="T513" s="9"/>
      <c r="U513" s="10" t="str">
        <f t="shared" si="188"/>
        <v>--</v>
      </c>
      <c r="V513" s="11">
        <v>3</v>
      </c>
      <c r="W513" s="23">
        <v>7.15</v>
      </c>
      <c r="X513" s="22">
        <v>13.5</v>
      </c>
      <c r="Y513" s="6">
        <v>43</v>
      </c>
      <c r="Z513" s="6">
        <f t="shared" si="189"/>
        <v>21.5</v>
      </c>
      <c r="AA513" s="24">
        <f>IF(ISERROR(Z513*E513/1000),"--",Z513*E513/1000)</f>
        <v>8.1270000000000007</v>
      </c>
      <c r="AB513" s="9">
        <v>860</v>
      </c>
      <c r="AC513" s="6"/>
      <c r="AD513" s="24">
        <f t="shared" si="190"/>
        <v>860</v>
      </c>
      <c r="AE513" s="6">
        <v>5500</v>
      </c>
      <c r="AF513" s="6">
        <v>5000</v>
      </c>
      <c r="AG513" s="12">
        <f t="shared" si="166"/>
        <v>0.90909090909090906</v>
      </c>
      <c r="AH513" s="24">
        <f t="shared" si="191"/>
        <v>156.36363636363637</v>
      </c>
      <c r="AI513" s="12">
        <f>IF(ISERROR(L513*1000/(2*AE513*578)),"  ",L513*1000/(2*AE513*578))</f>
        <v>1.4120006291286569E-2</v>
      </c>
      <c r="AJ513" s="6">
        <v>900</v>
      </c>
      <c r="AK513" s="6"/>
      <c r="AL513" s="6">
        <f t="shared" si="192"/>
        <v>900</v>
      </c>
      <c r="AM513" s="6">
        <v>7750</v>
      </c>
      <c r="AN513" s="6">
        <v>6750</v>
      </c>
      <c r="AO513" s="12">
        <f t="shared" si="167"/>
        <v>0.87096774193548387</v>
      </c>
      <c r="AP513" s="24">
        <f t="shared" si="168"/>
        <v>116.12903225806451</v>
      </c>
      <c r="AQ513" s="12">
        <f>IF(ISERROR(L513*1000/(2*AM513*578)),"  ",L513*1000/(2*AM513*578))</f>
        <v>1.0020649626074339E-2</v>
      </c>
      <c r="AR513" s="6">
        <v>1000</v>
      </c>
      <c r="AS513" s="9"/>
      <c r="AT513" s="9">
        <f t="shared" si="193"/>
        <v>1000</v>
      </c>
      <c r="AU513" s="6">
        <v>15000</v>
      </c>
      <c r="AV513" s="6">
        <v>14500</v>
      </c>
      <c r="AW513" s="12">
        <f t="shared" si="169"/>
        <v>0.96666666666666667</v>
      </c>
      <c r="AX513" s="12"/>
      <c r="AY513" s="24">
        <v>2</v>
      </c>
      <c r="AZ513" s="16">
        <f t="shared" si="163"/>
        <v>0.86399999999999999</v>
      </c>
      <c r="BA513" s="16">
        <f t="shared" si="164"/>
        <v>12.96</v>
      </c>
      <c r="BB513" s="16">
        <f t="shared" si="184"/>
        <v>2.448</v>
      </c>
      <c r="BC513" s="15">
        <v>4</v>
      </c>
      <c r="BD513" s="16"/>
      <c r="BE513" s="16">
        <f t="shared" si="194"/>
        <v>4</v>
      </c>
      <c r="BF513" s="15">
        <v>10</v>
      </c>
      <c r="BG513" s="15"/>
      <c r="BH513" s="15">
        <v>12.5</v>
      </c>
      <c r="BI513" s="15"/>
      <c r="BJ513" s="6">
        <v>19500</v>
      </c>
      <c r="BK513" s="6">
        <v>15500</v>
      </c>
      <c r="BL513" s="12">
        <f t="shared" si="165"/>
        <v>0.79487179487179482</v>
      </c>
      <c r="BM513" s="23">
        <v>0.05</v>
      </c>
      <c r="BN513" s="23">
        <v>0.14000000000000001</v>
      </c>
      <c r="BO513" s="22">
        <v>3</v>
      </c>
      <c r="BP513" s="23">
        <v>4</v>
      </c>
      <c r="BQ513" s="12">
        <v>0</v>
      </c>
      <c r="BR513" s="14">
        <f>BQ513*BJ513/1000</f>
        <v>0</v>
      </c>
      <c r="BS513" s="12">
        <f>(BQ513*BJ513)/1000/(10*(100-BT513))</f>
        <v>0</v>
      </c>
      <c r="BT513" s="16">
        <v>88</v>
      </c>
      <c r="BU513" s="16"/>
      <c r="BV513" s="9"/>
      <c r="BW513" s="7">
        <v>1532.3</v>
      </c>
      <c r="BX513" s="100">
        <f t="shared" si="170"/>
        <v>239.99999999999773</v>
      </c>
      <c r="BY513" s="19">
        <v>0.46700000000000003</v>
      </c>
      <c r="BZ513" s="19">
        <v>0.34</v>
      </c>
      <c r="CA513" s="100">
        <v>19295.8</v>
      </c>
      <c r="CB513" s="100">
        <f t="shared" si="197"/>
        <v>2</v>
      </c>
      <c r="CC513" s="106">
        <v>9.375E-2</v>
      </c>
      <c r="CD513" s="106">
        <f t="shared" si="195"/>
        <v>0</v>
      </c>
      <c r="CE513" s="24">
        <f t="shared" si="196"/>
        <v>0</v>
      </c>
      <c r="CF513" s="110"/>
      <c r="CG513" s="110"/>
    </row>
    <row r="514" spans="2:85" ht="13.5" customHeight="1">
      <c r="B514" s="64">
        <v>43974</v>
      </c>
      <c r="C514" s="6"/>
      <c r="D514" s="9">
        <v>12580</v>
      </c>
      <c r="E514" s="10">
        <f t="shared" si="171"/>
        <v>378</v>
      </c>
      <c r="F514" s="11">
        <f t="shared" si="172"/>
        <v>4.375</v>
      </c>
      <c r="G514" s="11"/>
      <c r="H514" s="6"/>
      <c r="I514" s="6"/>
      <c r="J514" s="6">
        <v>475</v>
      </c>
      <c r="K514" s="6">
        <f t="shared" si="185"/>
        <v>237.5</v>
      </c>
      <c r="L514" s="24">
        <f>IF(ISERROR(K514*E514/1000),"--",K514*E514/1000)</f>
        <v>89.775000000000006</v>
      </c>
      <c r="M514" s="24">
        <v>325</v>
      </c>
      <c r="N514" s="12"/>
      <c r="O514" s="13"/>
      <c r="P514" s="9"/>
      <c r="Q514" s="10" t="str">
        <f t="shared" si="186"/>
        <v>--</v>
      </c>
      <c r="R514" s="9"/>
      <c r="S514" s="10" t="str">
        <f t="shared" si="187"/>
        <v>--</v>
      </c>
      <c r="T514" s="9"/>
      <c r="U514" s="10" t="str">
        <f t="shared" si="188"/>
        <v>--</v>
      </c>
      <c r="V514" s="11"/>
      <c r="W514" s="23"/>
      <c r="X514" s="22"/>
      <c r="Y514" s="6">
        <v>43</v>
      </c>
      <c r="Z514" s="6">
        <f t="shared" si="189"/>
        <v>21.5</v>
      </c>
      <c r="AA514" s="24">
        <f>IF(ISERROR(Z514*E514/1000),"--",Z514*E514/1000)</f>
        <v>8.1270000000000007</v>
      </c>
      <c r="AB514" s="9"/>
      <c r="AC514" s="6"/>
      <c r="AD514" s="24" t="str">
        <f t="shared" si="190"/>
        <v xml:space="preserve">  </v>
      </c>
      <c r="AE514" s="6">
        <v>5500</v>
      </c>
      <c r="AF514" s="6">
        <v>5000</v>
      </c>
      <c r="AG514" s="12">
        <f t="shared" si="166"/>
        <v>0.90909090909090906</v>
      </c>
      <c r="AH514" s="24" t="str">
        <f t="shared" si="191"/>
        <v xml:space="preserve">  </v>
      </c>
      <c r="AI514" s="12">
        <f>IF(ISERROR(L514*1000/(2*AE514*578)),"  ",L514*1000/(2*AE514*578))</f>
        <v>1.4120006291286569E-2</v>
      </c>
      <c r="AJ514" s="6"/>
      <c r="AK514" s="6"/>
      <c r="AL514" s="6" t="str">
        <f t="shared" si="192"/>
        <v xml:space="preserve">  </v>
      </c>
      <c r="AM514" s="6">
        <v>7750</v>
      </c>
      <c r="AN514" s="6">
        <v>6750</v>
      </c>
      <c r="AO514" s="12">
        <f t="shared" si="167"/>
        <v>0.87096774193548387</v>
      </c>
      <c r="AP514" s="24" t="str">
        <f t="shared" si="168"/>
        <v xml:space="preserve">  </v>
      </c>
      <c r="AQ514" s="12">
        <f>IF(ISERROR(L514*1000/(2*AM514*578)),"  ",L514*1000/(2*AM514*578))</f>
        <v>1.0020649626074339E-2</v>
      </c>
      <c r="AR514" s="6"/>
      <c r="AS514" s="9"/>
      <c r="AT514" s="9" t="str">
        <f t="shared" si="193"/>
        <v xml:space="preserve">  </v>
      </c>
      <c r="AU514" s="6">
        <v>15000</v>
      </c>
      <c r="AV514" s="6">
        <v>14500</v>
      </c>
      <c r="AW514" s="12">
        <f t="shared" si="169"/>
        <v>0.96666666666666667</v>
      </c>
      <c r="AX514" s="12"/>
      <c r="AY514" s="24">
        <v>0</v>
      </c>
      <c r="AZ514" s="16">
        <f t="shared" si="163"/>
        <v>0</v>
      </c>
      <c r="BA514" s="16">
        <f t="shared" si="164"/>
        <v>0</v>
      </c>
      <c r="BB514" s="16">
        <f t="shared" si="184"/>
        <v>1.6415999999999999</v>
      </c>
      <c r="BC514" s="15"/>
      <c r="BD514" s="16"/>
      <c r="BE514" s="16" t="str">
        <f t="shared" si="194"/>
        <v xml:space="preserve">  </v>
      </c>
      <c r="BF514" s="15"/>
      <c r="BG514" s="15"/>
      <c r="BH514" s="15"/>
      <c r="BI514" s="15"/>
      <c r="BJ514" s="6">
        <v>19500</v>
      </c>
      <c r="BK514" s="6">
        <v>15500</v>
      </c>
      <c r="BL514" s="12">
        <f t="shared" si="165"/>
        <v>0.79487179487179482</v>
      </c>
      <c r="BM514" s="23"/>
      <c r="BN514" s="23"/>
      <c r="BO514" s="22"/>
      <c r="BP514" s="23"/>
      <c r="BQ514" s="12"/>
      <c r="BR514" s="14">
        <f>BQ514*BJ514/1000</f>
        <v>0</v>
      </c>
      <c r="BS514" s="12">
        <f>(BQ514*BJ514)/1000/(10*(100-BT514))</f>
        <v>0</v>
      </c>
      <c r="BT514" s="16">
        <v>88</v>
      </c>
      <c r="BU514" s="16"/>
      <c r="BV514" s="9"/>
      <c r="BW514" s="7">
        <v>1537.1</v>
      </c>
      <c r="BX514" s="100">
        <f t="shared" si="170"/>
        <v>240.00000000000909</v>
      </c>
      <c r="BY514" s="19">
        <v>0.46700000000000003</v>
      </c>
      <c r="BZ514" s="19">
        <v>0.34</v>
      </c>
      <c r="CA514" s="100">
        <v>19297.8</v>
      </c>
      <c r="CB514" s="100">
        <f t="shared" si="197"/>
        <v>0</v>
      </c>
      <c r="CC514" s="106">
        <v>9.375E-2</v>
      </c>
      <c r="CD514" s="106">
        <f t="shared" si="195"/>
        <v>0</v>
      </c>
      <c r="CE514" s="24">
        <f t="shared" si="196"/>
        <v>0</v>
      </c>
      <c r="CF514" s="110"/>
      <c r="CG514" s="110"/>
    </row>
    <row r="515" spans="2:85" ht="13.5" customHeight="1">
      <c r="B515" s="64">
        <v>43975</v>
      </c>
      <c r="C515" s="6" t="s">
        <v>33</v>
      </c>
      <c r="D515" s="9">
        <v>12958</v>
      </c>
      <c r="E515" s="10">
        <f t="shared" si="171"/>
        <v>378</v>
      </c>
      <c r="F515" s="11">
        <f t="shared" si="172"/>
        <v>4.375</v>
      </c>
      <c r="G515" s="11"/>
      <c r="H515" s="6"/>
      <c r="I515" s="6"/>
      <c r="J515" s="6">
        <v>475</v>
      </c>
      <c r="K515" s="6">
        <f t="shared" si="185"/>
        <v>237.5</v>
      </c>
      <c r="L515" s="24">
        <f>IF(ISERROR(K515*E515/1000),"--",K515*E515/1000)</f>
        <v>89.775000000000006</v>
      </c>
      <c r="M515" s="24">
        <v>325</v>
      </c>
      <c r="N515" s="12"/>
      <c r="O515" s="13"/>
      <c r="P515" s="9"/>
      <c r="Q515" s="10" t="str">
        <f t="shared" si="186"/>
        <v>--</v>
      </c>
      <c r="R515" s="9"/>
      <c r="S515" s="10" t="str">
        <f t="shared" si="187"/>
        <v>--</v>
      </c>
      <c r="T515" s="9"/>
      <c r="U515" s="10" t="str">
        <f t="shared" si="188"/>
        <v>--</v>
      </c>
      <c r="V515" s="11"/>
      <c r="W515" s="23"/>
      <c r="X515" s="22"/>
      <c r="Y515" s="6">
        <v>43</v>
      </c>
      <c r="Z515" s="6">
        <f t="shared" si="189"/>
        <v>21.5</v>
      </c>
      <c r="AA515" s="24">
        <f>IF(ISERROR(Z515*E515/1000),"--",Z515*E515/1000)</f>
        <v>8.1270000000000007</v>
      </c>
      <c r="AB515" s="9"/>
      <c r="AC515" s="6"/>
      <c r="AD515" s="24" t="str">
        <f t="shared" si="190"/>
        <v xml:space="preserve">  </v>
      </c>
      <c r="AE515" s="6">
        <v>5500</v>
      </c>
      <c r="AF515" s="6">
        <v>5000</v>
      </c>
      <c r="AG515" s="12">
        <f t="shared" si="166"/>
        <v>0.90909090909090906</v>
      </c>
      <c r="AH515" s="24" t="str">
        <f t="shared" si="191"/>
        <v xml:space="preserve">  </v>
      </c>
      <c r="AI515" s="12">
        <f>IF(ISERROR(L515*1000/(2*AE515*578)),"  ",L515*1000/(2*AE515*578))</f>
        <v>1.4120006291286569E-2</v>
      </c>
      <c r="AJ515" s="6"/>
      <c r="AK515" s="6"/>
      <c r="AL515" s="6" t="str">
        <f t="shared" si="192"/>
        <v xml:space="preserve">  </v>
      </c>
      <c r="AM515" s="6">
        <v>7750</v>
      </c>
      <c r="AN515" s="6">
        <v>6750</v>
      </c>
      <c r="AO515" s="12">
        <f t="shared" si="167"/>
        <v>0.87096774193548387</v>
      </c>
      <c r="AP515" s="24" t="str">
        <f t="shared" si="168"/>
        <v xml:space="preserve">  </v>
      </c>
      <c r="AQ515" s="12">
        <f>IF(ISERROR(L515*1000/(2*AM515*578)),"  ",L515*1000/(2*AM515*578))</f>
        <v>1.0020649626074339E-2</v>
      </c>
      <c r="AR515" s="6"/>
      <c r="AS515" s="9"/>
      <c r="AT515" s="9" t="str">
        <f t="shared" si="193"/>
        <v xml:space="preserve">  </v>
      </c>
      <c r="AU515" s="6">
        <v>15000</v>
      </c>
      <c r="AV515" s="6">
        <v>14500</v>
      </c>
      <c r="AW515" s="12">
        <f t="shared" si="169"/>
        <v>0.96666666666666667</v>
      </c>
      <c r="AX515" s="12"/>
      <c r="AY515" s="24">
        <v>0</v>
      </c>
      <c r="AZ515" s="16">
        <f t="shared" si="163"/>
        <v>0</v>
      </c>
      <c r="BA515" s="16">
        <f t="shared" si="164"/>
        <v>0</v>
      </c>
      <c r="BB515" s="16">
        <f t="shared" si="184"/>
        <v>1.6415999999999999</v>
      </c>
      <c r="BC515" s="15"/>
      <c r="BD515" s="16"/>
      <c r="BE515" s="16" t="str">
        <f t="shared" si="194"/>
        <v xml:space="preserve">  </v>
      </c>
      <c r="BF515" s="15"/>
      <c r="BG515" s="15"/>
      <c r="BH515" s="15"/>
      <c r="BI515" s="15"/>
      <c r="BJ515" s="6">
        <v>19500</v>
      </c>
      <c r="BK515" s="6">
        <v>15500</v>
      </c>
      <c r="BL515" s="12">
        <f t="shared" si="165"/>
        <v>0.79487179487179482</v>
      </c>
      <c r="BM515" s="23"/>
      <c r="BN515" s="23"/>
      <c r="BO515" s="22"/>
      <c r="BP515" s="23"/>
      <c r="BQ515" s="12"/>
      <c r="BR515" s="14">
        <f>BQ515*BJ515/1000</f>
        <v>0</v>
      </c>
      <c r="BS515" s="12">
        <f>(BQ515*BJ515)/1000/(10*(100-BT515))</f>
        <v>0</v>
      </c>
      <c r="BT515" s="16">
        <v>88</v>
      </c>
      <c r="BU515" s="16"/>
      <c r="BV515" s="9"/>
      <c r="BW515" s="7">
        <v>1541.9</v>
      </c>
      <c r="BX515" s="100">
        <f t="shared" si="170"/>
        <v>244.99999999999318</v>
      </c>
      <c r="BY515" s="19">
        <v>0.46700000000000003</v>
      </c>
      <c r="BZ515" s="19">
        <v>0.34</v>
      </c>
      <c r="CA515" s="100">
        <v>19297.8</v>
      </c>
      <c r="CB515" s="100">
        <f t="shared" si="197"/>
        <v>0</v>
      </c>
      <c r="CC515" s="106">
        <v>9.375E-2</v>
      </c>
      <c r="CD515" s="106">
        <f t="shared" si="195"/>
        <v>0</v>
      </c>
      <c r="CE515" s="24">
        <f t="shared" si="196"/>
        <v>0</v>
      </c>
      <c r="CF515" s="110"/>
      <c r="CG515" s="110"/>
    </row>
    <row r="516" spans="2:85" ht="13.5" customHeight="1">
      <c r="B516" s="64">
        <v>43976</v>
      </c>
      <c r="C516" s="6" t="s">
        <v>33</v>
      </c>
      <c r="D516" s="9">
        <v>13336</v>
      </c>
      <c r="E516" s="10">
        <f t="shared" si="171"/>
        <v>360</v>
      </c>
      <c r="F516" s="11">
        <f t="shared" si="172"/>
        <v>4.1666666666666661</v>
      </c>
      <c r="G516" s="11">
        <v>0</v>
      </c>
      <c r="H516" s="6">
        <v>7.72</v>
      </c>
      <c r="I516" s="6">
        <v>13.8</v>
      </c>
      <c r="J516" s="6">
        <v>475</v>
      </c>
      <c r="K516" s="6">
        <f t="shared" si="185"/>
        <v>237.5</v>
      </c>
      <c r="L516" s="24">
        <f>IF(ISERROR(K516*E516/1000),"--",K516*E516/1000)</f>
        <v>85.5</v>
      </c>
      <c r="M516" s="24">
        <v>325</v>
      </c>
      <c r="N516" s="12"/>
      <c r="O516" s="13"/>
      <c r="P516" s="9"/>
      <c r="Q516" s="10" t="str">
        <f t="shared" si="186"/>
        <v>--</v>
      </c>
      <c r="R516" s="9"/>
      <c r="S516" s="10" t="str">
        <f t="shared" si="187"/>
        <v>--</v>
      </c>
      <c r="T516" s="9"/>
      <c r="U516" s="10" t="str">
        <f t="shared" si="188"/>
        <v>--</v>
      </c>
      <c r="V516" s="11">
        <v>1.5</v>
      </c>
      <c r="W516" s="23">
        <v>7.08</v>
      </c>
      <c r="X516" s="22">
        <v>13.9</v>
      </c>
      <c r="Y516" s="6">
        <v>43</v>
      </c>
      <c r="Z516" s="6">
        <f t="shared" si="189"/>
        <v>21.5</v>
      </c>
      <c r="AA516" s="24">
        <f>IF(ISERROR(Z516*E516/1000),"--",Z516*E516/1000)</f>
        <v>7.74</v>
      </c>
      <c r="AB516" s="9">
        <v>800</v>
      </c>
      <c r="AC516" s="6">
        <v>800</v>
      </c>
      <c r="AD516" s="24">
        <f t="shared" si="190"/>
        <v>800</v>
      </c>
      <c r="AE516" s="6">
        <v>5500</v>
      </c>
      <c r="AF516" s="6">
        <v>5000</v>
      </c>
      <c r="AG516" s="12">
        <f t="shared" si="166"/>
        <v>0.90909090909090906</v>
      </c>
      <c r="AH516" s="24">
        <f t="shared" si="191"/>
        <v>145.45454545454547</v>
      </c>
      <c r="AI516" s="12">
        <f>IF(ISERROR(L516*1000/(2*AE516*578)),"  ",L516*1000/(2*AE516*578))</f>
        <v>1.3447625039320541E-2</v>
      </c>
      <c r="AJ516" s="6">
        <v>850</v>
      </c>
      <c r="AK516" s="6">
        <v>800</v>
      </c>
      <c r="AL516" s="6">
        <f t="shared" si="192"/>
        <v>825</v>
      </c>
      <c r="AM516" s="6">
        <v>7750</v>
      </c>
      <c r="AN516" s="6">
        <v>6750</v>
      </c>
      <c r="AO516" s="12">
        <f t="shared" si="167"/>
        <v>0.87096774193548387</v>
      </c>
      <c r="AP516" s="24">
        <f t="shared" si="168"/>
        <v>106.45161290322581</v>
      </c>
      <c r="AQ516" s="12">
        <f>IF(ISERROR(L516*1000/(2*AM516*578)),"  ",L516*1000/(2*AM516*578))</f>
        <v>9.5434758343565136E-3</v>
      </c>
      <c r="AR516" s="6">
        <v>990</v>
      </c>
      <c r="AS516" s="9"/>
      <c r="AT516" s="9">
        <f t="shared" si="193"/>
        <v>990</v>
      </c>
      <c r="AU516" s="6">
        <v>15000</v>
      </c>
      <c r="AV516" s="6">
        <v>14500</v>
      </c>
      <c r="AW516" s="12">
        <f t="shared" si="169"/>
        <v>0.96666666666666667</v>
      </c>
      <c r="AX516" s="12"/>
      <c r="AY516" s="24">
        <v>5</v>
      </c>
      <c r="AZ516" s="16">
        <f t="shared" si="163"/>
        <v>2.16</v>
      </c>
      <c r="BA516" s="16">
        <f t="shared" si="164"/>
        <v>32.400000000000006</v>
      </c>
      <c r="BB516" s="16">
        <f t="shared" si="184"/>
        <v>1.1232</v>
      </c>
      <c r="BC516" s="15">
        <v>5</v>
      </c>
      <c r="BD516" s="16">
        <v>6</v>
      </c>
      <c r="BE516" s="16">
        <f t="shared" si="194"/>
        <v>5.5</v>
      </c>
      <c r="BF516" s="15">
        <v>9</v>
      </c>
      <c r="BG516" s="15">
        <v>9.5</v>
      </c>
      <c r="BH516" s="15">
        <v>12.5</v>
      </c>
      <c r="BI516" s="15"/>
      <c r="BJ516" s="6">
        <v>19500</v>
      </c>
      <c r="BK516" s="6">
        <v>15500</v>
      </c>
      <c r="BL516" s="12">
        <f t="shared" si="165"/>
        <v>0.79487179487179482</v>
      </c>
      <c r="BM516" s="23">
        <v>0.12</v>
      </c>
      <c r="BN516" s="23">
        <v>0.25</v>
      </c>
      <c r="BO516" s="22">
        <v>3</v>
      </c>
      <c r="BP516" s="23">
        <v>0</v>
      </c>
      <c r="BQ516" s="12"/>
      <c r="BR516" s="14">
        <f>BQ516*BJ516/1000</f>
        <v>0</v>
      </c>
      <c r="BS516" s="12">
        <f>(BQ516*BJ516)/1000/(10*(100-BT516))</f>
        <v>0</v>
      </c>
      <c r="BT516" s="16">
        <v>88</v>
      </c>
      <c r="BU516" s="16"/>
      <c r="BV516" s="9"/>
      <c r="BW516" s="7">
        <v>1546.8</v>
      </c>
      <c r="BX516" s="100">
        <f t="shared" si="170"/>
        <v>239.99999999999773</v>
      </c>
      <c r="BY516" s="19">
        <v>0.46700000000000003</v>
      </c>
      <c r="BZ516" s="19">
        <v>0.34</v>
      </c>
      <c r="CA516" s="100">
        <v>19297.8</v>
      </c>
      <c r="CB516" s="100">
        <f t="shared" si="197"/>
        <v>1.5</v>
      </c>
      <c r="CC516" s="106">
        <v>9.375E-2</v>
      </c>
      <c r="CD516" s="106">
        <f t="shared" si="195"/>
        <v>0</v>
      </c>
      <c r="CE516" s="24">
        <f t="shared" si="196"/>
        <v>0</v>
      </c>
      <c r="CF516" s="110"/>
      <c r="CG516" s="110"/>
    </row>
    <row r="517" spans="2:85" ht="13.5" customHeight="1">
      <c r="B517" s="64">
        <v>43977</v>
      </c>
      <c r="C517" s="6" t="s">
        <v>33</v>
      </c>
      <c r="D517" s="9">
        <v>13696</v>
      </c>
      <c r="E517" s="10">
        <f t="shared" si="171"/>
        <v>339</v>
      </c>
      <c r="F517" s="11">
        <f t="shared" si="172"/>
        <v>3.9236111111111107</v>
      </c>
      <c r="G517" s="11">
        <v>10.1</v>
      </c>
      <c r="H517" s="6">
        <v>7.52</v>
      </c>
      <c r="I517" s="6">
        <v>12.9</v>
      </c>
      <c r="J517" s="6">
        <v>475</v>
      </c>
      <c r="K517" s="6">
        <f t="shared" si="185"/>
        <v>237.5</v>
      </c>
      <c r="L517" s="24">
        <f>IF(ISERROR(K517*E517/1000),"--",K517*E517/1000)</f>
        <v>80.512500000000003</v>
      </c>
      <c r="M517" s="24">
        <v>325</v>
      </c>
      <c r="N517" s="12"/>
      <c r="O517" s="13"/>
      <c r="P517" s="9"/>
      <c r="Q517" s="10" t="str">
        <f t="shared" si="186"/>
        <v>--</v>
      </c>
      <c r="R517" s="9"/>
      <c r="S517" s="10" t="str">
        <f t="shared" si="187"/>
        <v>--</v>
      </c>
      <c r="T517" s="9"/>
      <c r="U517" s="10" t="str">
        <f t="shared" si="188"/>
        <v>--</v>
      </c>
      <c r="V517" s="11">
        <v>7.9</v>
      </c>
      <c r="W517" s="23">
        <v>7.16</v>
      </c>
      <c r="X517" s="22">
        <v>13.2</v>
      </c>
      <c r="Y517" s="6">
        <v>43</v>
      </c>
      <c r="Z517" s="6">
        <f t="shared" si="189"/>
        <v>21.5</v>
      </c>
      <c r="AA517" s="24">
        <f>IF(ISERROR(Z517*E517/1000),"--",Z517*E517/1000)</f>
        <v>7.2885</v>
      </c>
      <c r="AB517" s="9">
        <v>850</v>
      </c>
      <c r="AC517" s="6">
        <v>800</v>
      </c>
      <c r="AD517" s="24">
        <f t="shared" si="190"/>
        <v>825</v>
      </c>
      <c r="AE517" s="6">
        <v>5500</v>
      </c>
      <c r="AF517" s="6">
        <v>5000</v>
      </c>
      <c r="AG517" s="12">
        <f t="shared" si="166"/>
        <v>0.90909090909090906</v>
      </c>
      <c r="AH517" s="24">
        <f t="shared" si="191"/>
        <v>150</v>
      </c>
      <c r="AI517" s="12">
        <f>IF(ISERROR(L517*1000/(2*AE517*578)),"  ",L517*1000/(2*AE517*578))</f>
        <v>1.2663180245360176E-2</v>
      </c>
      <c r="AJ517" s="6">
        <v>900</v>
      </c>
      <c r="AK517" s="6">
        <v>850</v>
      </c>
      <c r="AL517" s="6">
        <f t="shared" si="192"/>
        <v>875</v>
      </c>
      <c r="AM517" s="6">
        <v>7750</v>
      </c>
      <c r="AN517" s="6">
        <v>6750</v>
      </c>
      <c r="AO517" s="12">
        <f t="shared" si="167"/>
        <v>0.87096774193548387</v>
      </c>
      <c r="AP517" s="24">
        <f t="shared" si="168"/>
        <v>112.90322580645162</v>
      </c>
      <c r="AQ517" s="12">
        <f>IF(ISERROR(L517*1000/(2*AM517*578)),"  ",L517*1000/(2*AM517*578))</f>
        <v>8.9867730773523832E-3</v>
      </c>
      <c r="AR517" s="6">
        <v>1000</v>
      </c>
      <c r="AS517" s="9"/>
      <c r="AT517" s="9">
        <f t="shared" si="193"/>
        <v>1000</v>
      </c>
      <c r="AU517" s="6">
        <v>15000</v>
      </c>
      <c r="AV517" s="6">
        <v>14500</v>
      </c>
      <c r="AW517" s="12">
        <f t="shared" si="169"/>
        <v>0.96666666666666667</v>
      </c>
      <c r="AX517" s="12"/>
      <c r="AY517" s="24">
        <v>0</v>
      </c>
      <c r="AZ517" s="16">
        <f t="shared" si="163"/>
        <v>0</v>
      </c>
      <c r="BA517" s="16">
        <f t="shared" si="164"/>
        <v>0</v>
      </c>
      <c r="BB517" s="16">
        <f t="shared" si="184"/>
        <v>1.1232</v>
      </c>
      <c r="BC517" s="15">
        <v>5</v>
      </c>
      <c r="BD517" s="16">
        <v>6</v>
      </c>
      <c r="BE517" s="16">
        <f t="shared" si="194"/>
        <v>5.5</v>
      </c>
      <c r="BF517" s="15">
        <v>9.5</v>
      </c>
      <c r="BG517" s="15">
        <v>9.5</v>
      </c>
      <c r="BH517" s="15">
        <v>12.5</v>
      </c>
      <c r="BI517" s="15"/>
      <c r="BJ517" s="6">
        <v>19500</v>
      </c>
      <c r="BK517" s="6">
        <v>15500</v>
      </c>
      <c r="BL517" s="12">
        <f t="shared" si="165"/>
        <v>0.79487179487179482</v>
      </c>
      <c r="BM517" s="23">
        <v>0.06</v>
      </c>
      <c r="BN517" s="23">
        <v>0.35</v>
      </c>
      <c r="BO517" s="22">
        <v>3</v>
      </c>
      <c r="BP517" s="23">
        <v>0</v>
      </c>
      <c r="BQ517" s="12"/>
      <c r="BR517" s="14">
        <f>BQ517*BJ517/1000</f>
        <v>0</v>
      </c>
      <c r="BS517" s="12">
        <f>(BQ517*BJ517)/1000/(10*(100-BT517))</f>
        <v>0</v>
      </c>
      <c r="BT517" s="16">
        <v>88</v>
      </c>
      <c r="BU517" s="16"/>
      <c r="BV517" s="9"/>
      <c r="BW517" s="7">
        <v>1551.6</v>
      </c>
      <c r="BX517" s="100">
        <f t="shared" si="170"/>
        <v>245.00000000000455</v>
      </c>
      <c r="BY517" s="19">
        <v>0.46700000000000003</v>
      </c>
      <c r="BZ517" s="19">
        <v>0.34</v>
      </c>
      <c r="CA517" s="100">
        <v>19299.3</v>
      </c>
      <c r="CB517" s="100">
        <f t="shared" si="197"/>
        <v>1.5</v>
      </c>
      <c r="CC517" s="106">
        <v>9.375E-2</v>
      </c>
      <c r="CD517" s="106">
        <f t="shared" si="195"/>
        <v>0</v>
      </c>
      <c r="CE517" s="24">
        <f t="shared" si="196"/>
        <v>0</v>
      </c>
      <c r="CF517" s="110"/>
      <c r="CG517" s="110"/>
    </row>
    <row r="518" spans="2:85" ht="13.5" customHeight="1">
      <c r="B518" s="64">
        <v>43978</v>
      </c>
      <c r="C518" s="6" t="s">
        <v>33</v>
      </c>
      <c r="D518" s="9">
        <v>14035</v>
      </c>
      <c r="E518" s="10">
        <f t="shared" si="171"/>
        <v>301</v>
      </c>
      <c r="F518" s="11">
        <f t="shared" si="172"/>
        <v>3.4837962962962963</v>
      </c>
      <c r="G518" s="11">
        <v>0</v>
      </c>
      <c r="H518" s="6">
        <v>7.71</v>
      </c>
      <c r="I518" s="6">
        <v>13</v>
      </c>
      <c r="J518" s="6">
        <v>441</v>
      </c>
      <c r="K518" s="6">
        <f t="shared" si="185"/>
        <v>220.5</v>
      </c>
      <c r="L518" s="24">
        <f>IF(ISERROR(K518*E518/1000),"--",K518*E518/1000)</f>
        <v>66.370500000000007</v>
      </c>
      <c r="M518" s="24">
        <v>325</v>
      </c>
      <c r="N518" s="12"/>
      <c r="O518" s="13"/>
      <c r="P518" s="9"/>
      <c r="Q518" s="10" t="str">
        <f t="shared" si="186"/>
        <v>--</v>
      </c>
      <c r="R518" s="9"/>
      <c r="S518" s="10" t="str">
        <f t="shared" si="187"/>
        <v>--</v>
      </c>
      <c r="T518" s="9"/>
      <c r="U518" s="10" t="str">
        <f t="shared" si="188"/>
        <v>--</v>
      </c>
      <c r="V518" s="11">
        <v>6.4</v>
      </c>
      <c r="W518" s="23">
        <v>7.64</v>
      </c>
      <c r="X518" s="22">
        <v>12.9</v>
      </c>
      <c r="Y518" s="6">
        <v>57</v>
      </c>
      <c r="Z518" s="6">
        <f t="shared" si="189"/>
        <v>28.5</v>
      </c>
      <c r="AA518" s="24">
        <f>IF(ISERROR(Z518*E518/1000),"--",Z518*E518/1000)</f>
        <v>8.5785</v>
      </c>
      <c r="AB518" s="9">
        <v>850</v>
      </c>
      <c r="AC518" s="6">
        <v>800</v>
      </c>
      <c r="AD518" s="24">
        <f t="shared" si="190"/>
        <v>825</v>
      </c>
      <c r="AE518" s="6">
        <v>5000</v>
      </c>
      <c r="AF518" s="6">
        <v>4000</v>
      </c>
      <c r="AG518" s="12">
        <f t="shared" si="166"/>
        <v>0.8</v>
      </c>
      <c r="AH518" s="24">
        <f t="shared" si="191"/>
        <v>165</v>
      </c>
      <c r="AI518" s="12">
        <f>IF(ISERROR(L518*1000/(2*AE518*578)),"  ",L518*1000/(2*AE518*578))</f>
        <v>1.1482785467128028E-2</v>
      </c>
      <c r="AJ518" s="6">
        <v>900</v>
      </c>
      <c r="AK518" s="6">
        <v>850</v>
      </c>
      <c r="AL518" s="6">
        <f t="shared" si="192"/>
        <v>875</v>
      </c>
      <c r="AM518" s="6">
        <v>7500</v>
      </c>
      <c r="AN518" s="6">
        <v>5500</v>
      </c>
      <c r="AO518" s="12">
        <f t="shared" si="167"/>
        <v>0.73333333333333328</v>
      </c>
      <c r="AP518" s="24">
        <f t="shared" si="168"/>
        <v>116.66666666666667</v>
      </c>
      <c r="AQ518" s="12">
        <f>IF(ISERROR(L518*1000/(2*AM518*578)),"  ",L518*1000/(2*AM518*578))</f>
        <v>7.6551903114186852E-3</v>
      </c>
      <c r="AR518" s="6">
        <v>1000</v>
      </c>
      <c r="AS518" s="9"/>
      <c r="AT518" s="9">
        <f t="shared" si="193"/>
        <v>1000</v>
      </c>
      <c r="AU518" s="6">
        <v>13000</v>
      </c>
      <c r="AV518" s="6">
        <v>8500</v>
      </c>
      <c r="AW518" s="12">
        <f t="shared" si="169"/>
        <v>0.65384615384615385</v>
      </c>
      <c r="AX518" s="12"/>
      <c r="AY518" s="24">
        <v>0</v>
      </c>
      <c r="AZ518" s="16">
        <f t="shared" ref="AZ518:AZ581" si="198">AY518*0.432</f>
        <v>0</v>
      </c>
      <c r="BA518" s="16">
        <f t="shared" ref="BA518:BA581" si="199">AZ518*AU518/1000</f>
        <v>0</v>
      </c>
      <c r="BB518" s="16">
        <f t="shared" si="184"/>
        <v>1.1232</v>
      </c>
      <c r="BC518" s="15">
        <v>4.5</v>
      </c>
      <c r="BD518" s="16">
        <v>5</v>
      </c>
      <c r="BE518" s="16">
        <f t="shared" si="194"/>
        <v>4.75</v>
      </c>
      <c r="BF518" s="15">
        <v>9.5</v>
      </c>
      <c r="BG518" s="15">
        <v>9.5</v>
      </c>
      <c r="BH518" s="15">
        <v>12.5</v>
      </c>
      <c r="BI518" s="15"/>
      <c r="BJ518" s="6">
        <v>19500</v>
      </c>
      <c r="BK518" s="6">
        <v>15500</v>
      </c>
      <c r="BL518" s="12">
        <f t="shared" ref="BL518:BL535" si="200">BK518/BJ518</f>
        <v>0.79487179487179482</v>
      </c>
      <c r="BM518" s="23">
        <v>0.16</v>
      </c>
      <c r="BN518" s="23">
        <v>0.22</v>
      </c>
      <c r="BO518" s="22">
        <v>3</v>
      </c>
      <c r="BP518" s="23">
        <v>4</v>
      </c>
      <c r="BQ518" s="12"/>
      <c r="BR518" s="14">
        <f>BQ518*BJ518/1000</f>
        <v>0</v>
      </c>
      <c r="BS518" s="12">
        <f>(BQ518*BJ518)/1000/(10*(100-BT518))</f>
        <v>0</v>
      </c>
      <c r="BT518" s="16">
        <v>88</v>
      </c>
      <c r="BU518" s="16"/>
      <c r="BV518" s="9"/>
      <c r="BW518" s="7">
        <v>1556.5</v>
      </c>
      <c r="BX518" s="100">
        <f t="shared" si="170"/>
        <v>235.00000000000227</v>
      </c>
      <c r="BY518" s="19">
        <v>0.46700000000000003</v>
      </c>
      <c r="BZ518" s="19">
        <v>0.34</v>
      </c>
      <c r="CA518" s="100">
        <v>19300.8</v>
      </c>
      <c r="CB518" s="100">
        <f t="shared" si="197"/>
        <v>0.60000000000218279</v>
      </c>
      <c r="CC518" s="106">
        <v>9.375E-2</v>
      </c>
      <c r="CD518" s="106">
        <f t="shared" si="195"/>
        <v>0</v>
      </c>
      <c r="CE518" s="24">
        <f t="shared" si="196"/>
        <v>0</v>
      </c>
      <c r="CF518" s="110"/>
      <c r="CG518" s="110"/>
    </row>
    <row r="519" spans="2:85" ht="13.5" customHeight="1">
      <c r="B519" s="64">
        <v>43979</v>
      </c>
      <c r="C519" s="6" t="s">
        <v>33</v>
      </c>
      <c r="D519" s="9">
        <v>14336</v>
      </c>
      <c r="E519" s="10">
        <f t="shared" si="171"/>
        <v>319</v>
      </c>
      <c r="F519" s="11">
        <f t="shared" si="172"/>
        <v>3.6921296296296293</v>
      </c>
      <c r="G519" s="11">
        <v>10</v>
      </c>
      <c r="H519" s="6">
        <v>7.75</v>
      </c>
      <c r="I519" s="6">
        <v>13.2</v>
      </c>
      <c r="J519" s="6">
        <v>441</v>
      </c>
      <c r="K519" s="6">
        <f t="shared" si="185"/>
        <v>220.5</v>
      </c>
      <c r="L519" s="24">
        <f>IF(ISERROR(K519*E519/1000),"--",K519*E519/1000)</f>
        <v>70.339500000000001</v>
      </c>
      <c r="M519" s="24">
        <v>325</v>
      </c>
      <c r="N519" s="12"/>
      <c r="O519" s="13"/>
      <c r="P519" s="9"/>
      <c r="Q519" s="10" t="str">
        <f t="shared" si="186"/>
        <v>--</v>
      </c>
      <c r="R519" s="9"/>
      <c r="S519" s="10" t="str">
        <f t="shared" si="187"/>
        <v>--</v>
      </c>
      <c r="T519" s="9"/>
      <c r="U519" s="10" t="str">
        <f t="shared" si="188"/>
        <v>--</v>
      </c>
      <c r="V519" s="11">
        <v>2</v>
      </c>
      <c r="W519" s="23">
        <v>7.35</v>
      </c>
      <c r="X519" s="22">
        <v>12.4</v>
      </c>
      <c r="Y519" s="6">
        <v>57</v>
      </c>
      <c r="Z519" s="6">
        <f t="shared" si="189"/>
        <v>28.5</v>
      </c>
      <c r="AA519" s="24">
        <f>IF(ISERROR(Z519*E519/1000),"--",Z519*E519/1000)</f>
        <v>9.0914999999999999</v>
      </c>
      <c r="AB519" s="9">
        <v>900</v>
      </c>
      <c r="AC519" s="6">
        <v>850</v>
      </c>
      <c r="AD519" s="24">
        <f t="shared" si="190"/>
        <v>875</v>
      </c>
      <c r="AE519" s="6">
        <v>5000</v>
      </c>
      <c r="AF519" s="6">
        <v>4000</v>
      </c>
      <c r="AG519" s="12">
        <f t="shared" ref="AG519:AG582" si="201">AF519/AE519</f>
        <v>0.8</v>
      </c>
      <c r="AH519" s="24">
        <f t="shared" si="191"/>
        <v>175</v>
      </c>
      <c r="AI519" s="12">
        <f>IF(ISERROR(L519*1000/(2*AE519*578)),"  ",L519*1000/(2*AE519*578))</f>
        <v>1.2169463667820068E-2</v>
      </c>
      <c r="AJ519" s="6">
        <v>900</v>
      </c>
      <c r="AK519" s="6"/>
      <c r="AL519" s="6">
        <f t="shared" si="192"/>
        <v>900</v>
      </c>
      <c r="AM519" s="6">
        <v>7500</v>
      </c>
      <c r="AN519" s="6">
        <v>5500</v>
      </c>
      <c r="AO519" s="12">
        <f t="shared" ref="AO519:AO582" si="202">AN519/AM519</f>
        <v>0.73333333333333328</v>
      </c>
      <c r="AP519" s="24">
        <f t="shared" ref="AP519:AP582" si="203">IF(ISERROR(AL519*1000/AM519),"  ",(AL519*1000/AM519))</f>
        <v>120</v>
      </c>
      <c r="AQ519" s="12">
        <f>IF(ISERROR(L519*1000/(2*AM519*578)),"  ",L519*1000/(2*AM519*578))</f>
        <v>8.1129757785467129E-3</v>
      </c>
      <c r="AR519" s="6">
        <v>1000</v>
      </c>
      <c r="AS519" s="9"/>
      <c r="AT519" s="9">
        <f t="shared" si="193"/>
        <v>1000</v>
      </c>
      <c r="AU519" s="6">
        <v>13000</v>
      </c>
      <c r="AV519" s="6">
        <v>8500</v>
      </c>
      <c r="AW519" s="12">
        <f t="shared" ref="AW519:AW582" si="204">AV519/AU519</f>
        <v>0.65384615384615385</v>
      </c>
      <c r="AX519" s="12"/>
      <c r="AY519" s="24">
        <v>0</v>
      </c>
      <c r="AZ519" s="16">
        <f t="shared" si="198"/>
        <v>0</v>
      </c>
      <c r="BA519" s="16">
        <f t="shared" si="199"/>
        <v>0</v>
      </c>
      <c r="BB519" s="16">
        <f t="shared" si="184"/>
        <v>0.46079999999999999</v>
      </c>
      <c r="BC519" s="15">
        <v>4</v>
      </c>
      <c r="BD519" s="16">
        <v>5</v>
      </c>
      <c r="BE519" s="16">
        <f t="shared" si="194"/>
        <v>4.5</v>
      </c>
      <c r="BF519" s="15">
        <v>9.5</v>
      </c>
      <c r="BG519" s="15">
        <v>9.5</v>
      </c>
      <c r="BH519" s="15">
        <v>12</v>
      </c>
      <c r="BI519" s="15"/>
      <c r="BJ519" s="6">
        <v>19500</v>
      </c>
      <c r="BK519" s="6">
        <v>15500</v>
      </c>
      <c r="BL519" s="12">
        <f t="shared" si="200"/>
        <v>0.79487179487179482</v>
      </c>
      <c r="BM519" s="23">
        <v>0.1</v>
      </c>
      <c r="BN519" s="23">
        <v>0.3</v>
      </c>
      <c r="BO519" s="22">
        <v>3</v>
      </c>
      <c r="BP519" s="23">
        <v>0</v>
      </c>
      <c r="BQ519" s="12"/>
      <c r="BR519" s="14">
        <f>BQ519*BJ519/1000</f>
        <v>0</v>
      </c>
      <c r="BS519" s="12">
        <f>(BQ519*BJ519)/1000/(10*(100-BT519))</f>
        <v>0</v>
      </c>
      <c r="BT519" s="16">
        <v>88</v>
      </c>
      <c r="BU519" s="16"/>
      <c r="BV519" s="9"/>
      <c r="BW519" s="7">
        <v>1561.2</v>
      </c>
      <c r="BX519" s="100">
        <f t="shared" ref="BX519:BX582" si="205">IF((BW520-BW519)&lt;=0,"--",(BW520-BW519)*50)</f>
        <v>244.99999999999318</v>
      </c>
      <c r="BY519" s="19">
        <v>0.46700000000000003</v>
      </c>
      <c r="BZ519" s="19">
        <v>0.34</v>
      </c>
      <c r="CA519" s="100">
        <v>19301.400000000001</v>
      </c>
      <c r="CB519" s="100">
        <f t="shared" si="197"/>
        <v>0.2999999999992724</v>
      </c>
      <c r="CC519" s="106">
        <v>9.375E-2</v>
      </c>
      <c r="CD519" s="106">
        <f t="shared" si="195"/>
        <v>0</v>
      </c>
      <c r="CE519" s="24">
        <f t="shared" si="196"/>
        <v>0</v>
      </c>
      <c r="CF519" s="110"/>
      <c r="CG519" s="110"/>
    </row>
    <row r="520" spans="2:85" ht="13.5" customHeight="1">
      <c r="B520" s="64">
        <v>43980</v>
      </c>
      <c r="C520" s="6" t="s">
        <v>33</v>
      </c>
      <c r="D520" s="9">
        <v>14655</v>
      </c>
      <c r="E520" s="10">
        <f t="shared" ref="E520:E578" si="206">IF((D521-D520)&lt;=0,"  ",D521-D520)</f>
        <v>311</v>
      </c>
      <c r="F520" s="11">
        <f t="shared" ref="F520:F578" si="207">IF(E520="  ","  ",E520/86.4)</f>
        <v>3.5995370370370368</v>
      </c>
      <c r="G520" s="11">
        <v>10</v>
      </c>
      <c r="H520" s="6">
        <v>7.5</v>
      </c>
      <c r="I520" s="6">
        <v>11.5</v>
      </c>
      <c r="J520" s="6">
        <v>441</v>
      </c>
      <c r="K520" s="6">
        <f t="shared" si="185"/>
        <v>220.5</v>
      </c>
      <c r="L520" s="24">
        <f>IF(ISERROR(K520*E520/1000),"--",K520*E520/1000)</f>
        <v>68.575500000000005</v>
      </c>
      <c r="M520" s="24">
        <v>325</v>
      </c>
      <c r="N520" s="12"/>
      <c r="O520" s="13"/>
      <c r="P520" s="9"/>
      <c r="Q520" s="10" t="str">
        <f t="shared" si="186"/>
        <v>--</v>
      </c>
      <c r="R520" s="9"/>
      <c r="S520" s="10" t="str">
        <f t="shared" si="187"/>
        <v>--</v>
      </c>
      <c r="T520" s="9"/>
      <c r="U520" s="10" t="str">
        <f t="shared" si="188"/>
        <v>--</v>
      </c>
      <c r="V520" s="11">
        <v>2.5</v>
      </c>
      <c r="W520" s="23">
        <v>7.24</v>
      </c>
      <c r="X520" s="22">
        <v>11.7</v>
      </c>
      <c r="Y520" s="6">
        <v>57</v>
      </c>
      <c r="Z520" s="6">
        <f t="shared" si="189"/>
        <v>28.5</v>
      </c>
      <c r="AA520" s="24">
        <f>IF(ISERROR(Z520*E520/1000),"--",Z520*E520/1000)</f>
        <v>8.8635000000000002</v>
      </c>
      <c r="AB520" s="9">
        <v>850</v>
      </c>
      <c r="AC520" s="6">
        <v>850</v>
      </c>
      <c r="AD520" s="24">
        <f t="shared" si="190"/>
        <v>850</v>
      </c>
      <c r="AE520" s="6">
        <v>5000</v>
      </c>
      <c r="AF520" s="6">
        <v>4000</v>
      </c>
      <c r="AG520" s="12">
        <f t="shared" si="201"/>
        <v>0.8</v>
      </c>
      <c r="AH520" s="24">
        <f t="shared" si="191"/>
        <v>170</v>
      </c>
      <c r="AI520" s="12">
        <f>IF(ISERROR(L520*1000/(2*AE520*578)),"  ",L520*1000/(2*AE520*578))</f>
        <v>1.1864273356401384E-2</v>
      </c>
      <c r="AJ520" s="6">
        <v>900</v>
      </c>
      <c r="AK520" s="6">
        <v>850</v>
      </c>
      <c r="AL520" s="6">
        <f t="shared" si="192"/>
        <v>875</v>
      </c>
      <c r="AM520" s="6">
        <v>7500</v>
      </c>
      <c r="AN520" s="6">
        <v>5500</v>
      </c>
      <c r="AO520" s="12">
        <f t="shared" si="202"/>
        <v>0.73333333333333328</v>
      </c>
      <c r="AP520" s="24">
        <f t="shared" si="203"/>
        <v>116.66666666666667</v>
      </c>
      <c r="AQ520" s="12">
        <f>IF(ISERROR(L520*1000/(2*AM520*578)),"  ",L520*1000/(2*AM520*578))</f>
        <v>7.9095155709342554E-3</v>
      </c>
      <c r="AR520" s="6">
        <v>1000</v>
      </c>
      <c r="AS520" s="9"/>
      <c r="AT520" s="9">
        <f t="shared" si="193"/>
        <v>1000</v>
      </c>
      <c r="AU520" s="6">
        <v>13000</v>
      </c>
      <c r="AV520" s="6">
        <v>8500</v>
      </c>
      <c r="AW520" s="12">
        <f t="shared" si="204"/>
        <v>0.65384615384615385</v>
      </c>
      <c r="AX520" s="12"/>
      <c r="AY520" s="24">
        <v>0</v>
      </c>
      <c r="AZ520" s="16">
        <f t="shared" si="198"/>
        <v>0</v>
      </c>
      <c r="BA520" s="16">
        <f t="shared" si="199"/>
        <v>0</v>
      </c>
      <c r="BB520" s="16">
        <f t="shared" si="184"/>
        <v>0.46079999999999999</v>
      </c>
      <c r="BC520" s="15">
        <v>4</v>
      </c>
      <c r="BD520" s="16">
        <v>5</v>
      </c>
      <c r="BE520" s="16">
        <f t="shared" si="194"/>
        <v>4.5</v>
      </c>
      <c r="BF520" s="15">
        <v>9.5</v>
      </c>
      <c r="BG520" s="15">
        <v>9.5</v>
      </c>
      <c r="BH520" s="15">
        <v>12</v>
      </c>
      <c r="BI520" s="15"/>
      <c r="BJ520" s="6">
        <v>19500</v>
      </c>
      <c r="BK520" s="6">
        <v>15500</v>
      </c>
      <c r="BL520" s="12">
        <f t="shared" si="200"/>
        <v>0.79487179487179482</v>
      </c>
      <c r="BM520" s="23">
        <v>0.1</v>
      </c>
      <c r="BN520" s="23">
        <v>0.25</v>
      </c>
      <c r="BO520" s="22">
        <v>3</v>
      </c>
      <c r="BP520" s="23">
        <v>4</v>
      </c>
      <c r="BQ520" s="12">
        <v>4</v>
      </c>
      <c r="BR520" s="14">
        <f>BQ520*BJ520/1000</f>
        <v>78</v>
      </c>
      <c r="BS520" s="12">
        <f>(BQ520*BJ520)/1000/(10*(100-BT520))</f>
        <v>0.65</v>
      </c>
      <c r="BT520" s="16">
        <v>88</v>
      </c>
      <c r="BU520" s="16"/>
      <c r="BV520" s="9"/>
      <c r="BW520" s="7">
        <v>1566.1</v>
      </c>
      <c r="BX520" s="100">
        <f t="shared" si="205"/>
        <v>250</v>
      </c>
      <c r="BY520" s="19">
        <v>0.46700000000000003</v>
      </c>
      <c r="BZ520" s="19">
        <v>0.34</v>
      </c>
      <c r="CA520" s="100">
        <v>19301.7</v>
      </c>
      <c r="CB520" s="100">
        <f t="shared" si="197"/>
        <v>2.7999999999992724</v>
      </c>
      <c r="CC520" s="106">
        <v>9.375E-2</v>
      </c>
      <c r="CD520" s="106">
        <f t="shared" si="195"/>
        <v>0</v>
      </c>
      <c r="CE520" s="24">
        <f t="shared" si="196"/>
        <v>0</v>
      </c>
      <c r="CF520" s="110"/>
      <c r="CG520" s="110"/>
    </row>
    <row r="521" spans="2:85" ht="13.5" customHeight="1">
      <c r="B521" s="64">
        <v>43981</v>
      </c>
      <c r="C521" s="6"/>
      <c r="D521" s="9">
        <v>14966</v>
      </c>
      <c r="E521" s="10">
        <f t="shared" si="206"/>
        <v>311</v>
      </c>
      <c r="F521" s="11">
        <f t="shared" si="207"/>
        <v>3.5995370370370368</v>
      </c>
      <c r="G521" s="11"/>
      <c r="H521" s="6"/>
      <c r="I521" s="6"/>
      <c r="J521" s="6">
        <v>441</v>
      </c>
      <c r="K521" s="6">
        <f t="shared" si="185"/>
        <v>220.5</v>
      </c>
      <c r="L521" s="24">
        <f>IF(ISERROR(K521*E521/1000),"--",K521*E521/1000)</f>
        <v>68.575500000000005</v>
      </c>
      <c r="M521" s="24">
        <v>325</v>
      </c>
      <c r="N521" s="12"/>
      <c r="O521" s="13"/>
      <c r="P521" s="9"/>
      <c r="Q521" s="10" t="str">
        <f t="shared" si="186"/>
        <v>--</v>
      </c>
      <c r="R521" s="9"/>
      <c r="S521" s="10" t="str">
        <f t="shared" si="187"/>
        <v>--</v>
      </c>
      <c r="T521" s="9"/>
      <c r="U521" s="10" t="str">
        <f t="shared" si="188"/>
        <v>--</v>
      </c>
      <c r="V521" s="11"/>
      <c r="W521" s="23"/>
      <c r="X521" s="22"/>
      <c r="Y521" s="6">
        <v>57</v>
      </c>
      <c r="Z521" s="6">
        <f t="shared" si="189"/>
        <v>28.5</v>
      </c>
      <c r="AA521" s="24">
        <f>IF(ISERROR(Z521*E521/1000),"--",Z521*E521/1000)</f>
        <v>8.8635000000000002</v>
      </c>
      <c r="AB521" s="9"/>
      <c r="AC521" s="6"/>
      <c r="AD521" s="24" t="str">
        <f t="shared" si="190"/>
        <v xml:space="preserve">  </v>
      </c>
      <c r="AE521" s="6">
        <v>5000</v>
      </c>
      <c r="AF521" s="6">
        <v>4000</v>
      </c>
      <c r="AG521" s="12">
        <f t="shared" si="201"/>
        <v>0.8</v>
      </c>
      <c r="AH521" s="24" t="str">
        <f t="shared" si="191"/>
        <v xml:space="preserve">  </v>
      </c>
      <c r="AI521" s="12">
        <f>IF(ISERROR(L521*1000/(2*AE521*578)),"  ",L521*1000/(2*AE521*578))</f>
        <v>1.1864273356401384E-2</v>
      </c>
      <c r="AJ521" s="6"/>
      <c r="AK521" s="6"/>
      <c r="AL521" s="6" t="str">
        <f t="shared" si="192"/>
        <v xml:space="preserve">  </v>
      </c>
      <c r="AM521" s="6">
        <v>7500</v>
      </c>
      <c r="AN521" s="6">
        <v>5500</v>
      </c>
      <c r="AO521" s="12">
        <f t="shared" si="202"/>
        <v>0.73333333333333328</v>
      </c>
      <c r="AP521" s="24" t="str">
        <f t="shared" si="203"/>
        <v xml:space="preserve">  </v>
      </c>
      <c r="AQ521" s="12">
        <f>IF(ISERROR(L521*1000/(2*AM521*578)),"  ",L521*1000/(2*AM521*578))</f>
        <v>7.9095155709342554E-3</v>
      </c>
      <c r="AR521" s="6"/>
      <c r="AS521" s="9"/>
      <c r="AT521" s="9" t="str">
        <f t="shared" si="193"/>
        <v xml:space="preserve">  </v>
      </c>
      <c r="AU521" s="6">
        <v>13000</v>
      </c>
      <c r="AV521" s="6">
        <v>8500</v>
      </c>
      <c r="AW521" s="12">
        <f t="shared" si="204"/>
        <v>0.65384615384615385</v>
      </c>
      <c r="AX521" s="12"/>
      <c r="AY521" s="24">
        <v>18</v>
      </c>
      <c r="AZ521" s="16">
        <f t="shared" si="198"/>
        <v>7.7759999999999998</v>
      </c>
      <c r="BA521" s="16">
        <f t="shared" si="199"/>
        <v>101.08799999999999</v>
      </c>
      <c r="BB521" s="16">
        <f t="shared" si="184"/>
        <v>0.97919999999999996</v>
      </c>
      <c r="BC521" s="15"/>
      <c r="BD521" s="16"/>
      <c r="BE521" s="16" t="str">
        <f t="shared" si="194"/>
        <v xml:space="preserve">  </v>
      </c>
      <c r="BF521" s="15"/>
      <c r="BG521" s="15"/>
      <c r="BH521" s="15"/>
      <c r="BI521" s="15"/>
      <c r="BJ521" s="6">
        <v>19500</v>
      </c>
      <c r="BK521" s="6">
        <v>15500</v>
      </c>
      <c r="BL521" s="12">
        <f t="shared" si="200"/>
        <v>0.79487179487179482</v>
      </c>
      <c r="BM521" s="23"/>
      <c r="BN521" s="23"/>
      <c r="BO521" s="22">
        <v>2.5</v>
      </c>
      <c r="BP521" s="23">
        <v>4</v>
      </c>
      <c r="BQ521" s="12">
        <v>1.8</v>
      </c>
      <c r="BR521" s="14">
        <f>BQ521*BJ521/1000</f>
        <v>35.1</v>
      </c>
      <c r="BS521" s="12">
        <f>(BQ521*BJ521)/1000/(10*(100-BT521))</f>
        <v>0.29250000000000004</v>
      </c>
      <c r="BT521" s="16">
        <v>88</v>
      </c>
      <c r="BU521" s="16"/>
      <c r="BV521" s="9"/>
      <c r="BW521" s="7">
        <v>1571.1</v>
      </c>
      <c r="BX521" s="100">
        <f t="shared" si="205"/>
        <v>245.00000000000455</v>
      </c>
      <c r="BY521" s="19">
        <v>0.46700000000000003</v>
      </c>
      <c r="BZ521" s="19">
        <v>0.34</v>
      </c>
      <c r="CA521" s="100">
        <v>19304.5</v>
      </c>
      <c r="CB521" s="100">
        <f t="shared" si="197"/>
        <v>0</v>
      </c>
      <c r="CC521" s="106">
        <v>9.375E-2</v>
      </c>
      <c r="CD521" s="106">
        <f t="shared" si="195"/>
        <v>0</v>
      </c>
      <c r="CE521" s="24">
        <f t="shared" si="196"/>
        <v>0</v>
      </c>
      <c r="CF521" s="110"/>
      <c r="CG521" s="110"/>
    </row>
    <row r="522" spans="2:85" ht="13.5" customHeight="1">
      <c r="B522" s="64">
        <v>43982</v>
      </c>
      <c r="C522" s="6"/>
      <c r="D522" s="9">
        <v>15277</v>
      </c>
      <c r="E522" s="10">
        <f t="shared" si="206"/>
        <v>311</v>
      </c>
      <c r="F522" s="11">
        <f t="shared" si="207"/>
        <v>3.5995370370370368</v>
      </c>
      <c r="G522" s="11"/>
      <c r="H522" s="6"/>
      <c r="I522" s="6"/>
      <c r="J522" s="6">
        <v>441</v>
      </c>
      <c r="K522" s="6">
        <f t="shared" si="185"/>
        <v>220.5</v>
      </c>
      <c r="L522" s="24">
        <f>IF(ISERROR(K522*E522/1000),"--",K522*E522/1000)</f>
        <v>68.575500000000005</v>
      </c>
      <c r="M522" s="24">
        <v>325</v>
      </c>
      <c r="N522" s="12"/>
      <c r="O522" s="13"/>
      <c r="P522" s="9"/>
      <c r="Q522" s="10" t="str">
        <f t="shared" si="186"/>
        <v>--</v>
      </c>
      <c r="R522" s="9"/>
      <c r="S522" s="10" t="str">
        <f t="shared" si="187"/>
        <v>--</v>
      </c>
      <c r="T522" s="9"/>
      <c r="U522" s="10" t="str">
        <f t="shared" si="188"/>
        <v>--</v>
      </c>
      <c r="V522" s="11"/>
      <c r="W522" s="23"/>
      <c r="X522" s="22"/>
      <c r="Y522" s="6">
        <v>57</v>
      </c>
      <c r="Z522" s="6">
        <f t="shared" si="189"/>
        <v>28.5</v>
      </c>
      <c r="AA522" s="24">
        <f>IF(ISERROR(Z522*E522/1000),"--",Z522*E522/1000)</f>
        <v>8.8635000000000002</v>
      </c>
      <c r="AB522" s="9"/>
      <c r="AC522" s="6"/>
      <c r="AD522" s="24" t="str">
        <f t="shared" si="190"/>
        <v xml:space="preserve">  </v>
      </c>
      <c r="AE522" s="6">
        <v>5000</v>
      </c>
      <c r="AF522" s="6">
        <v>4000</v>
      </c>
      <c r="AG522" s="12">
        <f t="shared" si="201"/>
        <v>0.8</v>
      </c>
      <c r="AH522" s="24" t="str">
        <f t="shared" si="191"/>
        <v xml:space="preserve">  </v>
      </c>
      <c r="AI522" s="12">
        <f>IF(ISERROR(L522*1000/(2*AE522*578)),"  ",L522*1000/(2*AE522*578))</f>
        <v>1.1864273356401384E-2</v>
      </c>
      <c r="AJ522" s="6"/>
      <c r="AK522" s="6"/>
      <c r="AL522" s="6" t="str">
        <f t="shared" si="192"/>
        <v xml:space="preserve">  </v>
      </c>
      <c r="AM522" s="6">
        <v>7500</v>
      </c>
      <c r="AN522" s="6">
        <v>5500</v>
      </c>
      <c r="AO522" s="12">
        <f t="shared" si="202"/>
        <v>0.73333333333333328</v>
      </c>
      <c r="AP522" s="24" t="str">
        <f t="shared" si="203"/>
        <v xml:space="preserve">  </v>
      </c>
      <c r="AQ522" s="12">
        <f>IF(ISERROR(L522*1000/(2*AM522*578)),"  ",L522*1000/(2*AM522*578))</f>
        <v>7.9095155709342554E-3</v>
      </c>
      <c r="AR522" s="6"/>
      <c r="AS522" s="9"/>
      <c r="AT522" s="9" t="str">
        <f t="shared" si="193"/>
        <v xml:space="preserve">  </v>
      </c>
      <c r="AU522" s="6">
        <v>13000</v>
      </c>
      <c r="AV522" s="6">
        <v>8500</v>
      </c>
      <c r="AW522" s="12">
        <f t="shared" si="204"/>
        <v>0.65384615384615385</v>
      </c>
      <c r="AX522" s="12"/>
      <c r="AY522" s="24">
        <v>0</v>
      </c>
      <c r="AZ522" s="16">
        <f t="shared" si="198"/>
        <v>0</v>
      </c>
      <c r="BA522" s="16">
        <f t="shared" si="199"/>
        <v>0</v>
      </c>
      <c r="BB522" s="16">
        <f t="shared" si="184"/>
        <v>0.97919999999999996</v>
      </c>
      <c r="BC522" s="15"/>
      <c r="BD522" s="16"/>
      <c r="BE522" s="16" t="str">
        <f t="shared" si="194"/>
        <v xml:space="preserve">  </v>
      </c>
      <c r="BF522" s="15"/>
      <c r="BG522" s="15"/>
      <c r="BH522" s="15"/>
      <c r="BI522" s="15"/>
      <c r="BJ522" s="6">
        <v>19500</v>
      </c>
      <c r="BK522" s="6">
        <v>15500</v>
      </c>
      <c r="BL522" s="12">
        <f t="shared" si="200"/>
        <v>0.79487179487179482</v>
      </c>
      <c r="BM522" s="23"/>
      <c r="BN522" s="23"/>
      <c r="BO522" s="22"/>
      <c r="BP522" s="23"/>
      <c r="BQ522" s="12"/>
      <c r="BR522" s="14">
        <f>BQ522*BJ522/1000</f>
        <v>0</v>
      </c>
      <c r="BS522" s="12">
        <f>(BQ522*BJ522)/1000/(10*(100-BT522))</f>
        <v>0</v>
      </c>
      <c r="BT522" s="16">
        <v>88</v>
      </c>
      <c r="BU522" s="16"/>
      <c r="BV522" s="9"/>
      <c r="BW522" s="7">
        <v>1576</v>
      </c>
      <c r="BX522" s="100">
        <f t="shared" si="205"/>
        <v>250</v>
      </c>
      <c r="BY522" s="19">
        <v>0.46700000000000003</v>
      </c>
      <c r="BZ522" s="19">
        <v>0.34</v>
      </c>
      <c r="CA522" s="100">
        <v>19304.5</v>
      </c>
      <c r="CB522" s="100">
        <f t="shared" si="197"/>
        <v>0</v>
      </c>
      <c r="CC522" s="106">
        <v>9.375E-2</v>
      </c>
      <c r="CD522" s="106">
        <f t="shared" si="195"/>
        <v>0</v>
      </c>
      <c r="CE522" s="24">
        <f t="shared" si="196"/>
        <v>0</v>
      </c>
      <c r="CF522" s="110"/>
      <c r="CG522" s="110"/>
    </row>
    <row r="523" spans="2:85" ht="13.5" customHeight="1">
      <c r="B523" s="64">
        <v>43983</v>
      </c>
      <c r="C523" s="6" t="s">
        <v>33</v>
      </c>
      <c r="D523" s="9">
        <v>15588</v>
      </c>
      <c r="E523" s="10">
        <f t="shared" si="206"/>
        <v>409</v>
      </c>
      <c r="F523" s="11">
        <f t="shared" si="207"/>
        <v>4.7337962962962958</v>
      </c>
      <c r="G523" s="11">
        <v>0</v>
      </c>
      <c r="H523" s="6">
        <v>7.97</v>
      </c>
      <c r="I523" s="6">
        <v>11.5</v>
      </c>
      <c r="J523" s="6">
        <v>441</v>
      </c>
      <c r="K523" s="6">
        <f t="shared" si="185"/>
        <v>220.5</v>
      </c>
      <c r="L523" s="24">
        <f>IF(ISERROR(K523*E523/1000),"--",K523*E523/1000)</f>
        <v>90.1845</v>
      </c>
      <c r="M523" s="24">
        <v>325</v>
      </c>
      <c r="N523" s="12"/>
      <c r="O523" s="13"/>
      <c r="P523" s="9"/>
      <c r="Q523" s="10" t="str">
        <f t="shared" si="186"/>
        <v>--</v>
      </c>
      <c r="R523" s="9"/>
      <c r="S523" s="10" t="str">
        <f t="shared" si="187"/>
        <v>--</v>
      </c>
      <c r="T523" s="9"/>
      <c r="U523" s="10" t="str">
        <f t="shared" si="188"/>
        <v>--</v>
      </c>
      <c r="V523" s="11">
        <v>1.3</v>
      </c>
      <c r="W523" s="23">
        <v>7.45</v>
      </c>
      <c r="X523" s="22">
        <v>10.6</v>
      </c>
      <c r="Y523" s="6">
        <v>57</v>
      </c>
      <c r="Z523" s="6">
        <f t="shared" si="189"/>
        <v>28.5</v>
      </c>
      <c r="AA523" s="24">
        <f>IF(ISERROR(Z523*E523/1000),"--",Z523*E523/1000)</f>
        <v>11.656499999999999</v>
      </c>
      <c r="AB523" s="9">
        <v>800</v>
      </c>
      <c r="AC523" s="6">
        <v>800</v>
      </c>
      <c r="AD523" s="24">
        <f t="shared" si="190"/>
        <v>800</v>
      </c>
      <c r="AE523" s="6">
        <v>5000</v>
      </c>
      <c r="AF523" s="6">
        <v>4000</v>
      </c>
      <c r="AG523" s="12">
        <f t="shared" si="201"/>
        <v>0.8</v>
      </c>
      <c r="AH523" s="24">
        <f t="shared" si="191"/>
        <v>160</v>
      </c>
      <c r="AI523" s="12">
        <f>IF(ISERROR(L523*1000/(2*AE523*578)),"  ",L523*1000/(2*AE523*578))</f>
        <v>1.5602854671280277E-2</v>
      </c>
      <c r="AJ523" s="6">
        <v>900</v>
      </c>
      <c r="AK523" s="6">
        <v>850</v>
      </c>
      <c r="AL523" s="6">
        <f t="shared" si="192"/>
        <v>875</v>
      </c>
      <c r="AM523" s="6">
        <v>7500</v>
      </c>
      <c r="AN523" s="6">
        <v>5500</v>
      </c>
      <c r="AO523" s="12">
        <f t="shared" si="202"/>
        <v>0.73333333333333328</v>
      </c>
      <c r="AP523" s="24">
        <f t="shared" si="203"/>
        <v>116.66666666666667</v>
      </c>
      <c r="AQ523" s="12">
        <f>IF(ISERROR(L523*1000/(2*AM523*578)),"  ",L523*1000/(2*AM523*578))</f>
        <v>1.0401903114186851E-2</v>
      </c>
      <c r="AR523" s="6">
        <v>1000</v>
      </c>
      <c r="AS523" s="9"/>
      <c r="AT523" s="9">
        <f t="shared" si="193"/>
        <v>1000</v>
      </c>
      <c r="AU523" s="6">
        <v>13000</v>
      </c>
      <c r="AV523" s="6">
        <v>8500</v>
      </c>
      <c r="AW523" s="12">
        <f t="shared" si="204"/>
        <v>0.65384615384615385</v>
      </c>
      <c r="AX523" s="12"/>
      <c r="AY523" s="24">
        <v>0</v>
      </c>
      <c r="AZ523" s="16">
        <f t="shared" si="198"/>
        <v>0</v>
      </c>
      <c r="BA523" s="16">
        <f t="shared" si="199"/>
        <v>0</v>
      </c>
      <c r="BB523" s="16">
        <f t="shared" si="184"/>
        <v>0.97919999999999996</v>
      </c>
      <c r="BC523" s="15">
        <v>4.5</v>
      </c>
      <c r="BD523" s="16">
        <v>5</v>
      </c>
      <c r="BE523" s="16">
        <f t="shared" si="194"/>
        <v>4.75</v>
      </c>
      <c r="BF523" s="15">
        <v>9</v>
      </c>
      <c r="BG523" s="15">
        <v>9</v>
      </c>
      <c r="BH523" s="15">
        <v>11.5</v>
      </c>
      <c r="BI523" s="15"/>
      <c r="BJ523" s="6">
        <v>19500</v>
      </c>
      <c r="BK523" s="6">
        <v>15500</v>
      </c>
      <c r="BL523" s="12">
        <f t="shared" si="200"/>
        <v>0.79487179487179482</v>
      </c>
      <c r="BM523" s="23">
        <v>0.14000000000000001</v>
      </c>
      <c r="BN523" s="23">
        <v>0.35</v>
      </c>
      <c r="BO523" s="22">
        <v>2.5</v>
      </c>
      <c r="BP523" s="23">
        <v>0</v>
      </c>
      <c r="BQ523" s="12">
        <v>2.4</v>
      </c>
      <c r="BR523" s="14">
        <f>BQ523*BJ523/1000</f>
        <v>46.8</v>
      </c>
      <c r="BS523" s="12">
        <f>(BQ523*BJ523)/1000/(10*(100-BT523))</f>
        <v>0.38999999999999996</v>
      </c>
      <c r="BT523" s="16">
        <v>88</v>
      </c>
      <c r="BU523" s="16"/>
      <c r="BV523" s="9"/>
      <c r="BW523" s="7">
        <v>1581</v>
      </c>
      <c r="BX523" s="100">
        <f t="shared" si="205"/>
        <v>279.99999999999545</v>
      </c>
      <c r="BY523" s="19">
        <v>0.46700000000000003</v>
      </c>
      <c r="BZ523" s="19">
        <v>0.34</v>
      </c>
      <c r="CA523" s="100">
        <v>19304.5</v>
      </c>
      <c r="CB523" s="100">
        <f t="shared" si="197"/>
        <v>0.59999999999854481</v>
      </c>
      <c r="CC523" s="106">
        <v>9.375E-2</v>
      </c>
      <c r="CD523" s="106">
        <f t="shared" si="195"/>
        <v>0</v>
      </c>
      <c r="CE523" s="24">
        <f t="shared" si="196"/>
        <v>0</v>
      </c>
      <c r="CF523" s="110"/>
      <c r="CG523" s="110"/>
    </row>
    <row r="524" spans="2:85" ht="13.5" customHeight="1">
      <c r="B524" s="64">
        <v>43984</v>
      </c>
      <c r="C524" s="6" t="s">
        <v>34</v>
      </c>
      <c r="D524" s="9">
        <v>15997</v>
      </c>
      <c r="E524" s="10">
        <f t="shared" si="206"/>
        <v>341</v>
      </c>
      <c r="F524" s="11">
        <f t="shared" si="207"/>
        <v>3.9467592592592591</v>
      </c>
      <c r="G524" s="11">
        <v>0</v>
      </c>
      <c r="H524" s="6">
        <v>8.57</v>
      </c>
      <c r="I524" s="6">
        <v>13</v>
      </c>
      <c r="J524" s="6">
        <v>441</v>
      </c>
      <c r="K524" s="6">
        <f t="shared" si="185"/>
        <v>220.5</v>
      </c>
      <c r="L524" s="24">
        <f>IF(ISERROR(K524*E524/1000),"--",K524*E524/1000)</f>
        <v>75.1905</v>
      </c>
      <c r="M524" s="24">
        <v>325</v>
      </c>
      <c r="N524" s="12"/>
      <c r="O524" s="13"/>
      <c r="P524" s="9"/>
      <c r="Q524" s="10" t="str">
        <f t="shared" si="186"/>
        <v>--</v>
      </c>
      <c r="R524" s="9"/>
      <c r="S524" s="10" t="str">
        <f t="shared" si="187"/>
        <v>--</v>
      </c>
      <c r="T524" s="9"/>
      <c r="U524" s="10" t="str">
        <f t="shared" si="188"/>
        <v>--</v>
      </c>
      <c r="V524" s="11">
        <v>8.1</v>
      </c>
      <c r="W524" s="23">
        <v>7.42</v>
      </c>
      <c r="X524" s="22">
        <v>11.9</v>
      </c>
      <c r="Y524" s="6">
        <v>57</v>
      </c>
      <c r="Z524" s="6">
        <f t="shared" si="189"/>
        <v>28.5</v>
      </c>
      <c r="AA524" s="24">
        <f>IF(ISERROR(Z524*E524/1000),"--",Z524*E524/1000)</f>
        <v>9.7185000000000006</v>
      </c>
      <c r="AB524" s="9">
        <v>750</v>
      </c>
      <c r="AC524" s="6">
        <v>750</v>
      </c>
      <c r="AD524" s="24">
        <f t="shared" si="190"/>
        <v>750</v>
      </c>
      <c r="AE524" s="6">
        <v>5000</v>
      </c>
      <c r="AF524" s="6">
        <v>4000</v>
      </c>
      <c r="AG524" s="12">
        <f t="shared" si="201"/>
        <v>0.8</v>
      </c>
      <c r="AH524" s="24">
        <f t="shared" si="191"/>
        <v>150</v>
      </c>
      <c r="AI524" s="12">
        <f>IF(ISERROR(L524*1000/(2*AE524*578)),"  ",L524*1000/(2*AE524*578))</f>
        <v>1.3008737024221454E-2</v>
      </c>
      <c r="AJ524" s="6">
        <v>850</v>
      </c>
      <c r="AK524" s="6">
        <v>850</v>
      </c>
      <c r="AL524" s="6">
        <f t="shared" si="192"/>
        <v>850</v>
      </c>
      <c r="AM524" s="6">
        <v>7500</v>
      </c>
      <c r="AN524" s="6">
        <v>5500</v>
      </c>
      <c r="AO524" s="12">
        <f t="shared" si="202"/>
        <v>0.73333333333333328</v>
      </c>
      <c r="AP524" s="24">
        <f t="shared" si="203"/>
        <v>113.33333333333333</v>
      </c>
      <c r="AQ524" s="12">
        <f>IF(ISERROR(L524*1000/(2*AM524*578)),"  ",L524*1000/(2*AM524*578))</f>
        <v>8.6724913494809694E-3</v>
      </c>
      <c r="AR524" s="6">
        <v>1000</v>
      </c>
      <c r="AS524" s="9"/>
      <c r="AT524" s="9">
        <f t="shared" si="193"/>
        <v>1000</v>
      </c>
      <c r="AU524" s="6">
        <v>13000</v>
      </c>
      <c r="AV524" s="6">
        <v>8500</v>
      </c>
      <c r="AW524" s="12">
        <f t="shared" si="204"/>
        <v>0.65384615384615385</v>
      </c>
      <c r="AX524" s="12"/>
      <c r="AY524" s="24">
        <v>0</v>
      </c>
      <c r="AZ524" s="16">
        <f t="shared" si="198"/>
        <v>0</v>
      </c>
      <c r="BA524" s="16">
        <f t="shared" si="199"/>
        <v>0</v>
      </c>
      <c r="BB524" s="16">
        <f t="shared" si="184"/>
        <v>0.97919999999999996</v>
      </c>
      <c r="BC524" s="15">
        <v>4.5</v>
      </c>
      <c r="BD524" s="16">
        <v>7</v>
      </c>
      <c r="BE524" s="16">
        <f t="shared" si="194"/>
        <v>5.75</v>
      </c>
      <c r="BF524" s="15">
        <v>9.5</v>
      </c>
      <c r="BG524" s="15">
        <v>9.5</v>
      </c>
      <c r="BH524" s="15">
        <v>11</v>
      </c>
      <c r="BI524" s="15"/>
      <c r="BJ524" s="6">
        <v>19000</v>
      </c>
      <c r="BK524" s="6">
        <v>15500</v>
      </c>
      <c r="BL524" s="12">
        <f t="shared" si="200"/>
        <v>0.81578947368421051</v>
      </c>
      <c r="BM524" s="23">
        <v>0.15</v>
      </c>
      <c r="BN524" s="23">
        <v>0.28000000000000003</v>
      </c>
      <c r="BO524" s="22">
        <v>2.66</v>
      </c>
      <c r="BP524" s="23">
        <v>0</v>
      </c>
      <c r="BQ524" s="12">
        <v>4</v>
      </c>
      <c r="BR524" s="14">
        <f>BQ524*BJ524/1000</f>
        <v>76</v>
      </c>
      <c r="BS524" s="12">
        <f>(BQ524*BJ524)/1000/(10*(100-BT524))</f>
        <v>0.6333333333333333</v>
      </c>
      <c r="BT524" s="16">
        <v>88</v>
      </c>
      <c r="BU524" s="16">
        <v>1</v>
      </c>
      <c r="BV524" s="9"/>
      <c r="BW524" s="7">
        <v>1586.6</v>
      </c>
      <c r="BX524" s="100">
        <f t="shared" si="205"/>
        <v>255.00000000000682</v>
      </c>
      <c r="BY524" s="19">
        <v>0.52100000000000002</v>
      </c>
      <c r="BZ524" s="19">
        <v>0.151</v>
      </c>
      <c r="CA524" s="100">
        <v>19305.099999999999</v>
      </c>
      <c r="CB524" s="100">
        <f t="shared" si="197"/>
        <v>0.2000000000007276</v>
      </c>
      <c r="CC524" s="106">
        <v>9.375E-2</v>
      </c>
      <c r="CD524" s="106">
        <f t="shared" si="195"/>
        <v>0</v>
      </c>
      <c r="CE524" s="24">
        <f t="shared" si="196"/>
        <v>0</v>
      </c>
      <c r="CF524" s="110"/>
      <c r="CG524" s="110"/>
    </row>
    <row r="525" spans="2:85" ht="13.5" customHeight="1">
      <c r="B525" s="64">
        <v>43985</v>
      </c>
      <c r="C525" s="6" t="s">
        <v>33</v>
      </c>
      <c r="D525" s="9">
        <v>16338</v>
      </c>
      <c r="E525" s="10">
        <f t="shared" si="206"/>
        <v>320</v>
      </c>
      <c r="F525" s="11">
        <f t="shared" si="207"/>
        <v>3.7037037037037033</v>
      </c>
      <c r="G525" s="11">
        <v>0</v>
      </c>
      <c r="H525" s="6">
        <v>7.88</v>
      </c>
      <c r="I525" s="6">
        <v>12.1</v>
      </c>
      <c r="J525" s="6">
        <v>685</v>
      </c>
      <c r="K525" s="6">
        <f t="shared" si="185"/>
        <v>342.5</v>
      </c>
      <c r="L525" s="24">
        <f>IF(ISERROR(K525*E525/1000),"--",K525*E525/1000)</f>
        <v>109.6</v>
      </c>
      <c r="M525" s="24">
        <v>325</v>
      </c>
      <c r="N525" s="12"/>
      <c r="O525" s="13"/>
      <c r="P525" s="9"/>
      <c r="Q525" s="10" t="str">
        <f t="shared" si="186"/>
        <v>--</v>
      </c>
      <c r="R525" s="9"/>
      <c r="S525" s="10" t="str">
        <f t="shared" si="187"/>
        <v>--</v>
      </c>
      <c r="T525" s="9"/>
      <c r="U525" s="10" t="str">
        <f t="shared" si="188"/>
        <v>--</v>
      </c>
      <c r="V525" s="11">
        <v>8.6999999999999993</v>
      </c>
      <c r="W525" s="23">
        <v>7.35</v>
      </c>
      <c r="X525" s="22">
        <v>10</v>
      </c>
      <c r="Y525" s="6">
        <v>58</v>
      </c>
      <c r="Z525" s="6">
        <f t="shared" si="189"/>
        <v>29</v>
      </c>
      <c r="AA525" s="24">
        <f>IF(ISERROR(Z525*E525/1000),"--",Z525*E525/1000)</f>
        <v>9.2799999999999994</v>
      </c>
      <c r="AB525" s="9">
        <v>850</v>
      </c>
      <c r="AC525" s="6">
        <v>850</v>
      </c>
      <c r="AD525" s="24">
        <f t="shared" si="190"/>
        <v>850</v>
      </c>
      <c r="AE525" s="6">
        <v>6000</v>
      </c>
      <c r="AF525" s="6">
        <v>4500</v>
      </c>
      <c r="AG525" s="12">
        <f t="shared" si="201"/>
        <v>0.75</v>
      </c>
      <c r="AH525" s="24">
        <f t="shared" si="191"/>
        <v>141.66666666666666</v>
      </c>
      <c r="AI525" s="12">
        <f>IF(ISERROR(L525*1000/(2*AE525*578)),"  ",L525*1000/(2*AE525*578))</f>
        <v>1.580161476355248E-2</v>
      </c>
      <c r="AJ525" s="6">
        <v>900</v>
      </c>
      <c r="AK525" s="6">
        <v>900</v>
      </c>
      <c r="AL525" s="6">
        <f t="shared" si="192"/>
        <v>900</v>
      </c>
      <c r="AM525" s="6">
        <v>6000</v>
      </c>
      <c r="AN525" s="6">
        <v>5000</v>
      </c>
      <c r="AO525" s="12">
        <f t="shared" si="202"/>
        <v>0.83333333333333337</v>
      </c>
      <c r="AP525" s="24">
        <f t="shared" si="203"/>
        <v>150</v>
      </c>
      <c r="AQ525" s="12">
        <f>IF(ISERROR(L525*1000/(2*AM525*578)),"  ",L525*1000/(2*AM525*578))</f>
        <v>1.580161476355248E-2</v>
      </c>
      <c r="AR525" s="6">
        <v>1000</v>
      </c>
      <c r="AS525" s="9"/>
      <c r="AT525" s="9">
        <f t="shared" si="193"/>
        <v>1000</v>
      </c>
      <c r="AU525" s="6">
        <v>9000</v>
      </c>
      <c r="AV525" s="6">
        <v>7500</v>
      </c>
      <c r="AW525" s="12">
        <f t="shared" si="204"/>
        <v>0.83333333333333337</v>
      </c>
      <c r="AX525" s="12"/>
      <c r="AY525" s="24">
        <v>0</v>
      </c>
      <c r="AZ525" s="16">
        <f t="shared" si="198"/>
        <v>0</v>
      </c>
      <c r="BA525" s="16">
        <f t="shared" si="199"/>
        <v>0</v>
      </c>
      <c r="BB525" s="16">
        <f t="shared" si="184"/>
        <v>0.72000000000000008</v>
      </c>
      <c r="BC525" s="15">
        <v>5</v>
      </c>
      <c r="BD525" s="16">
        <v>6.5</v>
      </c>
      <c r="BE525" s="16">
        <f t="shared" si="194"/>
        <v>5.75</v>
      </c>
      <c r="BF525" s="15">
        <v>9</v>
      </c>
      <c r="BG525" s="15">
        <v>9</v>
      </c>
      <c r="BH525" s="15">
        <v>11</v>
      </c>
      <c r="BI525" s="15"/>
      <c r="BJ525" s="6">
        <v>19000</v>
      </c>
      <c r="BK525" s="6">
        <v>15500</v>
      </c>
      <c r="BL525" s="12">
        <f t="shared" si="200"/>
        <v>0.81578947368421051</v>
      </c>
      <c r="BM525" s="23">
        <v>0.1</v>
      </c>
      <c r="BN525" s="23">
        <v>0.3</v>
      </c>
      <c r="BO525" s="22">
        <v>2.5</v>
      </c>
      <c r="BP525" s="23">
        <v>4</v>
      </c>
      <c r="BQ525" s="12"/>
      <c r="BR525" s="14">
        <f>BQ525*BJ525/1000</f>
        <v>0</v>
      </c>
      <c r="BS525" s="12">
        <f>(BQ525*BJ525)/1000/(10*(100-BT525))</f>
        <v>0</v>
      </c>
      <c r="BT525" s="16">
        <v>88</v>
      </c>
      <c r="BU525" s="16"/>
      <c r="BV525" s="9"/>
      <c r="BW525" s="7">
        <v>1591.7</v>
      </c>
      <c r="BX525" s="100">
        <f t="shared" si="205"/>
        <v>254.99999999999545</v>
      </c>
      <c r="BY525" s="19">
        <v>0.52100000000000002</v>
      </c>
      <c r="BZ525" s="19">
        <v>0.151</v>
      </c>
      <c r="CA525" s="100">
        <v>19305.3</v>
      </c>
      <c r="CB525" s="100">
        <f t="shared" si="197"/>
        <v>1.2999999999992724</v>
      </c>
      <c r="CC525" s="106">
        <v>9.375E-2</v>
      </c>
      <c r="CD525" s="106">
        <f t="shared" si="195"/>
        <v>0</v>
      </c>
      <c r="CE525" s="24">
        <f t="shared" si="196"/>
        <v>0</v>
      </c>
      <c r="CF525" s="110"/>
      <c r="CG525" s="110"/>
    </row>
    <row r="526" spans="2:85" ht="13.5" customHeight="1">
      <c r="B526" s="64">
        <v>43986</v>
      </c>
      <c r="C526" s="6" t="s">
        <v>33</v>
      </c>
      <c r="D526" s="9">
        <v>16658</v>
      </c>
      <c r="E526" s="10">
        <f t="shared" si="206"/>
        <v>344</v>
      </c>
      <c r="F526" s="11">
        <f t="shared" si="207"/>
        <v>3.9814814814814814</v>
      </c>
      <c r="G526" s="11">
        <v>11</v>
      </c>
      <c r="H526" s="6">
        <v>7.96</v>
      </c>
      <c r="I526" s="6">
        <v>12.1</v>
      </c>
      <c r="J526" s="6">
        <v>685</v>
      </c>
      <c r="K526" s="6">
        <f t="shared" si="185"/>
        <v>342.5</v>
      </c>
      <c r="L526" s="24">
        <f>IF(ISERROR(K526*E526/1000),"--",K526*E526/1000)</f>
        <v>117.82</v>
      </c>
      <c r="M526" s="24">
        <v>325</v>
      </c>
      <c r="N526" s="12"/>
      <c r="O526" s="13"/>
      <c r="P526" s="9"/>
      <c r="Q526" s="10" t="str">
        <f t="shared" si="186"/>
        <v>--</v>
      </c>
      <c r="R526" s="9"/>
      <c r="S526" s="10" t="str">
        <f t="shared" si="187"/>
        <v>--</v>
      </c>
      <c r="T526" s="9"/>
      <c r="U526" s="10" t="str">
        <f t="shared" si="188"/>
        <v>--</v>
      </c>
      <c r="V526" s="11">
        <v>10.4</v>
      </c>
      <c r="W526" s="23">
        <v>7.33</v>
      </c>
      <c r="X526" s="22">
        <v>10.5</v>
      </c>
      <c r="Y526" s="6">
        <v>58</v>
      </c>
      <c r="Z526" s="6">
        <f t="shared" si="189"/>
        <v>29</v>
      </c>
      <c r="AA526" s="24">
        <f>IF(ISERROR(Z526*E526/1000),"--",Z526*E526/1000)</f>
        <v>9.9760000000000009</v>
      </c>
      <c r="AB526" s="9">
        <v>800</v>
      </c>
      <c r="AC526" s="6">
        <v>850</v>
      </c>
      <c r="AD526" s="24">
        <f t="shared" si="190"/>
        <v>825</v>
      </c>
      <c r="AE526" s="6">
        <v>6000</v>
      </c>
      <c r="AF526" s="6">
        <v>4500</v>
      </c>
      <c r="AG526" s="12">
        <f t="shared" si="201"/>
        <v>0.75</v>
      </c>
      <c r="AH526" s="24">
        <f t="shared" si="191"/>
        <v>137.5</v>
      </c>
      <c r="AI526" s="12">
        <f>IF(ISERROR(L526*1000/(2*AE526*578)),"  ",L526*1000/(2*AE526*578))</f>
        <v>1.6986735870818916E-2</v>
      </c>
      <c r="AJ526" s="6">
        <v>850</v>
      </c>
      <c r="AK526" s="6">
        <v>850</v>
      </c>
      <c r="AL526" s="6">
        <f t="shared" si="192"/>
        <v>850</v>
      </c>
      <c r="AM526" s="6">
        <v>6000</v>
      </c>
      <c r="AN526" s="6">
        <v>5000</v>
      </c>
      <c r="AO526" s="12">
        <f t="shared" si="202"/>
        <v>0.83333333333333337</v>
      </c>
      <c r="AP526" s="24">
        <f t="shared" si="203"/>
        <v>141.66666666666666</v>
      </c>
      <c r="AQ526" s="12">
        <f>IF(ISERROR(L526*1000/(2*AM526*578)),"  ",L526*1000/(2*AM526*578))</f>
        <v>1.6986735870818916E-2</v>
      </c>
      <c r="AR526" s="6">
        <v>1000</v>
      </c>
      <c r="AS526" s="9"/>
      <c r="AT526" s="9">
        <f t="shared" si="193"/>
        <v>1000</v>
      </c>
      <c r="AU526" s="6">
        <v>9000</v>
      </c>
      <c r="AV526" s="6">
        <v>7500</v>
      </c>
      <c r="AW526" s="12">
        <f t="shared" si="204"/>
        <v>0.83333333333333337</v>
      </c>
      <c r="AX526" s="12"/>
      <c r="AY526" s="24">
        <v>0</v>
      </c>
      <c r="AZ526" s="16">
        <f t="shared" si="198"/>
        <v>0</v>
      </c>
      <c r="BA526" s="16">
        <f t="shared" si="199"/>
        <v>0</v>
      </c>
      <c r="BB526" s="16">
        <f t="shared" si="184"/>
        <v>0.72000000000000008</v>
      </c>
      <c r="BC526" s="15">
        <v>5.5</v>
      </c>
      <c r="BD526" s="16">
        <v>6</v>
      </c>
      <c r="BE526" s="16">
        <f t="shared" si="194"/>
        <v>5.75</v>
      </c>
      <c r="BF526" s="15">
        <v>9</v>
      </c>
      <c r="BG526" s="15"/>
      <c r="BH526" s="15">
        <v>11</v>
      </c>
      <c r="BI526" s="15">
        <v>10</v>
      </c>
      <c r="BJ526" s="6">
        <v>19000</v>
      </c>
      <c r="BK526" s="6">
        <v>15500</v>
      </c>
      <c r="BL526" s="12">
        <f t="shared" si="200"/>
        <v>0.81578947368421051</v>
      </c>
      <c r="BM526" s="23">
        <v>0.14000000000000001</v>
      </c>
      <c r="BN526" s="23">
        <v>0.35</v>
      </c>
      <c r="BO526" s="22">
        <v>2.5</v>
      </c>
      <c r="BP526" s="23">
        <v>0</v>
      </c>
      <c r="BQ526" s="12">
        <v>4.8</v>
      </c>
      <c r="BR526" s="14">
        <f>BQ526*BJ526/1000</f>
        <v>91.2</v>
      </c>
      <c r="BS526" s="12">
        <f>(BQ526*BJ526)/1000/(10*(100-BT526))</f>
        <v>0.76</v>
      </c>
      <c r="BT526" s="16">
        <v>88</v>
      </c>
      <c r="BU526" s="16"/>
      <c r="BV526" s="9"/>
      <c r="BW526" s="7">
        <v>1596.8</v>
      </c>
      <c r="BX526" s="100">
        <f t="shared" si="205"/>
        <v>280.00000000000682</v>
      </c>
      <c r="BY526" s="19">
        <v>0.52100000000000002</v>
      </c>
      <c r="BZ526" s="19">
        <v>0.151</v>
      </c>
      <c r="CA526" s="100">
        <v>19306.599999999999</v>
      </c>
      <c r="CB526" s="100">
        <f t="shared" si="197"/>
        <v>0.2000000000007276</v>
      </c>
      <c r="CC526" s="106">
        <v>9.375E-2</v>
      </c>
      <c r="CD526" s="106">
        <f t="shared" si="195"/>
        <v>0</v>
      </c>
      <c r="CE526" s="24">
        <f t="shared" si="196"/>
        <v>0</v>
      </c>
      <c r="CF526" s="110"/>
      <c r="CG526" s="110"/>
    </row>
    <row r="527" spans="2:85" ht="13.5" customHeight="1">
      <c r="B527" s="64">
        <v>43987</v>
      </c>
      <c r="C527" s="6" t="s">
        <v>33</v>
      </c>
      <c r="D527" s="9">
        <v>17002</v>
      </c>
      <c r="E527" s="10">
        <f t="shared" si="206"/>
        <v>412</v>
      </c>
      <c r="F527" s="11">
        <f t="shared" si="207"/>
        <v>4.7685185185185182</v>
      </c>
      <c r="G527" s="11">
        <v>0</v>
      </c>
      <c r="H527" s="6">
        <v>7.94</v>
      </c>
      <c r="I527" s="6">
        <v>10.1</v>
      </c>
      <c r="J527" s="6">
        <v>685</v>
      </c>
      <c r="K527" s="6">
        <f t="shared" si="185"/>
        <v>342.5</v>
      </c>
      <c r="L527" s="24">
        <f>IF(ISERROR(K527*E527/1000),"--",K527*E527/1000)</f>
        <v>141.11000000000001</v>
      </c>
      <c r="M527" s="24">
        <v>325</v>
      </c>
      <c r="N527" s="12"/>
      <c r="O527" s="13"/>
      <c r="P527" s="9"/>
      <c r="Q527" s="10" t="str">
        <f t="shared" si="186"/>
        <v>--</v>
      </c>
      <c r="R527" s="9"/>
      <c r="S527" s="10" t="str">
        <f t="shared" si="187"/>
        <v>--</v>
      </c>
      <c r="T527" s="9"/>
      <c r="U527" s="10" t="str">
        <f t="shared" si="188"/>
        <v>--</v>
      </c>
      <c r="V527" s="11">
        <v>12.5</v>
      </c>
      <c r="W527" s="23">
        <v>7.33</v>
      </c>
      <c r="X527" s="22">
        <v>9.8000000000000007</v>
      </c>
      <c r="Y527" s="6">
        <v>58</v>
      </c>
      <c r="Z527" s="6">
        <f t="shared" si="189"/>
        <v>29</v>
      </c>
      <c r="AA527" s="24">
        <f>IF(ISERROR(Z527*E527/1000),"--",Z527*E527/1000)</f>
        <v>11.948</v>
      </c>
      <c r="AB527" s="9">
        <v>850</v>
      </c>
      <c r="AC527" s="6">
        <v>800</v>
      </c>
      <c r="AD527" s="24">
        <f t="shared" si="190"/>
        <v>825</v>
      </c>
      <c r="AE527" s="6">
        <v>6000</v>
      </c>
      <c r="AF527" s="6">
        <v>4500</v>
      </c>
      <c r="AG527" s="12">
        <f t="shared" si="201"/>
        <v>0.75</v>
      </c>
      <c r="AH527" s="24">
        <f t="shared" si="191"/>
        <v>137.5</v>
      </c>
      <c r="AI527" s="12">
        <f>IF(ISERROR(L527*1000/(2*AE527*578)),"  ",L527*1000/(2*AE527*578))</f>
        <v>2.0344579008073817E-2</v>
      </c>
      <c r="AJ527" s="6">
        <v>850</v>
      </c>
      <c r="AK527" s="6">
        <v>850</v>
      </c>
      <c r="AL527" s="6">
        <f t="shared" si="192"/>
        <v>850</v>
      </c>
      <c r="AM527" s="6">
        <v>6000</v>
      </c>
      <c r="AN527" s="6">
        <v>5000</v>
      </c>
      <c r="AO527" s="12">
        <f t="shared" si="202"/>
        <v>0.83333333333333337</v>
      </c>
      <c r="AP527" s="24">
        <f t="shared" si="203"/>
        <v>141.66666666666666</v>
      </c>
      <c r="AQ527" s="12">
        <f>IF(ISERROR(L527*1000/(2*AM527*578)),"  ",L527*1000/(2*AM527*578))</f>
        <v>2.0344579008073817E-2</v>
      </c>
      <c r="AR527" s="6">
        <v>1000</v>
      </c>
      <c r="AS527" s="9"/>
      <c r="AT527" s="9">
        <f t="shared" si="193"/>
        <v>1000</v>
      </c>
      <c r="AU527" s="6">
        <v>9000</v>
      </c>
      <c r="AV527" s="6">
        <v>7500</v>
      </c>
      <c r="AW527" s="12">
        <f t="shared" si="204"/>
        <v>0.83333333333333337</v>
      </c>
      <c r="AX527" s="12"/>
      <c r="AY527" s="24">
        <v>23</v>
      </c>
      <c r="AZ527" s="16">
        <f t="shared" si="198"/>
        <v>9.9359999999999999</v>
      </c>
      <c r="BA527" s="16">
        <f t="shared" si="199"/>
        <v>89.424000000000007</v>
      </c>
      <c r="BB527" s="16">
        <f t="shared" si="184"/>
        <v>1.3824000000000001</v>
      </c>
      <c r="BC527" s="15">
        <v>5</v>
      </c>
      <c r="BD527" s="16">
        <v>6</v>
      </c>
      <c r="BE527" s="16">
        <f t="shared" si="194"/>
        <v>5.5</v>
      </c>
      <c r="BF527" s="15">
        <v>7</v>
      </c>
      <c r="BG527" s="15">
        <v>8</v>
      </c>
      <c r="BH527" s="15">
        <v>12.5</v>
      </c>
      <c r="BI527" s="15"/>
      <c r="BJ527" s="6">
        <v>19000</v>
      </c>
      <c r="BK527" s="6">
        <v>15500</v>
      </c>
      <c r="BL527" s="12">
        <f t="shared" si="200"/>
        <v>0.81578947368421051</v>
      </c>
      <c r="BM527" s="23">
        <v>0.08</v>
      </c>
      <c r="BN527" s="23">
        <v>0.3</v>
      </c>
      <c r="BO527" s="22">
        <v>2.5</v>
      </c>
      <c r="BP527" s="23">
        <v>4</v>
      </c>
      <c r="BQ527" s="12"/>
      <c r="BR527" s="14">
        <f>BQ527*BJ527/1000</f>
        <v>0</v>
      </c>
      <c r="BS527" s="12">
        <f>(BQ527*BJ527)/1000/(10*(100-BT527))</f>
        <v>0</v>
      </c>
      <c r="BT527" s="16">
        <v>88</v>
      </c>
      <c r="BU527" s="16"/>
      <c r="BV527" s="9"/>
      <c r="BW527" s="7">
        <v>1602.4</v>
      </c>
      <c r="BX527" s="100">
        <f t="shared" si="205"/>
        <v>254.99999999999545</v>
      </c>
      <c r="BY527" s="19">
        <v>0.53300000000000003</v>
      </c>
      <c r="BZ527" s="19">
        <v>0.151</v>
      </c>
      <c r="CA527" s="100">
        <v>19306.8</v>
      </c>
      <c r="CB527" s="100">
        <f t="shared" si="197"/>
        <v>2.7000000000007276</v>
      </c>
      <c r="CC527" s="106">
        <v>9.375E-2</v>
      </c>
      <c r="CD527" s="106">
        <f t="shared" si="195"/>
        <v>0</v>
      </c>
      <c r="CE527" s="24">
        <f t="shared" si="196"/>
        <v>0</v>
      </c>
      <c r="CF527" s="110"/>
      <c r="CG527" s="110"/>
    </row>
    <row r="528" spans="2:85" ht="13.5" customHeight="1">
      <c r="B528" s="64">
        <v>43988</v>
      </c>
      <c r="C528" s="6"/>
      <c r="D528" s="9">
        <v>17414</v>
      </c>
      <c r="E528" s="10">
        <f t="shared" si="206"/>
        <v>412</v>
      </c>
      <c r="F528" s="11">
        <f t="shared" si="207"/>
        <v>4.7685185185185182</v>
      </c>
      <c r="G528" s="11"/>
      <c r="H528" s="6"/>
      <c r="I528" s="6"/>
      <c r="J528" s="6">
        <v>685</v>
      </c>
      <c r="K528" s="6">
        <f t="shared" si="185"/>
        <v>342.5</v>
      </c>
      <c r="L528" s="24">
        <f>IF(ISERROR(K528*E528/1000),"--",K528*E528/1000)</f>
        <v>141.11000000000001</v>
      </c>
      <c r="M528" s="24">
        <v>325</v>
      </c>
      <c r="N528" s="12"/>
      <c r="O528" s="13"/>
      <c r="P528" s="9"/>
      <c r="Q528" s="10" t="str">
        <f t="shared" si="186"/>
        <v>--</v>
      </c>
      <c r="R528" s="9"/>
      <c r="S528" s="10" t="str">
        <f t="shared" si="187"/>
        <v>--</v>
      </c>
      <c r="T528" s="9"/>
      <c r="U528" s="10" t="str">
        <f t="shared" si="188"/>
        <v>--</v>
      </c>
      <c r="V528" s="11"/>
      <c r="W528" s="23"/>
      <c r="X528" s="22"/>
      <c r="Y528" s="6">
        <v>58</v>
      </c>
      <c r="Z528" s="6">
        <f t="shared" si="189"/>
        <v>29</v>
      </c>
      <c r="AA528" s="24">
        <f>IF(ISERROR(Z528*E528/1000),"--",Z528*E528/1000)</f>
        <v>11.948</v>
      </c>
      <c r="AB528" s="9"/>
      <c r="AC528" s="6"/>
      <c r="AD528" s="24" t="str">
        <f t="shared" si="190"/>
        <v xml:space="preserve">  </v>
      </c>
      <c r="AE528" s="6">
        <v>6000</v>
      </c>
      <c r="AF528" s="6">
        <v>4500</v>
      </c>
      <c r="AG528" s="12">
        <f t="shared" si="201"/>
        <v>0.75</v>
      </c>
      <c r="AH528" s="24" t="str">
        <f t="shared" si="191"/>
        <v xml:space="preserve">  </v>
      </c>
      <c r="AI528" s="12">
        <f>IF(ISERROR(L528*1000/(2*AE528*578)),"  ",L528*1000/(2*AE528*578))</f>
        <v>2.0344579008073817E-2</v>
      </c>
      <c r="AJ528" s="6"/>
      <c r="AK528" s="6"/>
      <c r="AL528" s="6" t="str">
        <f t="shared" si="192"/>
        <v xml:space="preserve">  </v>
      </c>
      <c r="AM528" s="6">
        <v>6000</v>
      </c>
      <c r="AN528" s="6">
        <v>5000</v>
      </c>
      <c r="AO528" s="12">
        <f t="shared" si="202"/>
        <v>0.83333333333333337</v>
      </c>
      <c r="AP528" s="24" t="str">
        <f t="shared" si="203"/>
        <v xml:space="preserve">  </v>
      </c>
      <c r="AQ528" s="12">
        <f>IF(ISERROR(L528*1000/(2*AM528*578)),"  ",L528*1000/(2*AM528*578))</f>
        <v>2.0344579008073817E-2</v>
      </c>
      <c r="AR528" s="6"/>
      <c r="AS528" s="9"/>
      <c r="AT528" s="9" t="str">
        <f t="shared" si="193"/>
        <v xml:space="preserve">  </v>
      </c>
      <c r="AU528" s="6">
        <v>9000</v>
      </c>
      <c r="AV528" s="6">
        <v>7500</v>
      </c>
      <c r="AW528" s="12">
        <f t="shared" si="204"/>
        <v>0.83333333333333337</v>
      </c>
      <c r="AX528" s="12"/>
      <c r="AY528" s="24">
        <v>0</v>
      </c>
      <c r="AZ528" s="16">
        <f t="shared" si="198"/>
        <v>0</v>
      </c>
      <c r="BA528" s="16">
        <f t="shared" si="199"/>
        <v>0</v>
      </c>
      <c r="BB528" s="16">
        <f t="shared" si="184"/>
        <v>1.3248</v>
      </c>
      <c r="BC528" s="15"/>
      <c r="BD528" s="16"/>
      <c r="BE528" s="16" t="str">
        <f t="shared" si="194"/>
        <v xml:space="preserve">  </v>
      </c>
      <c r="BF528" s="15"/>
      <c r="BG528" s="15"/>
      <c r="BH528" s="15"/>
      <c r="BI528" s="15"/>
      <c r="BJ528" s="6">
        <v>19000</v>
      </c>
      <c r="BK528" s="6">
        <v>15500</v>
      </c>
      <c r="BL528" s="12">
        <f t="shared" si="200"/>
        <v>0.81578947368421051</v>
      </c>
      <c r="BM528" s="23"/>
      <c r="BN528" s="23"/>
      <c r="BO528" s="22"/>
      <c r="BP528" s="23"/>
      <c r="BQ528" s="12"/>
      <c r="BR528" s="14">
        <f>BQ528*BJ528/1000</f>
        <v>0</v>
      </c>
      <c r="BS528" s="12">
        <f>(BQ528*BJ528)/1000/(10*(100-BT528))</f>
        <v>0</v>
      </c>
      <c r="BT528" s="16">
        <v>88</v>
      </c>
      <c r="BU528" s="16"/>
      <c r="BV528" s="9"/>
      <c r="BW528" s="7">
        <v>1607.5</v>
      </c>
      <c r="BX528" s="100">
        <f t="shared" si="205"/>
        <v>254.99999999999545</v>
      </c>
      <c r="BY528" s="19">
        <v>0.53300000000000003</v>
      </c>
      <c r="BZ528" s="19">
        <v>0.151</v>
      </c>
      <c r="CA528" s="100">
        <v>19309.5</v>
      </c>
      <c r="CB528" s="100">
        <f t="shared" si="197"/>
        <v>0</v>
      </c>
      <c r="CC528" s="106">
        <v>9.375E-2</v>
      </c>
      <c r="CD528" s="106">
        <f t="shared" si="195"/>
        <v>0</v>
      </c>
      <c r="CE528" s="24">
        <f t="shared" si="196"/>
        <v>0</v>
      </c>
      <c r="CF528" s="110"/>
      <c r="CG528" s="110"/>
    </row>
    <row r="529" spans="2:85" ht="13.5" customHeight="1">
      <c r="B529" s="64">
        <v>43989</v>
      </c>
      <c r="C529" s="6"/>
      <c r="D529" s="9">
        <v>17826</v>
      </c>
      <c r="E529" s="10">
        <f t="shared" si="206"/>
        <v>412</v>
      </c>
      <c r="F529" s="11">
        <f t="shared" si="207"/>
        <v>4.7685185185185182</v>
      </c>
      <c r="G529" s="11"/>
      <c r="H529" s="6"/>
      <c r="I529" s="6"/>
      <c r="J529" s="6">
        <v>685</v>
      </c>
      <c r="K529" s="6">
        <f t="shared" si="185"/>
        <v>342.5</v>
      </c>
      <c r="L529" s="24">
        <f>IF(ISERROR(K529*E529/1000),"--",K529*E529/1000)</f>
        <v>141.11000000000001</v>
      </c>
      <c r="M529" s="24">
        <v>325</v>
      </c>
      <c r="N529" s="12"/>
      <c r="O529" s="13"/>
      <c r="P529" s="9"/>
      <c r="Q529" s="10" t="str">
        <f t="shared" si="186"/>
        <v>--</v>
      </c>
      <c r="R529" s="9"/>
      <c r="S529" s="10" t="str">
        <f t="shared" si="187"/>
        <v>--</v>
      </c>
      <c r="T529" s="9"/>
      <c r="U529" s="10" t="str">
        <f t="shared" si="188"/>
        <v>--</v>
      </c>
      <c r="V529" s="11"/>
      <c r="W529" s="23"/>
      <c r="X529" s="22"/>
      <c r="Y529" s="6">
        <v>58</v>
      </c>
      <c r="Z529" s="6">
        <f t="shared" si="189"/>
        <v>29</v>
      </c>
      <c r="AA529" s="24">
        <f>IF(ISERROR(Z529*E529/1000),"--",Z529*E529/1000)</f>
        <v>11.948</v>
      </c>
      <c r="AB529" s="9"/>
      <c r="AC529" s="6"/>
      <c r="AD529" s="24" t="str">
        <f t="shared" si="190"/>
        <v xml:space="preserve">  </v>
      </c>
      <c r="AE529" s="6">
        <v>6000</v>
      </c>
      <c r="AF529" s="6">
        <v>4500</v>
      </c>
      <c r="AG529" s="12">
        <f t="shared" si="201"/>
        <v>0.75</v>
      </c>
      <c r="AH529" s="24" t="str">
        <f t="shared" si="191"/>
        <v xml:space="preserve">  </v>
      </c>
      <c r="AI529" s="12">
        <f>IF(ISERROR(L529*1000/(2*AE529*578)),"  ",L529*1000/(2*AE529*578))</f>
        <v>2.0344579008073817E-2</v>
      </c>
      <c r="AJ529" s="6"/>
      <c r="AK529" s="6"/>
      <c r="AL529" s="6" t="str">
        <f t="shared" si="192"/>
        <v xml:space="preserve">  </v>
      </c>
      <c r="AM529" s="6">
        <v>6000</v>
      </c>
      <c r="AN529" s="6">
        <v>5000</v>
      </c>
      <c r="AO529" s="12">
        <f t="shared" si="202"/>
        <v>0.83333333333333337</v>
      </c>
      <c r="AP529" s="24" t="str">
        <f t="shared" si="203"/>
        <v xml:space="preserve">  </v>
      </c>
      <c r="AQ529" s="12">
        <f>IF(ISERROR(L529*1000/(2*AM529*578)),"  ",L529*1000/(2*AM529*578))</f>
        <v>2.0344579008073817E-2</v>
      </c>
      <c r="AR529" s="6"/>
      <c r="AS529" s="9"/>
      <c r="AT529" s="9" t="str">
        <f t="shared" si="193"/>
        <v xml:space="preserve">  </v>
      </c>
      <c r="AU529" s="6">
        <v>9000</v>
      </c>
      <c r="AV529" s="6">
        <v>7500</v>
      </c>
      <c r="AW529" s="12">
        <f t="shared" si="204"/>
        <v>0.83333333333333337</v>
      </c>
      <c r="AX529" s="12"/>
      <c r="AY529" s="24">
        <v>23</v>
      </c>
      <c r="AZ529" s="16">
        <f t="shared" si="198"/>
        <v>9.9359999999999999</v>
      </c>
      <c r="BA529" s="16">
        <f t="shared" si="199"/>
        <v>89.424000000000007</v>
      </c>
      <c r="BB529" s="16">
        <f t="shared" si="184"/>
        <v>1.9872000000000001</v>
      </c>
      <c r="BC529" s="15"/>
      <c r="BD529" s="16"/>
      <c r="BE529" s="16" t="str">
        <f t="shared" si="194"/>
        <v xml:space="preserve">  </v>
      </c>
      <c r="BF529" s="15"/>
      <c r="BG529" s="15"/>
      <c r="BH529" s="15"/>
      <c r="BI529" s="15"/>
      <c r="BJ529" s="6">
        <v>19000</v>
      </c>
      <c r="BK529" s="6">
        <v>15500</v>
      </c>
      <c r="BL529" s="12">
        <f t="shared" si="200"/>
        <v>0.81578947368421051</v>
      </c>
      <c r="BM529" s="23"/>
      <c r="BN529" s="23"/>
      <c r="BO529" s="22"/>
      <c r="BP529" s="23"/>
      <c r="BQ529" s="12">
        <v>2.7</v>
      </c>
      <c r="BR529" s="14">
        <f>BQ529*BJ529/1000</f>
        <v>51.3</v>
      </c>
      <c r="BS529" s="12">
        <f>(BQ529*BJ529)/1000/(10*(100-BT529))</f>
        <v>0.42749999999999999</v>
      </c>
      <c r="BT529" s="16">
        <v>88</v>
      </c>
      <c r="BU529" s="16"/>
      <c r="BV529" s="9"/>
      <c r="BW529" s="7">
        <v>1612.6</v>
      </c>
      <c r="BX529" s="100">
        <f t="shared" si="205"/>
        <v>255.00000000000682</v>
      </c>
      <c r="BY529" s="19">
        <v>0.53300000000000003</v>
      </c>
      <c r="BZ529" s="19">
        <v>0.151</v>
      </c>
      <c r="CA529" s="100">
        <v>19309.5</v>
      </c>
      <c r="CB529" s="100">
        <f t="shared" si="197"/>
        <v>0</v>
      </c>
      <c r="CC529" s="106">
        <v>9.375E-2</v>
      </c>
      <c r="CD529" s="106">
        <f t="shared" si="195"/>
        <v>0</v>
      </c>
      <c r="CE529" s="24">
        <f t="shared" si="196"/>
        <v>0</v>
      </c>
      <c r="CF529" s="110"/>
      <c r="CG529" s="110"/>
    </row>
    <row r="530" spans="2:85" ht="13.5" customHeight="1">
      <c r="B530" s="64">
        <v>43990</v>
      </c>
      <c r="C530" s="6" t="s">
        <v>34</v>
      </c>
      <c r="D530" s="9">
        <v>18238</v>
      </c>
      <c r="E530" s="10">
        <f t="shared" si="206"/>
        <v>503</v>
      </c>
      <c r="F530" s="11">
        <f t="shared" si="207"/>
        <v>5.8217592592592586</v>
      </c>
      <c r="G530" s="11">
        <v>0</v>
      </c>
      <c r="H530" s="6">
        <v>8</v>
      </c>
      <c r="I530" s="6">
        <v>11.1</v>
      </c>
      <c r="J530" s="6">
        <v>412</v>
      </c>
      <c r="K530" s="6">
        <f t="shared" si="185"/>
        <v>206</v>
      </c>
      <c r="L530" s="24">
        <f>IF(ISERROR(K530*E530/1000),"--",K530*E530/1000)</f>
        <v>103.61799999999999</v>
      </c>
      <c r="M530" s="24">
        <v>325</v>
      </c>
      <c r="N530" s="12"/>
      <c r="O530" s="13"/>
      <c r="P530" s="9"/>
      <c r="Q530" s="10" t="str">
        <f t="shared" si="186"/>
        <v>--</v>
      </c>
      <c r="R530" s="9"/>
      <c r="S530" s="10" t="str">
        <f t="shared" si="187"/>
        <v>--</v>
      </c>
      <c r="T530" s="9"/>
      <c r="U530" s="10" t="str">
        <f t="shared" si="188"/>
        <v>--</v>
      </c>
      <c r="V530" s="11">
        <v>18.5</v>
      </c>
      <c r="W530" s="23">
        <v>7.35</v>
      </c>
      <c r="X530" s="22">
        <v>11.5</v>
      </c>
      <c r="Y530" s="6">
        <v>58</v>
      </c>
      <c r="Z530" s="6">
        <f t="shared" si="189"/>
        <v>29</v>
      </c>
      <c r="AA530" s="24">
        <f>IF(ISERROR(Z530*E530/1000),"--",Z530*E530/1000)</f>
        <v>14.587</v>
      </c>
      <c r="AB530" s="9">
        <v>750</v>
      </c>
      <c r="AC530" s="6">
        <v>800</v>
      </c>
      <c r="AD530" s="24">
        <f t="shared" si="190"/>
        <v>775</v>
      </c>
      <c r="AE530" s="6">
        <v>6000</v>
      </c>
      <c r="AF530" s="6">
        <v>4500</v>
      </c>
      <c r="AG530" s="12">
        <f t="shared" si="201"/>
        <v>0.75</v>
      </c>
      <c r="AH530" s="24">
        <f t="shared" si="191"/>
        <v>129.16666666666666</v>
      </c>
      <c r="AI530" s="12">
        <f>IF(ISERROR(L530*1000/(2*AE530*578)),"  ",L530*1000/(2*AE530*578))</f>
        <v>1.4939158016147636E-2</v>
      </c>
      <c r="AJ530" s="6">
        <v>800</v>
      </c>
      <c r="AK530" s="6">
        <v>850</v>
      </c>
      <c r="AL530" s="6">
        <f t="shared" si="192"/>
        <v>825</v>
      </c>
      <c r="AM530" s="6">
        <v>6000</v>
      </c>
      <c r="AN530" s="6">
        <v>5000</v>
      </c>
      <c r="AO530" s="12">
        <f t="shared" si="202"/>
        <v>0.83333333333333337</v>
      </c>
      <c r="AP530" s="24">
        <f t="shared" si="203"/>
        <v>137.5</v>
      </c>
      <c r="AQ530" s="12">
        <f>IF(ISERROR(L530*1000/(2*AM530*578)),"  ",L530*1000/(2*AM530*578))</f>
        <v>1.4939158016147636E-2</v>
      </c>
      <c r="AR530" s="6">
        <v>1000</v>
      </c>
      <c r="AS530" s="9"/>
      <c r="AT530" s="9">
        <f t="shared" si="193"/>
        <v>1000</v>
      </c>
      <c r="AU530" s="6">
        <v>9000</v>
      </c>
      <c r="AV530" s="6">
        <v>7500</v>
      </c>
      <c r="AW530" s="12">
        <f t="shared" si="204"/>
        <v>0.83333333333333337</v>
      </c>
      <c r="AX530" s="12"/>
      <c r="AY530" s="24">
        <v>0</v>
      </c>
      <c r="AZ530" s="16">
        <f t="shared" si="198"/>
        <v>0</v>
      </c>
      <c r="BA530" s="16">
        <f t="shared" si="199"/>
        <v>0</v>
      </c>
      <c r="BB530" s="16">
        <f t="shared" si="184"/>
        <v>1.9872000000000001</v>
      </c>
      <c r="BC530" s="15">
        <v>7.5</v>
      </c>
      <c r="BD530" s="16">
        <v>8</v>
      </c>
      <c r="BE530" s="16">
        <f t="shared" si="194"/>
        <v>7.75</v>
      </c>
      <c r="BF530" s="15">
        <v>9</v>
      </c>
      <c r="BG530" s="15">
        <v>9</v>
      </c>
      <c r="BH530" s="15">
        <v>12</v>
      </c>
      <c r="BI530" s="15"/>
      <c r="BJ530" s="6">
        <v>19000</v>
      </c>
      <c r="BK530" s="6">
        <v>15500</v>
      </c>
      <c r="BL530" s="12">
        <f t="shared" si="200"/>
        <v>0.81578947368421051</v>
      </c>
      <c r="BM530" s="23">
        <v>0.1</v>
      </c>
      <c r="BN530" s="23">
        <v>0.32</v>
      </c>
      <c r="BO530" s="22">
        <v>3</v>
      </c>
      <c r="BP530" s="23">
        <v>4</v>
      </c>
      <c r="BQ530" s="12">
        <v>1.6</v>
      </c>
      <c r="BR530" s="14">
        <f>BQ530*BJ530/1000</f>
        <v>30.4</v>
      </c>
      <c r="BS530" s="12">
        <f>(BQ530*BJ530)/1000/(10*(100-BT530))</f>
        <v>0.2533333333333333</v>
      </c>
      <c r="BT530" s="16">
        <v>88</v>
      </c>
      <c r="BU530" s="16"/>
      <c r="BV530" s="9"/>
      <c r="BW530" s="7">
        <v>1617.7</v>
      </c>
      <c r="BX530" s="100">
        <f t="shared" si="205"/>
        <v>289.99999999999773</v>
      </c>
      <c r="BY530" s="19">
        <v>0.53300000000000003</v>
      </c>
      <c r="BZ530" s="19">
        <v>0.21199999999999999</v>
      </c>
      <c r="CA530" s="100">
        <v>19309.5</v>
      </c>
      <c r="CB530" s="100">
        <f t="shared" si="197"/>
        <v>1.2000000000007276</v>
      </c>
      <c r="CC530" s="106">
        <v>9.375E-2</v>
      </c>
      <c r="CD530" s="106">
        <f t="shared" si="195"/>
        <v>0</v>
      </c>
      <c r="CE530" s="24">
        <f t="shared" si="196"/>
        <v>0</v>
      </c>
      <c r="CF530" s="110"/>
      <c r="CG530" s="110"/>
    </row>
    <row r="531" spans="2:85" ht="13.5" customHeight="1">
      <c r="B531" s="64">
        <v>43991</v>
      </c>
      <c r="C531" s="6" t="s">
        <v>34</v>
      </c>
      <c r="D531" s="9">
        <v>18741</v>
      </c>
      <c r="E531" s="10">
        <f t="shared" si="206"/>
        <v>632</v>
      </c>
      <c r="F531" s="11">
        <f t="shared" si="207"/>
        <v>7.314814814814814</v>
      </c>
      <c r="G531" s="11">
        <v>0</v>
      </c>
      <c r="H531" s="6">
        <v>7.89</v>
      </c>
      <c r="I531" s="6">
        <v>11.9</v>
      </c>
      <c r="J531" s="6">
        <v>412</v>
      </c>
      <c r="K531" s="6">
        <f t="shared" si="185"/>
        <v>206</v>
      </c>
      <c r="L531" s="24">
        <f>IF(ISERROR(K531*E531/1000),"--",K531*E531/1000)</f>
        <v>130.19200000000001</v>
      </c>
      <c r="M531" s="24">
        <v>325</v>
      </c>
      <c r="N531" s="12"/>
      <c r="O531" s="13"/>
      <c r="P531" s="9"/>
      <c r="Q531" s="10" t="str">
        <f t="shared" si="186"/>
        <v>--</v>
      </c>
      <c r="R531" s="9"/>
      <c r="S531" s="10" t="str">
        <f t="shared" si="187"/>
        <v>--</v>
      </c>
      <c r="T531" s="9"/>
      <c r="U531" s="10" t="str">
        <f t="shared" si="188"/>
        <v>--</v>
      </c>
      <c r="V531" s="11">
        <v>13.6</v>
      </c>
      <c r="W531" s="23">
        <v>7.26</v>
      </c>
      <c r="X531" s="22">
        <v>11.5</v>
      </c>
      <c r="Y531" s="6">
        <v>58</v>
      </c>
      <c r="Z531" s="6">
        <f t="shared" si="189"/>
        <v>29</v>
      </c>
      <c r="AA531" s="24">
        <f>IF(ISERROR(Z531*E531/1000),"--",Z531*E531/1000)</f>
        <v>18.327999999999999</v>
      </c>
      <c r="AB531" s="9">
        <v>800</v>
      </c>
      <c r="AC531" s="6">
        <v>800</v>
      </c>
      <c r="AD531" s="24">
        <f t="shared" si="190"/>
        <v>800</v>
      </c>
      <c r="AE531" s="6">
        <v>6000</v>
      </c>
      <c r="AF531" s="6">
        <v>4500</v>
      </c>
      <c r="AG531" s="12">
        <f t="shared" si="201"/>
        <v>0.75</v>
      </c>
      <c r="AH531" s="24">
        <f t="shared" si="191"/>
        <v>133.33333333333334</v>
      </c>
      <c r="AI531" s="12">
        <f>IF(ISERROR(L531*1000/(2*AE531*578)),"  ",L531*1000/(2*AE531*578))</f>
        <v>1.8770472895040368E-2</v>
      </c>
      <c r="AJ531" s="6">
        <v>800</v>
      </c>
      <c r="AK531" s="6">
        <v>850</v>
      </c>
      <c r="AL531" s="6">
        <f t="shared" si="192"/>
        <v>825</v>
      </c>
      <c r="AM531" s="6">
        <v>6000</v>
      </c>
      <c r="AN531" s="6">
        <v>5000</v>
      </c>
      <c r="AO531" s="12">
        <f t="shared" si="202"/>
        <v>0.83333333333333337</v>
      </c>
      <c r="AP531" s="24">
        <f t="shared" si="203"/>
        <v>137.5</v>
      </c>
      <c r="AQ531" s="12">
        <f>IF(ISERROR(L531*1000/(2*AM531*578)),"  ",L531*1000/(2*AM531*578))</f>
        <v>1.8770472895040368E-2</v>
      </c>
      <c r="AR531" s="6">
        <v>1000</v>
      </c>
      <c r="AS531" s="9"/>
      <c r="AT531" s="9">
        <f t="shared" si="193"/>
        <v>1000</v>
      </c>
      <c r="AU531" s="6">
        <v>9000</v>
      </c>
      <c r="AV531" s="6">
        <v>7500</v>
      </c>
      <c r="AW531" s="12">
        <f t="shared" si="204"/>
        <v>0.83333333333333337</v>
      </c>
      <c r="AX531" s="12"/>
      <c r="AY531" s="24">
        <v>23</v>
      </c>
      <c r="AZ531" s="16">
        <f t="shared" si="198"/>
        <v>9.9359999999999999</v>
      </c>
      <c r="BA531" s="16">
        <f t="shared" si="199"/>
        <v>89.424000000000007</v>
      </c>
      <c r="BB531" s="16">
        <f t="shared" si="184"/>
        <v>2.5056000000000003</v>
      </c>
      <c r="BC531" s="15">
        <v>8</v>
      </c>
      <c r="BD531" s="16">
        <v>7.5</v>
      </c>
      <c r="BE531" s="16">
        <f t="shared" si="194"/>
        <v>7.75</v>
      </c>
      <c r="BF531" s="15">
        <v>9</v>
      </c>
      <c r="BG531" s="15">
        <v>9.5</v>
      </c>
      <c r="BH531" s="15">
        <v>12</v>
      </c>
      <c r="BI531" s="15"/>
      <c r="BJ531" s="6">
        <v>19000</v>
      </c>
      <c r="BK531" s="6">
        <v>15500</v>
      </c>
      <c r="BL531" s="12">
        <f t="shared" si="200"/>
        <v>0.81578947368421051</v>
      </c>
      <c r="BM531" s="23">
        <v>0.1</v>
      </c>
      <c r="BN531" s="23">
        <v>0.32</v>
      </c>
      <c r="BO531" s="22">
        <v>2.5</v>
      </c>
      <c r="BP531" s="23">
        <v>0</v>
      </c>
      <c r="BQ531" s="12">
        <v>4.8</v>
      </c>
      <c r="BR531" s="14">
        <f>BQ531*BJ531/1000</f>
        <v>91.2</v>
      </c>
      <c r="BS531" s="12">
        <f>(BQ531*BJ531)/1000/(10*(100-BT531))</f>
        <v>0.76</v>
      </c>
      <c r="BT531" s="16">
        <v>88</v>
      </c>
      <c r="BU531" s="16">
        <v>1</v>
      </c>
      <c r="BV531" s="9"/>
      <c r="BW531" s="7">
        <v>1623.5</v>
      </c>
      <c r="BX531" s="100">
        <f t="shared" si="205"/>
        <v>339.99999999999773</v>
      </c>
      <c r="BY531" s="19">
        <v>0.57099999999999995</v>
      </c>
      <c r="BZ531" s="19">
        <v>0.217</v>
      </c>
      <c r="CA531" s="100">
        <v>19310.7</v>
      </c>
      <c r="CB531" s="100">
        <f t="shared" si="197"/>
        <v>0.59999999999854481</v>
      </c>
      <c r="CC531" s="106">
        <v>9.375E-2</v>
      </c>
      <c r="CD531" s="106">
        <f t="shared" si="195"/>
        <v>0</v>
      </c>
      <c r="CE531" s="24">
        <f t="shared" si="196"/>
        <v>0</v>
      </c>
      <c r="CF531" s="110"/>
      <c r="CG531" s="110"/>
    </row>
    <row r="532" spans="2:85" ht="13.5" customHeight="1">
      <c r="B532" s="64">
        <v>43992</v>
      </c>
      <c r="C532" s="6" t="s">
        <v>34</v>
      </c>
      <c r="D532" s="9">
        <v>19373</v>
      </c>
      <c r="E532" s="10">
        <f t="shared" si="206"/>
        <v>920</v>
      </c>
      <c r="F532" s="11">
        <f t="shared" si="207"/>
        <v>10.648148148148147</v>
      </c>
      <c r="G532" s="11">
        <v>18</v>
      </c>
      <c r="H532" s="6">
        <v>8.0500000000000007</v>
      </c>
      <c r="I532" s="6">
        <v>10.199999999999999</v>
      </c>
      <c r="J532" s="6">
        <v>138</v>
      </c>
      <c r="K532" s="6">
        <f t="shared" si="185"/>
        <v>69</v>
      </c>
      <c r="L532" s="24">
        <f>IF(ISERROR(K532*E532/1000),"--",K532*E532/1000)</f>
        <v>63.48</v>
      </c>
      <c r="M532" s="24">
        <v>325</v>
      </c>
      <c r="N532" s="12"/>
      <c r="O532" s="13"/>
      <c r="P532" s="9"/>
      <c r="Q532" s="10" t="str">
        <f t="shared" si="186"/>
        <v>--</v>
      </c>
      <c r="R532" s="9"/>
      <c r="S532" s="10" t="str">
        <f t="shared" si="187"/>
        <v>--</v>
      </c>
      <c r="T532" s="9"/>
      <c r="U532" s="10" t="str">
        <f t="shared" si="188"/>
        <v>--</v>
      </c>
      <c r="V532" s="11">
        <v>22.2</v>
      </c>
      <c r="W532" s="23">
        <v>7.33</v>
      </c>
      <c r="X532" s="22">
        <v>10</v>
      </c>
      <c r="Y532" s="6">
        <v>34</v>
      </c>
      <c r="Z532" s="6">
        <f t="shared" si="189"/>
        <v>17</v>
      </c>
      <c r="AA532" s="24">
        <f>IF(ISERROR(Z532*E532/1000),"--",Z532*E532/1000)</f>
        <v>15.64</v>
      </c>
      <c r="AB532" s="9">
        <v>700</v>
      </c>
      <c r="AC532" s="6">
        <v>650</v>
      </c>
      <c r="AD532" s="24">
        <f t="shared" si="190"/>
        <v>675</v>
      </c>
      <c r="AE532" s="6">
        <v>4333</v>
      </c>
      <c r="AF532" s="6">
        <v>3000</v>
      </c>
      <c r="AG532" s="12">
        <f t="shared" si="201"/>
        <v>0.69236095084237248</v>
      </c>
      <c r="AH532" s="24">
        <f t="shared" si="191"/>
        <v>155.78121393953381</v>
      </c>
      <c r="AI532" s="12">
        <f>IF(ISERROR(L532*1000/(2*AE532*578)),"  ",L532*1000/(2*AE532*578))</f>
        <v>1.267331982683789E-2</v>
      </c>
      <c r="AJ532" s="6">
        <v>750</v>
      </c>
      <c r="AK532" s="6">
        <v>700</v>
      </c>
      <c r="AL532" s="6">
        <f t="shared" si="192"/>
        <v>725</v>
      </c>
      <c r="AM532" s="6">
        <v>6000</v>
      </c>
      <c r="AN532" s="6">
        <v>4333</v>
      </c>
      <c r="AO532" s="12">
        <f t="shared" si="202"/>
        <v>0.72216666666666662</v>
      </c>
      <c r="AP532" s="24">
        <f t="shared" si="203"/>
        <v>120.83333333333333</v>
      </c>
      <c r="AQ532" s="12">
        <f>IF(ISERROR(L532*1000/(2*AM532*578)),"  ",L532*1000/(2*AM532*578))</f>
        <v>9.1522491349480973E-3</v>
      </c>
      <c r="AR532" s="6">
        <v>1000</v>
      </c>
      <c r="AS532" s="9"/>
      <c r="AT532" s="9">
        <f t="shared" si="193"/>
        <v>1000</v>
      </c>
      <c r="AU532" s="6">
        <v>14335</v>
      </c>
      <c r="AV532" s="6">
        <v>11250</v>
      </c>
      <c r="AW532" s="12">
        <f t="shared" si="204"/>
        <v>0.78479246599232644</v>
      </c>
      <c r="AX532" s="12"/>
      <c r="AY532" s="24">
        <v>0</v>
      </c>
      <c r="AZ532" s="16">
        <f t="shared" si="198"/>
        <v>0</v>
      </c>
      <c r="BA532" s="16">
        <f t="shared" si="199"/>
        <v>0</v>
      </c>
      <c r="BB532" s="16">
        <f t="shared" si="184"/>
        <v>2.5056000000000003</v>
      </c>
      <c r="BC532" s="15">
        <v>8</v>
      </c>
      <c r="BD532" s="16">
        <v>8.5</v>
      </c>
      <c r="BE532" s="16">
        <f t="shared" si="194"/>
        <v>8.25</v>
      </c>
      <c r="BF532" s="15">
        <v>9.5</v>
      </c>
      <c r="BG532" s="15">
        <v>9.5</v>
      </c>
      <c r="BH532" s="15">
        <v>12</v>
      </c>
      <c r="BI532" s="15"/>
      <c r="BJ532" s="6">
        <v>21330</v>
      </c>
      <c r="BK532" s="6">
        <v>16000</v>
      </c>
      <c r="BL532" s="12">
        <f t="shared" si="200"/>
        <v>0.75011720581340835</v>
      </c>
      <c r="BM532" s="23">
        <v>0.08</v>
      </c>
      <c r="BN532" s="23">
        <v>0.32</v>
      </c>
      <c r="BO532" s="22">
        <v>2.5</v>
      </c>
      <c r="BP532" s="23">
        <v>0</v>
      </c>
      <c r="BQ532" s="12"/>
      <c r="BR532" s="14">
        <f>BQ532*BJ532/1000</f>
        <v>0</v>
      </c>
      <c r="BS532" s="12">
        <f>(BQ532*BJ532)/1000/(10*(100-BT532))</f>
        <v>0</v>
      </c>
      <c r="BT532" s="16">
        <v>88</v>
      </c>
      <c r="BU532" s="16"/>
      <c r="BV532" s="9"/>
      <c r="BW532" s="7">
        <v>1630.3</v>
      </c>
      <c r="BX532" s="100">
        <f t="shared" si="205"/>
        <v>339.99999999999773</v>
      </c>
      <c r="BY532" s="19">
        <v>0.57099999999999995</v>
      </c>
      <c r="BZ532" s="19">
        <v>0.217</v>
      </c>
      <c r="CA532" s="100">
        <v>19311.3</v>
      </c>
      <c r="CB532" s="100">
        <f t="shared" si="197"/>
        <v>0.40000000000145519</v>
      </c>
      <c r="CC532" s="106">
        <v>9.375E-2</v>
      </c>
      <c r="CD532" s="106">
        <f t="shared" si="195"/>
        <v>0</v>
      </c>
      <c r="CE532" s="24">
        <f t="shared" si="196"/>
        <v>0</v>
      </c>
      <c r="CF532" s="110"/>
      <c r="CG532" s="110"/>
    </row>
    <row r="533" spans="2:85" ht="13.5" customHeight="1">
      <c r="B533" s="64">
        <v>43993</v>
      </c>
      <c r="C533" s="6" t="s">
        <v>34</v>
      </c>
      <c r="D533" s="9">
        <v>20293</v>
      </c>
      <c r="E533" s="10">
        <f t="shared" si="206"/>
        <v>845</v>
      </c>
      <c r="F533" s="11">
        <f t="shared" si="207"/>
        <v>9.7800925925925917</v>
      </c>
      <c r="G533" s="11">
        <v>11</v>
      </c>
      <c r="H533" s="6">
        <v>6.65</v>
      </c>
      <c r="I533" s="6">
        <v>12</v>
      </c>
      <c r="J533" s="6">
        <v>138</v>
      </c>
      <c r="K533" s="6">
        <f t="shared" si="185"/>
        <v>69</v>
      </c>
      <c r="L533" s="24">
        <f>IF(ISERROR(K533*E533/1000),"--",K533*E533/1000)</f>
        <v>58.305</v>
      </c>
      <c r="M533" s="24">
        <v>325</v>
      </c>
      <c r="N533" s="12"/>
      <c r="O533" s="13"/>
      <c r="P533" s="9"/>
      <c r="Q533" s="10" t="str">
        <f t="shared" si="186"/>
        <v>--</v>
      </c>
      <c r="R533" s="9"/>
      <c r="S533" s="10" t="str">
        <f t="shared" si="187"/>
        <v>--</v>
      </c>
      <c r="T533" s="9"/>
      <c r="U533" s="10" t="str">
        <f t="shared" si="188"/>
        <v>--</v>
      </c>
      <c r="V533" s="11">
        <v>15</v>
      </c>
      <c r="W533" s="23">
        <v>6.89</v>
      </c>
      <c r="X533" s="22">
        <v>12.2</v>
      </c>
      <c r="Y533" s="6">
        <v>34</v>
      </c>
      <c r="Z533" s="6">
        <f t="shared" si="189"/>
        <v>17</v>
      </c>
      <c r="AA533" s="24">
        <f>IF(ISERROR(Z533*E533/1000),"--",Z533*E533/1000)</f>
        <v>14.365</v>
      </c>
      <c r="AB533" s="9">
        <v>600</v>
      </c>
      <c r="AC533" s="6">
        <v>700</v>
      </c>
      <c r="AD533" s="24">
        <f t="shared" si="190"/>
        <v>650</v>
      </c>
      <c r="AE533" s="6">
        <v>4333</v>
      </c>
      <c r="AF533" s="6">
        <v>3000</v>
      </c>
      <c r="AG533" s="12">
        <f t="shared" si="201"/>
        <v>0.69236095084237248</v>
      </c>
      <c r="AH533" s="24">
        <f t="shared" si="191"/>
        <v>150.01153934918071</v>
      </c>
      <c r="AI533" s="12">
        <f>IF(ISERROR(L533*1000/(2*AE533*578)),"  ",L533*1000/(2*AE533*578))</f>
        <v>1.1640168753997846E-2</v>
      </c>
      <c r="AJ533" s="6">
        <v>700</v>
      </c>
      <c r="AK533" s="6">
        <v>750</v>
      </c>
      <c r="AL533" s="6">
        <f t="shared" si="192"/>
        <v>725</v>
      </c>
      <c r="AM533" s="6">
        <v>6000</v>
      </c>
      <c r="AN533" s="6">
        <v>4333</v>
      </c>
      <c r="AO533" s="12">
        <f t="shared" si="202"/>
        <v>0.72216666666666662</v>
      </c>
      <c r="AP533" s="24">
        <f t="shared" si="203"/>
        <v>120.83333333333333</v>
      </c>
      <c r="AQ533" s="12">
        <f>IF(ISERROR(L533*1000/(2*AM533*578)),"  ",L533*1000/(2*AM533*578))</f>
        <v>8.4061418685121101E-3</v>
      </c>
      <c r="AR533" s="6">
        <v>1000</v>
      </c>
      <c r="AS533" s="9"/>
      <c r="AT533" s="9">
        <f t="shared" si="193"/>
        <v>1000</v>
      </c>
      <c r="AU533" s="6">
        <v>14335</v>
      </c>
      <c r="AV533" s="6">
        <v>11250</v>
      </c>
      <c r="AW533" s="12">
        <f t="shared" si="204"/>
        <v>0.78479246599232644</v>
      </c>
      <c r="AX533" s="12"/>
      <c r="AY533" s="24">
        <v>25</v>
      </c>
      <c r="AZ533" s="16">
        <f t="shared" si="198"/>
        <v>10.8</v>
      </c>
      <c r="BA533" s="16">
        <f t="shared" si="199"/>
        <v>154.81800000000001</v>
      </c>
      <c r="BB533" s="16">
        <f t="shared" ref="BB533:BB596" si="208">AVERAGE(AZ519:AZ533)</f>
        <v>3.2256</v>
      </c>
      <c r="BC533" s="15">
        <v>9</v>
      </c>
      <c r="BD533" s="16">
        <v>6.5</v>
      </c>
      <c r="BE533" s="16">
        <f t="shared" si="194"/>
        <v>7.75</v>
      </c>
      <c r="BF533" s="15">
        <v>9.5</v>
      </c>
      <c r="BG533" s="15">
        <v>7.5</v>
      </c>
      <c r="BH533" s="15">
        <v>12</v>
      </c>
      <c r="BI533" s="15">
        <v>12.5</v>
      </c>
      <c r="BJ533" s="6">
        <v>21330</v>
      </c>
      <c r="BK533" s="6">
        <v>16000</v>
      </c>
      <c r="BL533" s="12">
        <f t="shared" si="200"/>
        <v>0.75011720581340835</v>
      </c>
      <c r="BM533" s="23">
        <v>0.1</v>
      </c>
      <c r="BN533" s="23">
        <v>0.31</v>
      </c>
      <c r="BO533" s="22">
        <v>2.5</v>
      </c>
      <c r="BP533" s="23">
        <v>4</v>
      </c>
      <c r="BQ533" s="12"/>
      <c r="BR533" s="14">
        <f>BQ533*BJ533/1000</f>
        <v>0</v>
      </c>
      <c r="BS533" s="12">
        <f>(BQ533*BJ533)/1000/(10*(100-BT533))</f>
        <v>0</v>
      </c>
      <c r="BT533" s="16">
        <v>88</v>
      </c>
      <c r="BU533" s="16"/>
      <c r="BV533" s="9"/>
      <c r="BW533" s="7">
        <v>1637.1</v>
      </c>
      <c r="BX533" s="100">
        <f t="shared" si="205"/>
        <v>250</v>
      </c>
      <c r="BY533" s="19">
        <v>0.57099999999999995</v>
      </c>
      <c r="BZ533" s="19">
        <v>0.217</v>
      </c>
      <c r="CA533" s="100">
        <v>19311.7</v>
      </c>
      <c r="CB533" s="100">
        <f t="shared" si="197"/>
        <v>3.0999999999985448</v>
      </c>
      <c r="CC533" s="106">
        <v>9.375E-2</v>
      </c>
      <c r="CD533" s="106">
        <f t="shared" si="195"/>
        <v>0</v>
      </c>
      <c r="CE533" s="24">
        <f t="shared" si="196"/>
        <v>0</v>
      </c>
      <c r="CF533" s="110"/>
      <c r="CG533" s="110"/>
    </row>
    <row r="534" spans="2:85" ht="13.5" customHeight="1">
      <c r="B534" s="64">
        <v>43994</v>
      </c>
      <c r="C534" s="6" t="s">
        <v>33</v>
      </c>
      <c r="D534" s="9">
        <v>21138</v>
      </c>
      <c r="E534" s="10">
        <f t="shared" si="206"/>
        <v>972</v>
      </c>
      <c r="F534" s="11">
        <f t="shared" si="207"/>
        <v>11.25</v>
      </c>
      <c r="G534" s="11">
        <v>11</v>
      </c>
      <c r="H534" s="6">
        <v>7.18</v>
      </c>
      <c r="I534" s="6">
        <v>11</v>
      </c>
      <c r="J534" s="6">
        <v>138</v>
      </c>
      <c r="K534" s="6">
        <f t="shared" si="185"/>
        <v>69</v>
      </c>
      <c r="L534" s="24">
        <f>IF(ISERROR(K534*E534/1000),"--",K534*E534/1000)</f>
        <v>67.067999999999998</v>
      </c>
      <c r="M534" s="24">
        <v>325</v>
      </c>
      <c r="N534" s="12"/>
      <c r="O534" s="13"/>
      <c r="P534" s="9"/>
      <c r="Q534" s="10" t="str">
        <f t="shared" si="186"/>
        <v>--</v>
      </c>
      <c r="R534" s="9"/>
      <c r="S534" s="10" t="str">
        <f t="shared" si="187"/>
        <v>--</v>
      </c>
      <c r="T534" s="9"/>
      <c r="U534" s="10" t="str">
        <f t="shared" si="188"/>
        <v>--</v>
      </c>
      <c r="V534" s="11">
        <v>24</v>
      </c>
      <c r="W534" s="23">
        <v>6.77</v>
      </c>
      <c r="X534" s="22">
        <v>10.9</v>
      </c>
      <c r="Y534" s="6">
        <v>34</v>
      </c>
      <c r="Z534" s="6">
        <f t="shared" si="189"/>
        <v>17</v>
      </c>
      <c r="AA534" s="24">
        <f>IF(ISERROR(Z534*E534/1000),"--",Z534*E534/1000)</f>
        <v>16.524000000000001</v>
      </c>
      <c r="AB534" s="9">
        <v>750</v>
      </c>
      <c r="AC534" s="6"/>
      <c r="AD534" s="24">
        <f t="shared" si="190"/>
        <v>750</v>
      </c>
      <c r="AE534" s="6">
        <v>4333</v>
      </c>
      <c r="AF534" s="6">
        <v>3000</v>
      </c>
      <c r="AG534" s="12">
        <f t="shared" si="201"/>
        <v>0.69236095084237248</v>
      </c>
      <c r="AH534" s="24">
        <f t="shared" si="191"/>
        <v>173.09023771059313</v>
      </c>
      <c r="AI534" s="12">
        <f>IF(ISERROR(L534*1000/(2*AE534*578)),"  ",L534*1000/(2*AE534*578))</f>
        <v>1.3389637904006988E-2</v>
      </c>
      <c r="AJ534" s="6">
        <v>800</v>
      </c>
      <c r="AK534" s="6"/>
      <c r="AL534" s="6">
        <f t="shared" si="192"/>
        <v>800</v>
      </c>
      <c r="AM534" s="6">
        <v>6000</v>
      </c>
      <c r="AN534" s="6">
        <v>4333</v>
      </c>
      <c r="AO534" s="12">
        <f t="shared" si="202"/>
        <v>0.72216666666666662</v>
      </c>
      <c r="AP534" s="24">
        <f t="shared" si="203"/>
        <v>133.33333333333334</v>
      </c>
      <c r="AQ534" s="12">
        <f>IF(ISERROR(L534*1000/(2*AM534*578)),"  ",L534*1000/(2*AM534*578))</f>
        <v>9.669550173010381E-3</v>
      </c>
      <c r="AR534" s="6">
        <v>1000</v>
      </c>
      <c r="AS534" s="9"/>
      <c r="AT534" s="9">
        <f t="shared" si="193"/>
        <v>1000</v>
      </c>
      <c r="AU534" s="6">
        <v>14335</v>
      </c>
      <c r="AV534" s="6">
        <v>11250</v>
      </c>
      <c r="AW534" s="12">
        <f t="shared" si="204"/>
        <v>0.78479246599232644</v>
      </c>
      <c r="AX534" s="12"/>
      <c r="AY534" s="24">
        <v>23</v>
      </c>
      <c r="AZ534" s="16">
        <f t="shared" si="198"/>
        <v>9.9359999999999999</v>
      </c>
      <c r="BA534" s="16">
        <f t="shared" si="199"/>
        <v>142.43256</v>
      </c>
      <c r="BB534" s="16">
        <f t="shared" si="208"/>
        <v>3.8879999999999999</v>
      </c>
      <c r="BC534" s="15">
        <v>7</v>
      </c>
      <c r="BD534" s="16"/>
      <c r="BE534" s="16">
        <f t="shared" si="194"/>
        <v>7</v>
      </c>
      <c r="BF534" s="15">
        <v>7.5</v>
      </c>
      <c r="BG534" s="15"/>
      <c r="BH534" s="15">
        <v>12.5</v>
      </c>
      <c r="BI534" s="15"/>
      <c r="BJ534" s="6">
        <v>21330</v>
      </c>
      <c r="BK534" s="6">
        <v>16000</v>
      </c>
      <c r="BL534" s="12">
        <f t="shared" si="200"/>
        <v>0.75011720581340835</v>
      </c>
      <c r="BM534" s="23">
        <v>0.14000000000000001</v>
      </c>
      <c r="BN534" s="23">
        <v>0.34</v>
      </c>
      <c r="BO534" s="22">
        <v>2.5</v>
      </c>
      <c r="BP534" s="23"/>
      <c r="BQ534" s="12"/>
      <c r="BR534" s="14">
        <f>BQ534*BJ534/1000</f>
        <v>0</v>
      </c>
      <c r="BS534" s="12">
        <f>(BQ534*BJ534)/1000/(10*(100-BT534))</f>
        <v>0</v>
      </c>
      <c r="BT534" s="16">
        <v>88</v>
      </c>
      <c r="BU534" s="16"/>
      <c r="BV534" s="9"/>
      <c r="BW534" s="7">
        <v>1642.1</v>
      </c>
      <c r="BX534" s="100">
        <f t="shared" si="205"/>
        <v>320.00000000000455</v>
      </c>
      <c r="BY534" s="19">
        <v>0.57099999999999995</v>
      </c>
      <c r="BZ534" s="19">
        <v>0.217</v>
      </c>
      <c r="CA534" s="100">
        <v>19314.8</v>
      </c>
      <c r="CB534" s="100">
        <f t="shared" si="197"/>
        <v>0.7999999999992724</v>
      </c>
      <c r="CC534" s="106">
        <v>9.375E-2</v>
      </c>
      <c r="CD534" s="106">
        <f t="shared" si="195"/>
        <v>0</v>
      </c>
      <c r="CE534" s="24">
        <f t="shared" si="196"/>
        <v>0</v>
      </c>
      <c r="CF534" s="110"/>
      <c r="CG534" s="110"/>
    </row>
    <row r="535" spans="2:85" ht="13.5" customHeight="1">
      <c r="B535" s="64">
        <v>43995</v>
      </c>
      <c r="C535" s="6"/>
      <c r="D535" s="9">
        <v>22110</v>
      </c>
      <c r="E535" s="10">
        <f t="shared" si="206"/>
        <v>972</v>
      </c>
      <c r="F535" s="11">
        <f t="shared" si="207"/>
        <v>11.25</v>
      </c>
      <c r="G535" s="11"/>
      <c r="H535" s="6"/>
      <c r="I535" s="6"/>
      <c r="J535" s="6">
        <v>138</v>
      </c>
      <c r="K535" s="6">
        <f t="shared" si="185"/>
        <v>69</v>
      </c>
      <c r="L535" s="24">
        <f>IF(ISERROR(K535*E535/1000),"--",K535*E535/1000)</f>
        <v>67.067999999999998</v>
      </c>
      <c r="M535" s="24">
        <v>325</v>
      </c>
      <c r="N535" s="12"/>
      <c r="O535" s="13"/>
      <c r="P535" s="9"/>
      <c r="Q535" s="10" t="str">
        <f t="shared" si="186"/>
        <v>--</v>
      </c>
      <c r="R535" s="9"/>
      <c r="S535" s="10" t="str">
        <f t="shared" si="187"/>
        <v>--</v>
      </c>
      <c r="T535" s="9"/>
      <c r="U535" s="10" t="str">
        <f t="shared" si="188"/>
        <v>--</v>
      </c>
      <c r="V535" s="11"/>
      <c r="W535" s="23"/>
      <c r="X535" s="22"/>
      <c r="Y535" s="6">
        <v>34</v>
      </c>
      <c r="Z535" s="6">
        <f t="shared" si="189"/>
        <v>17</v>
      </c>
      <c r="AA535" s="24">
        <f>IF(ISERROR(Z535*E535/1000),"--",Z535*E535/1000)</f>
        <v>16.524000000000001</v>
      </c>
      <c r="AB535" s="9"/>
      <c r="AC535" s="6"/>
      <c r="AD535" s="24" t="str">
        <f t="shared" si="190"/>
        <v xml:space="preserve">  </v>
      </c>
      <c r="AE535" s="6">
        <v>4333</v>
      </c>
      <c r="AF535" s="6">
        <v>3000</v>
      </c>
      <c r="AG535" s="12">
        <f t="shared" si="201"/>
        <v>0.69236095084237248</v>
      </c>
      <c r="AH535" s="24" t="str">
        <f t="shared" si="191"/>
        <v xml:space="preserve">  </v>
      </c>
      <c r="AI535" s="12">
        <f>IF(ISERROR(L535*1000/(2*AE535*578)),"  ",L535*1000/(2*AE535*578))</f>
        <v>1.3389637904006988E-2</v>
      </c>
      <c r="AJ535" s="6"/>
      <c r="AK535" s="6"/>
      <c r="AL535" s="6" t="str">
        <f t="shared" si="192"/>
        <v xml:space="preserve">  </v>
      </c>
      <c r="AM535" s="6">
        <v>6000</v>
      </c>
      <c r="AN535" s="6">
        <v>4333</v>
      </c>
      <c r="AO535" s="12">
        <f t="shared" si="202"/>
        <v>0.72216666666666662</v>
      </c>
      <c r="AP535" s="24" t="str">
        <f t="shared" si="203"/>
        <v xml:space="preserve">  </v>
      </c>
      <c r="AQ535" s="12">
        <f>IF(ISERROR(L535*1000/(2*AM535*578)),"  ",L535*1000/(2*AM535*578))</f>
        <v>9.669550173010381E-3</v>
      </c>
      <c r="AR535" s="6"/>
      <c r="AS535" s="9"/>
      <c r="AT535" s="9" t="str">
        <f t="shared" si="193"/>
        <v xml:space="preserve">  </v>
      </c>
      <c r="AU535" s="6">
        <v>14335</v>
      </c>
      <c r="AV535" s="6">
        <v>11250</v>
      </c>
      <c r="AW535" s="12">
        <f t="shared" si="204"/>
        <v>0.78479246599232644</v>
      </c>
      <c r="AX535" s="12"/>
      <c r="AY535" s="24">
        <v>0</v>
      </c>
      <c r="AZ535" s="16">
        <f t="shared" si="198"/>
        <v>0</v>
      </c>
      <c r="BA535" s="16">
        <f t="shared" si="199"/>
        <v>0</v>
      </c>
      <c r="BB535" s="16">
        <f t="shared" si="208"/>
        <v>3.8879999999999999</v>
      </c>
      <c r="BC535" s="15"/>
      <c r="BD535" s="16"/>
      <c r="BE535" s="16" t="str">
        <f t="shared" si="194"/>
        <v xml:space="preserve">  </v>
      </c>
      <c r="BF535" s="15"/>
      <c r="BG535" s="15"/>
      <c r="BH535" s="15"/>
      <c r="BI535" s="15"/>
      <c r="BJ535" s="6">
        <v>21330</v>
      </c>
      <c r="BK535" s="6">
        <v>16000</v>
      </c>
      <c r="BL535" s="12">
        <f t="shared" si="200"/>
        <v>0.75011720581340835</v>
      </c>
      <c r="BM535" s="23"/>
      <c r="BN535" s="23"/>
      <c r="BO535" s="22"/>
      <c r="BP535" s="23"/>
      <c r="BQ535" s="12"/>
      <c r="BR535" s="14">
        <f>BQ535*BJ535/1000</f>
        <v>0</v>
      </c>
      <c r="BS535" s="12">
        <f>(BQ535*BJ535)/1000/(10*(100-BT535))</f>
        <v>0</v>
      </c>
      <c r="BT535" s="16">
        <v>88</v>
      </c>
      <c r="BU535" s="16"/>
      <c r="BV535" s="9"/>
      <c r="BW535" s="7">
        <v>1648.5</v>
      </c>
      <c r="BX535" s="100">
        <f t="shared" si="205"/>
        <v>320.00000000000455</v>
      </c>
      <c r="BY535" s="19">
        <v>0.57099999999999995</v>
      </c>
      <c r="BZ535" s="19">
        <v>0.217</v>
      </c>
      <c r="CA535" s="100">
        <v>19315.599999999999</v>
      </c>
      <c r="CB535" s="100">
        <f t="shared" si="197"/>
        <v>0</v>
      </c>
      <c r="CC535" s="106">
        <v>9.375E-2</v>
      </c>
      <c r="CD535" s="106">
        <f t="shared" si="195"/>
        <v>0</v>
      </c>
      <c r="CE535" s="24">
        <f t="shared" si="196"/>
        <v>0</v>
      </c>
      <c r="CF535" s="110"/>
      <c r="CG535" s="110"/>
    </row>
    <row r="536" spans="2:85" ht="13.5" customHeight="1">
      <c r="B536" s="64">
        <v>43996</v>
      </c>
      <c r="C536" s="6" t="s">
        <v>33</v>
      </c>
      <c r="D536" s="9">
        <v>23082</v>
      </c>
      <c r="E536" s="10">
        <f t="shared" si="206"/>
        <v>803</v>
      </c>
      <c r="F536" s="11">
        <f t="shared" si="207"/>
        <v>9.293981481481481</v>
      </c>
      <c r="G536" s="11">
        <v>16.2</v>
      </c>
      <c r="H536" s="6"/>
      <c r="I536" s="6"/>
      <c r="J536" s="6">
        <v>138</v>
      </c>
      <c r="K536" s="6">
        <f t="shared" si="185"/>
        <v>69</v>
      </c>
      <c r="L536" s="24">
        <f>IF(ISERROR(K536*E536/1000),"--",K536*E536/1000)</f>
        <v>55.406999999999996</v>
      </c>
      <c r="M536" s="24">
        <v>325</v>
      </c>
      <c r="N536" s="12"/>
      <c r="O536" s="13"/>
      <c r="P536" s="9"/>
      <c r="Q536" s="10" t="str">
        <f t="shared" si="186"/>
        <v>--</v>
      </c>
      <c r="R536" s="9"/>
      <c r="S536" s="10" t="str">
        <f t="shared" si="187"/>
        <v>--</v>
      </c>
      <c r="T536" s="9"/>
      <c r="U536" s="10" t="str">
        <f t="shared" si="188"/>
        <v>--</v>
      </c>
      <c r="V536" s="11">
        <v>20</v>
      </c>
      <c r="W536" s="23"/>
      <c r="X536" s="22"/>
      <c r="Y536" s="6">
        <v>34</v>
      </c>
      <c r="Z536" s="6">
        <f t="shared" si="189"/>
        <v>17</v>
      </c>
      <c r="AA536" s="24">
        <f>IF(ISERROR(Z536*E536/1000),"--",Z536*E536/1000)</f>
        <v>13.651</v>
      </c>
      <c r="AB536" s="9">
        <v>700</v>
      </c>
      <c r="AC536" s="6"/>
      <c r="AD536" s="24">
        <f t="shared" si="190"/>
        <v>700</v>
      </c>
      <c r="AE536" s="6">
        <v>4333</v>
      </c>
      <c r="AF536" s="6">
        <v>3000</v>
      </c>
      <c r="AG536" s="12">
        <f t="shared" si="201"/>
        <v>0.69236095084237248</v>
      </c>
      <c r="AH536" s="24">
        <f t="shared" si="191"/>
        <v>161.55088852988692</v>
      </c>
      <c r="AI536" s="12">
        <f>IF(ISERROR(L536*1000/(2*AE536*578)),"  ",L536*1000/(2*AE536*578))</f>
        <v>1.106160415320742E-2</v>
      </c>
      <c r="AJ536" s="6">
        <v>760</v>
      </c>
      <c r="AK536" s="6"/>
      <c r="AL536" s="6">
        <f t="shared" si="192"/>
        <v>760</v>
      </c>
      <c r="AM536" s="6">
        <v>6000</v>
      </c>
      <c r="AN536" s="6">
        <v>4333</v>
      </c>
      <c r="AO536" s="12">
        <f t="shared" si="202"/>
        <v>0.72216666666666662</v>
      </c>
      <c r="AP536" s="24">
        <f t="shared" si="203"/>
        <v>126.66666666666667</v>
      </c>
      <c r="AQ536" s="12">
        <f>IF(ISERROR(L536*1000/(2*AM536*578)),"  ",L536*1000/(2*AM536*578))</f>
        <v>7.988321799307958E-3</v>
      </c>
      <c r="AR536" s="6">
        <v>980</v>
      </c>
      <c r="AS536" s="9"/>
      <c r="AT536" s="9">
        <f t="shared" si="193"/>
        <v>980</v>
      </c>
      <c r="AU536" s="6">
        <v>14335</v>
      </c>
      <c r="AV536" s="6">
        <v>11250</v>
      </c>
      <c r="AW536" s="12">
        <f t="shared" si="204"/>
        <v>0.78479246599232644</v>
      </c>
      <c r="AX536" s="12"/>
      <c r="AY536" s="24">
        <v>24</v>
      </c>
      <c r="AZ536" s="16">
        <f t="shared" si="198"/>
        <v>10.368</v>
      </c>
      <c r="BA536" s="16">
        <f t="shared" si="199"/>
        <v>148.62528</v>
      </c>
      <c r="BB536" s="16">
        <f t="shared" si="208"/>
        <v>4.0608000000000004</v>
      </c>
      <c r="BC536" s="15">
        <v>8</v>
      </c>
      <c r="BD536" s="16">
        <v>7</v>
      </c>
      <c r="BE536" s="16">
        <f t="shared" si="194"/>
        <v>7.5</v>
      </c>
      <c r="BF536" s="15">
        <v>9.5</v>
      </c>
      <c r="BG536" s="15"/>
      <c r="BH536" s="15">
        <v>12.5</v>
      </c>
      <c r="BI536" s="15"/>
      <c r="BJ536" s="6">
        <v>21330</v>
      </c>
      <c r="BK536" s="6">
        <v>16000</v>
      </c>
      <c r="BL536" s="12">
        <f>BK536/BJ536</f>
        <v>0.75011720581340835</v>
      </c>
      <c r="BM536" s="23">
        <v>0.1</v>
      </c>
      <c r="BN536" s="23">
        <v>0.18</v>
      </c>
      <c r="BO536" s="22">
        <v>2.5</v>
      </c>
      <c r="BP536" s="23">
        <v>0</v>
      </c>
      <c r="BQ536" s="12">
        <v>2.7</v>
      </c>
      <c r="BR536" s="14">
        <f>BQ536*BJ536/1000</f>
        <v>57.591000000000008</v>
      </c>
      <c r="BS536" s="12">
        <f>(BQ536*BJ536)/1000/(10*(100-BT536))</f>
        <v>0.47992500000000005</v>
      </c>
      <c r="BT536" s="16">
        <v>88</v>
      </c>
      <c r="BU536" s="16"/>
      <c r="BV536" s="9"/>
      <c r="BW536" s="7">
        <v>1654.9</v>
      </c>
      <c r="BX536" s="100">
        <f t="shared" si="205"/>
        <v>300</v>
      </c>
      <c r="BY536" s="19">
        <v>0.57099999999999995</v>
      </c>
      <c r="BZ536" s="19">
        <v>0.217</v>
      </c>
      <c r="CA536" s="100">
        <v>19315.599999999999</v>
      </c>
      <c r="CB536" s="100">
        <f t="shared" si="197"/>
        <v>0.5</v>
      </c>
      <c r="CC536" s="106">
        <v>9.375E-2</v>
      </c>
      <c r="CD536" s="106">
        <f t="shared" si="195"/>
        <v>0</v>
      </c>
      <c r="CE536" s="24">
        <f t="shared" si="196"/>
        <v>0</v>
      </c>
      <c r="CF536" s="110"/>
      <c r="CG536" s="110"/>
    </row>
    <row r="537" spans="2:85" ht="13.5" customHeight="1">
      <c r="B537" s="64">
        <v>43997</v>
      </c>
      <c r="C537" s="6" t="s">
        <v>33</v>
      </c>
      <c r="D537" s="9">
        <v>23885</v>
      </c>
      <c r="E537" s="10">
        <f t="shared" si="206"/>
        <v>781</v>
      </c>
      <c r="F537" s="11">
        <f t="shared" si="207"/>
        <v>9.0393518518518512</v>
      </c>
      <c r="G537" s="11">
        <v>15</v>
      </c>
      <c r="H537" s="6">
        <v>7.04</v>
      </c>
      <c r="I537" s="6">
        <v>10.1</v>
      </c>
      <c r="J537" s="6">
        <v>138</v>
      </c>
      <c r="K537" s="6">
        <f t="shared" si="185"/>
        <v>69</v>
      </c>
      <c r="L537" s="24">
        <f>IF(ISERROR(K537*E537/1000),"--",K537*E537/1000)</f>
        <v>53.889000000000003</v>
      </c>
      <c r="M537" s="24">
        <v>325</v>
      </c>
      <c r="N537" s="12"/>
      <c r="O537" s="13"/>
      <c r="P537" s="9"/>
      <c r="Q537" s="10" t="str">
        <f t="shared" si="186"/>
        <v>--</v>
      </c>
      <c r="R537" s="9"/>
      <c r="S537" s="10" t="str">
        <f t="shared" si="187"/>
        <v>--</v>
      </c>
      <c r="T537" s="9"/>
      <c r="U537" s="10" t="str">
        <f t="shared" si="188"/>
        <v>--</v>
      </c>
      <c r="V537" s="11">
        <v>15</v>
      </c>
      <c r="W537" s="23">
        <v>6.78</v>
      </c>
      <c r="X537" s="22">
        <v>9.8000000000000007</v>
      </c>
      <c r="Y537" s="6">
        <v>34</v>
      </c>
      <c r="Z537" s="6">
        <f t="shared" si="189"/>
        <v>17</v>
      </c>
      <c r="AA537" s="24">
        <f>IF(ISERROR(Z537*E537/1000),"--",Z537*E537/1000)</f>
        <v>13.276999999999999</v>
      </c>
      <c r="AB537" s="9">
        <v>750</v>
      </c>
      <c r="AC537" s="6">
        <v>750</v>
      </c>
      <c r="AD537" s="24">
        <f t="shared" si="190"/>
        <v>750</v>
      </c>
      <c r="AE537" s="6">
        <v>4333</v>
      </c>
      <c r="AF537" s="6">
        <v>3000</v>
      </c>
      <c r="AG537" s="12">
        <f t="shared" si="201"/>
        <v>0.69236095084237248</v>
      </c>
      <c r="AH537" s="24">
        <f t="shared" si="191"/>
        <v>173.09023771059313</v>
      </c>
      <c r="AI537" s="12">
        <f>IF(ISERROR(L537*1000/(2*AE537*578)),"  ",L537*1000/(2*AE537*578))</f>
        <v>1.0758546505174341E-2</v>
      </c>
      <c r="AJ537" s="6">
        <v>800</v>
      </c>
      <c r="AK537" s="6">
        <v>800</v>
      </c>
      <c r="AL537" s="6">
        <f t="shared" si="192"/>
        <v>800</v>
      </c>
      <c r="AM537" s="6">
        <v>6000</v>
      </c>
      <c r="AN537" s="6">
        <v>4333</v>
      </c>
      <c r="AO537" s="12">
        <f t="shared" si="202"/>
        <v>0.72216666666666662</v>
      </c>
      <c r="AP537" s="24">
        <f t="shared" si="203"/>
        <v>133.33333333333334</v>
      </c>
      <c r="AQ537" s="12">
        <f>IF(ISERROR(L537*1000/(2*AM537*578)),"  ",L537*1000/(2*AM537*578))</f>
        <v>7.7694636678200691E-3</v>
      </c>
      <c r="AR537" s="6">
        <v>1000</v>
      </c>
      <c r="AS537" s="9"/>
      <c r="AT537" s="9">
        <f t="shared" si="193"/>
        <v>1000</v>
      </c>
      <c r="AU537" s="6">
        <v>14335</v>
      </c>
      <c r="AV537" s="6">
        <v>11250</v>
      </c>
      <c r="AW537" s="12">
        <f t="shared" si="204"/>
        <v>0.78479246599232644</v>
      </c>
      <c r="AX537" s="12"/>
      <c r="AY537" s="24">
        <v>0</v>
      </c>
      <c r="AZ537" s="16">
        <f t="shared" si="198"/>
        <v>0</v>
      </c>
      <c r="BA537" s="16">
        <f t="shared" si="199"/>
        <v>0</v>
      </c>
      <c r="BB537" s="16">
        <f t="shared" si="208"/>
        <v>4.0608000000000004</v>
      </c>
      <c r="BC537" s="15">
        <v>6.5</v>
      </c>
      <c r="BD537" s="16">
        <v>6.5</v>
      </c>
      <c r="BE537" s="16">
        <f t="shared" si="194"/>
        <v>6.5</v>
      </c>
      <c r="BF537" s="15">
        <v>9</v>
      </c>
      <c r="BG537" s="15">
        <v>9</v>
      </c>
      <c r="BH537" s="15">
        <v>12.5</v>
      </c>
      <c r="BI537" s="15"/>
      <c r="BJ537" s="6">
        <v>21330</v>
      </c>
      <c r="BK537" s="6">
        <v>16000</v>
      </c>
      <c r="BL537" s="12">
        <f t="shared" ref="BL537:BL600" si="209">BK537/BJ537</f>
        <v>0.75011720581340835</v>
      </c>
      <c r="BM537" s="23">
        <v>0.06</v>
      </c>
      <c r="BN537" s="23">
        <v>0.33</v>
      </c>
      <c r="BO537" s="22">
        <v>2.5</v>
      </c>
      <c r="BP537" s="23">
        <v>0</v>
      </c>
      <c r="BQ537" s="12"/>
      <c r="BR537" s="14">
        <f>BQ537*BJ537/1000</f>
        <v>0</v>
      </c>
      <c r="BS537" s="12">
        <f>(BQ537*BJ537)/1000/(10*(100-BT537))</f>
        <v>0</v>
      </c>
      <c r="BT537" s="16">
        <v>88</v>
      </c>
      <c r="BU537" s="16"/>
      <c r="BV537" s="9"/>
      <c r="BW537" s="7">
        <v>1660.9</v>
      </c>
      <c r="BX537" s="100">
        <f t="shared" si="205"/>
        <v>284.99999999999091</v>
      </c>
      <c r="BY537" s="19">
        <v>0.57099999999999995</v>
      </c>
      <c r="BZ537" s="19">
        <v>0.217</v>
      </c>
      <c r="CA537" s="100">
        <v>19316.099999999999</v>
      </c>
      <c r="CB537" s="100">
        <f t="shared" si="197"/>
        <v>0.30000000000291038</v>
      </c>
      <c r="CC537" s="106">
        <v>9.375E-2</v>
      </c>
      <c r="CD537" s="106">
        <f t="shared" si="195"/>
        <v>0</v>
      </c>
      <c r="CE537" s="24">
        <f t="shared" si="196"/>
        <v>0</v>
      </c>
      <c r="CF537" s="110"/>
      <c r="CG537" s="110"/>
    </row>
    <row r="538" spans="2:85" ht="13.5" customHeight="1">
      <c r="B538" s="64">
        <v>43998</v>
      </c>
      <c r="C538" s="6" t="s">
        <v>33</v>
      </c>
      <c r="D538" s="9">
        <v>24666</v>
      </c>
      <c r="E538" s="10">
        <f t="shared" si="206"/>
        <v>822</v>
      </c>
      <c r="F538" s="11">
        <f t="shared" si="207"/>
        <v>9.5138888888888875</v>
      </c>
      <c r="G538" s="11">
        <v>17</v>
      </c>
      <c r="H538" s="6">
        <v>7.2</v>
      </c>
      <c r="I538" s="6">
        <v>11.9</v>
      </c>
      <c r="J538" s="6">
        <v>138</v>
      </c>
      <c r="K538" s="6">
        <f t="shared" si="185"/>
        <v>69</v>
      </c>
      <c r="L538" s="24">
        <f>IF(ISERROR(K538*E538/1000),"--",K538*E538/1000)</f>
        <v>56.718000000000004</v>
      </c>
      <c r="M538" s="24">
        <v>325</v>
      </c>
      <c r="N538" s="12"/>
      <c r="O538" s="13"/>
      <c r="P538" s="9"/>
      <c r="Q538" s="10" t="str">
        <f t="shared" si="186"/>
        <v>--</v>
      </c>
      <c r="R538" s="9"/>
      <c r="S538" s="10" t="str">
        <f t="shared" si="187"/>
        <v>--</v>
      </c>
      <c r="T538" s="9"/>
      <c r="U538" s="10" t="str">
        <f t="shared" si="188"/>
        <v>--</v>
      </c>
      <c r="V538" s="11">
        <v>19</v>
      </c>
      <c r="W538" s="23">
        <v>6.92</v>
      </c>
      <c r="X538" s="22">
        <v>11.7</v>
      </c>
      <c r="Y538" s="6">
        <v>34</v>
      </c>
      <c r="Z538" s="6">
        <f t="shared" si="189"/>
        <v>17</v>
      </c>
      <c r="AA538" s="24">
        <f>IF(ISERROR(Z538*E538/1000),"--",Z538*E538/1000)</f>
        <v>13.974</v>
      </c>
      <c r="AB538" s="9">
        <v>650</v>
      </c>
      <c r="AC538" s="6">
        <v>650</v>
      </c>
      <c r="AD538" s="24">
        <f t="shared" si="190"/>
        <v>650</v>
      </c>
      <c r="AE538" s="6">
        <v>4333</v>
      </c>
      <c r="AF538" s="6">
        <v>3000</v>
      </c>
      <c r="AG538" s="12">
        <f t="shared" si="201"/>
        <v>0.69236095084237248</v>
      </c>
      <c r="AH538" s="24">
        <f t="shared" si="191"/>
        <v>150.01153934918071</v>
      </c>
      <c r="AI538" s="12">
        <f>IF(ISERROR(L538*1000/(2*AE538*578)),"  ",L538*1000/(2*AE538*578))</f>
        <v>1.1323335758326898E-2</v>
      </c>
      <c r="AJ538" s="6">
        <v>750</v>
      </c>
      <c r="AK538" s="6">
        <v>750</v>
      </c>
      <c r="AL538" s="6">
        <f t="shared" si="192"/>
        <v>750</v>
      </c>
      <c r="AM538" s="6">
        <v>6000</v>
      </c>
      <c r="AN538" s="6">
        <v>4333</v>
      </c>
      <c r="AO538" s="12">
        <f t="shared" si="202"/>
        <v>0.72216666666666662</v>
      </c>
      <c r="AP538" s="24">
        <f t="shared" si="203"/>
        <v>125</v>
      </c>
      <c r="AQ538" s="12">
        <f>IF(ISERROR(L538*1000/(2*AM538*578)),"  ",L538*1000/(2*AM538*578))</f>
        <v>8.1773356401384084E-3</v>
      </c>
      <c r="AR538" s="6">
        <v>1000</v>
      </c>
      <c r="AS538" s="9"/>
      <c r="AT538" s="9">
        <f t="shared" si="193"/>
        <v>1000</v>
      </c>
      <c r="AU538" s="6">
        <v>14335</v>
      </c>
      <c r="AV538" s="6">
        <v>11250</v>
      </c>
      <c r="AW538" s="12">
        <f t="shared" si="204"/>
        <v>0.78479246599232644</v>
      </c>
      <c r="AX538" s="12"/>
      <c r="AY538" s="24">
        <v>23</v>
      </c>
      <c r="AZ538" s="16">
        <f t="shared" si="198"/>
        <v>9.9359999999999999</v>
      </c>
      <c r="BA538" s="16">
        <f t="shared" si="199"/>
        <v>142.43256</v>
      </c>
      <c r="BB538" s="16">
        <f t="shared" si="208"/>
        <v>4.7232000000000012</v>
      </c>
      <c r="BC538" s="15">
        <v>6.5</v>
      </c>
      <c r="BD538" s="16">
        <v>6.5</v>
      </c>
      <c r="BE538" s="16">
        <f t="shared" si="194"/>
        <v>6.5</v>
      </c>
      <c r="BF538" s="15">
        <v>9</v>
      </c>
      <c r="BG538" s="15">
        <v>9</v>
      </c>
      <c r="BH538" s="15">
        <v>11.5</v>
      </c>
      <c r="BI538" s="15">
        <v>12.5</v>
      </c>
      <c r="BJ538" s="6">
        <v>21330</v>
      </c>
      <c r="BK538" s="6">
        <v>16000</v>
      </c>
      <c r="BL538" s="12">
        <f t="shared" si="209"/>
        <v>0.75011720581340835</v>
      </c>
      <c r="BM538" s="23">
        <v>0.14000000000000001</v>
      </c>
      <c r="BN538" s="23">
        <v>0.24</v>
      </c>
      <c r="BO538" s="22">
        <v>2.5</v>
      </c>
      <c r="BP538" s="23">
        <v>4</v>
      </c>
      <c r="BQ538" s="12">
        <v>3.2</v>
      </c>
      <c r="BR538" s="14">
        <f>BQ538*BJ538/1000</f>
        <v>68.256</v>
      </c>
      <c r="BS538" s="12">
        <f>(BQ538*BJ538)/1000/(10*(100-BT538))</f>
        <v>0.56879999999999997</v>
      </c>
      <c r="BT538" s="16">
        <v>88</v>
      </c>
      <c r="BU538" s="16"/>
      <c r="BV538" s="9"/>
      <c r="BW538" s="7">
        <v>1666.6</v>
      </c>
      <c r="BX538" s="100">
        <f t="shared" si="205"/>
        <v>315.00000000000909</v>
      </c>
      <c r="BY538" s="19">
        <v>0.57099999999999995</v>
      </c>
      <c r="BZ538" s="19">
        <v>0.217</v>
      </c>
      <c r="CA538" s="100">
        <v>19316.400000000001</v>
      </c>
      <c r="CB538" s="100">
        <f t="shared" si="197"/>
        <v>2</v>
      </c>
      <c r="CC538" s="106">
        <v>9.375E-2</v>
      </c>
      <c r="CD538" s="106">
        <f t="shared" si="195"/>
        <v>0</v>
      </c>
      <c r="CE538" s="24">
        <f t="shared" si="196"/>
        <v>0</v>
      </c>
      <c r="CF538" s="110"/>
      <c r="CG538" s="110"/>
    </row>
    <row r="539" spans="2:85" ht="13.5" customHeight="1">
      <c r="B539" s="64">
        <v>43999</v>
      </c>
      <c r="C539" s="6" t="s">
        <v>34</v>
      </c>
      <c r="D539" s="9">
        <v>25488</v>
      </c>
      <c r="E539" s="10">
        <f t="shared" si="206"/>
        <v>899</v>
      </c>
      <c r="F539" s="11">
        <f t="shared" si="207"/>
        <v>10.405092592592592</v>
      </c>
      <c r="G539" s="11">
        <v>0</v>
      </c>
      <c r="H539" s="6">
        <v>7.2</v>
      </c>
      <c r="I539" s="6">
        <v>12.3</v>
      </c>
      <c r="J539" s="6">
        <v>98</v>
      </c>
      <c r="K539" s="6">
        <f t="shared" si="185"/>
        <v>49</v>
      </c>
      <c r="L539" s="24">
        <f>IF(ISERROR(K539*E539/1000),"--",K539*E539/1000)</f>
        <v>44.051000000000002</v>
      </c>
      <c r="M539" s="24">
        <v>325</v>
      </c>
      <c r="N539" s="12"/>
      <c r="O539" s="13"/>
      <c r="P539" s="9"/>
      <c r="Q539" s="10" t="str">
        <f t="shared" si="186"/>
        <v>--</v>
      </c>
      <c r="R539" s="9"/>
      <c r="S539" s="10" t="str">
        <f t="shared" si="187"/>
        <v>--</v>
      </c>
      <c r="T539" s="9"/>
      <c r="U539" s="10" t="str">
        <f t="shared" si="188"/>
        <v>--</v>
      </c>
      <c r="V539" s="11">
        <v>10</v>
      </c>
      <c r="W539" s="23">
        <v>6.92</v>
      </c>
      <c r="X539" s="22">
        <v>12.3</v>
      </c>
      <c r="Y539" s="6">
        <v>19</v>
      </c>
      <c r="Z539" s="6">
        <f t="shared" si="189"/>
        <v>9.5</v>
      </c>
      <c r="AA539" s="24">
        <f>IF(ISERROR(Z539*E539/1000),"--",Z539*E539/1000)</f>
        <v>8.5404999999999998</v>
      </c>
      <c r="AB539" s="9">
        <v>650</v>
      </c>
      <c r="AC539" s="6">
        <v>650</v>
      </c>
      <c r="AD539" s="24">
        <f t="shared" si="190"/>
        <v>650</v>
      </c>
      <c r="AE539" s="6">
        <v>4333</v>
      </c>
      <c r="AF539" s="6">
        <v>3000</v>
      </c>
      <c r="AG539" s="12">
        <f t="shared" si="201"/>
        <v>0.69236095084237248</v>
      </c>
      <c r="AH539" s="24">
        <f t="shared" si="191"/>
        <v>150.01153934918071</v>
      </c>
      <c r="AI539" s="12">
        <f>IF(ISERROR(L539*1000/(2*AE539*578)),"  ",L539*1000/(2*AE539*578))</f>
        <v>8.7944614318216114E-3</v>
      </c>
      <c r="AJ539" s="6">
        <v>750</v>
      </c>
      <c r="AK539" s="6">
        <v>700</v>
      </c>
      <c r="AL539" s="6">
        <f t="shared" si="192"/>
        <v>725</v>
      </c>
      <c r="AM539" s="6">
        <v>5333</v>
      </c>
      <c r="AN539" s="6">
        <v>3000</v>
      </c>
      <c r="AO539" s="12">
        <f t="shared" si="202"/>
        <v>0.56253515844740298</v>
      </c>
      <c r="AP539" s="24">
        <f t="shared" si="203"/>
        <v>135.94599662478905</v>
      </c>
      <c r="AQ539" s="12">
        <f>IF(ISERROR(L539*1000/(2*AM539*578)),"  ",L539*1000/(2*AM539*578))</f>
        <v>7.1453968468184973E-3</v>
      </c>
      <c r="AR539" s="6">
        <v>1000</v>
      </c>
      <c r="AS539" s="9"/>
      <c r="AT539" s="9">
        <f t="shared" si="193"/>
        <v>1000</v>
      </c>
      <c r="AU539" s="6">
        <v>15667</v>
      </c>
      <c r="AV539" s="6">
        <v>11333</v>
      </c>
      <c r="AW539" s="12">
        <f t="shared" si="204"/>
        <v>0.72336758792366118</v>
      </c>
      <c r="AX539" s="12"/>
      <c r="AY539" s="24">
        <v>0</v>
      </c>
      <c r="AZ539" s="16">
        <f t="shared" si="198"/>
        <v>0</v>
      </c>
      <c r="BA539" s="16">
        <f t="shared" si="199"/>
        <v>0</v>
      </c>
      <c r="BB539" s="16">
        <f t="shared" si="208"/>
        <v>4.7232000000000012</v>
      </c>
      <c r="BC539" s="15" t="s">
        <v>72</v>
      </c>
      <c r="BD539" s="16" t="s">
        <v>73</v>
      </c>
      <c r="BE539" s="16" t="str">
        <f t="shared" si="194"/>
        <v xml:space="preserve">  </v>
      </c>
      <c r="BF539" s="15">
        <v>9</v>
      </c>
      <c r="BG539" s="15">
        <v>9</v>
      </c>
      <c r="BH539" s="15">
        <v>12.5</v>
      </c>
      <c r="BI539" s="15"/>
      <c r="BJ539" s="6">
        <v>26667</v>
      </c>
      <c r="BK539" s="6">
        <v>20333</v>
      </c>
      <c r="BL539" s="12">
        <f t="shared" si="209"/>
        <v>0.76247796902538723</v>
      </c>
      <c r="BM539" s="23">
        <v>0.09</v>
      </c>
      <c r="BN539" s="23">
        <v>0.28000000000000003</v>
      </c>
      <c r="BO539" s="22">
        <v>2.5</v>
      </c>
      <c r="BP539" s="23">
        <v>0</v>
      </c>
      <c r="BQ539" s="12">
        <v>3.2</v>
      </c>
      <c r="BR539" s="14">
        <f>BQ539*BJ539/1000</f>
        <v>85.334400000000002</v>
      </c>
      <c r="BS539" s="12">
        <f>(BQ539*BJ539)/1000/(10*(100-BT539))</f>
        <v>0.71111999999999997</v>
      </c>
      <c r="BT539" s="16">
        <v>88</v>
      </c>
      <c r="BU539" s="16">
        <v>1</v>
      </c>
      <c r="BV539" s="9"/>
      <c r="BW539" s="7">
        <v>1672.9</v>
      </c>
      <c r="BX539" s="100">
        <f t="shared" si="205"/>
        <v>329.99999999999545</v>
      </c>
      <c r="BY539" s="19">
        <v>0.57099999999999995</v>
      </c>
      <c r="BZ539" s="19">
        <v>0.217</v>
      </c>
      <c r="CA539" s="100">
        <v>19318.400000000001</v>
      </c>
      <c r="CB539" s="100">
        <f t="shared" si="197"/>
        <v>1.0999999999985448</v>
      </c>
      <c r="CC539" s="106">
        <v>9.375E-2</v>
      </c>
      <c r="CD539" s="106">
        <f t="shared" si="195"/>
        <v>0</v>
      </c>
      <c r="CE539" s="24">
        <f t="shared" si="196"/>
        <v>0</v>
      </c>
      <c r="CF539" s="110"/>
      <c r="CG539" s="110"/>
    </row>
    <row r="540" spans="2:85" ht="13.5" customHeight="1">
      <c r="B540" s="64">
        <v>44000</v>
      </c>
      <c r="C540" s="6" t="s">
        <v>34</v>
      </c>
      <c r="D540" s="9">
        <v>26387</v>
      </c>
      <c r="E540" s="10">
        <f t="shared" si="206"/>
        <v>1059</v>
      </c>
      <c r="F540" s="11">
        <f t="shared" si="207"/>
        <v>12.256944444444443</v>
      </c>
      <c r="G540" s="11">
        <v>17</v>
      </c>
      <c r="H540" s="6">
        <v>7</v>
      </c>
      <c r="I540" s="6">
        <v>11.4</v>
      </c>
      <c r="J540" s="6">
        <v>98</v>
      </c>
      <c r="K540" s="6">
        <f t="shared" si="185"/>
        <v>49</v>
      </c>
      <c r="L540" s="24">
        <f>IF(ISERROR(K540*E540/1000),"--",K540*E540/1000)</f>
        <v>51.890999999999998</v>
      </c>
      <c r="M540" s="24">
        <v>325</v>
      </c>
      <c r="N540" s="12"/>
      <c r="O540" s="13"/>
      <c r="P540" s="9"/>
      <c r="Q540" s="10" t="str">
        <f t="shared" si="186"/>
        <v>--</v>
      </c>
      <c r="R540" s="9"/>
      <c r="S540" s="10" t="str">
        <f t="shared" si="187"/>
        <v>--</v>
      </c>
      <c r="T540" s="9"/>
      <c r="U540" s="10" t="str">
        <f t="shared" si="188"/>
        <v>--</v>
      </c>
      <c r="V540" s="11">
        <v>17</v>
      </c>
      <c r="W540" s="23">
        <v>7</v>
      </c>
      <c r="X540" s="22">
        <v>11.9</v>
      </c>
      <c r="Y540" s="6">
        <v>19</v>
      </c>
      <c r="Z540" s="6">
        <f t="shared" si="189"/>
        <v>9.5</v>
      </c>
      <c r="AA540" s="24">
        <f>IF(ISERROR(Z540*E540/1000),"--",Z540*E540/1000)</f>
        <v>10.060499999999999</v>
      </c>
      <c r="AB540" s="9">
        <v>650</v>
      </c>
      <c r="AC540" s="6">
        <v>650</v>
      </c>
      <c r="AD540" s="24">
        <f t="shared" si="190"/>
        <v>650</v>
      </c>
      <c r="AE540" s="6">
        <v>4333</v>
      </c>
      <c r="AF540" s="6">
        <v>3000</v>
      </c>
      <c r="AG540" s="12">
        <f t="shared" si="201"/>
        <v>0.69236095084237248</v>
      </c>
      <c r="AH540" s="24">
        <f t="shared" si="191"/>
        <v>150.01153934918071</v>
      </c>
      <c r="AI540" s="12">
        <f>IF(ISERROR(L540*1000/(2*AE540*578)),"  ",L540*1000/(2*AE540*578))</f>
        <v>1.0359660351834356E-2</v>
      </c>
      <c r="AJ540" s="6">
        <v>700</v>
      </c>
      <c r="AK540" s="6">
        <v>700</v>
      </c>
      <c r="AL540" s="6">
        <f t="shared" si="192"/>
        <v>700</v>
      </c>
      <c r="AM540" s="6">
        <v>5333</v>
      </c>
      <c r="AN540" s="6">
        <v>3000</v>
      </c>
      <c r="AO540" s="12">
        <f t="shared" si="202"/>
        <v>0.56253515844740298</v>
      </c>
      <c r="AP540" s="24">
        <f t="shared" si="203"/>
        <v>131.25820363772735</v>
      </c>
      <c r="AQ540" s="12">
        <f>IF(ISERROR(L540*1000/(2*AM540*578)),"  ",L540*1000/(2*AM540*578))</f>
        <v>8.4171026260075506E-3</v>
      </c>
      <c r="AR540" s="6">
        <v>1000</v>
      </c>
      <c r="AS540" s="9"/>
      <c r="AT540" s="9">
        <f t="shared" si="193"/>
        <v>1000</v>
      </c>
      <c r="AU540" s="6">
        <v>15667</v>
      </c>
      <c r="AV540" s="6">
        <v>11333</v>
      </c>
      <c r="AW540" s="12">
        <f t="shared" si="204"/>
        <v>0.72336758792366118</v>
      </c>
      <c r="AX540" s="12"/>
      <c r="AY540" s="24">
        <v>27</v>
      </c>
      <c r="AZ540" s="16">
        <f t="shared" si="198"/>
        <v>11.664</v>
      </c>
      <c r="BA540" s="16">
        <f t="shared" si="199"/>
        <v>182.73988800000001</v>
      </c>
      <c r="BB540" s="16">
        <f t="shared" si="208"/>
        <v>5.5008000000000008</v>
      </c>
      <c r="BC540" s="15">
        <v>9</v>
      </c>
      <c r="BD540" s="16">
        <v>8.5</v>
      </c>
      <c r="BE540" s="16">
        <f t="shared" si="194"/>
        <v>8.75</v>
      </c>
      <c r="BF540" s="15">
        <v>9</v>
      </c>
      <c r="BG540" s="15">
        <v>9</v>
      </c>
      <c r="BH540" s="15">
        <v>11.5</v>
      </c>
      <c r="BI540" s="15">
        <v>12</v>
      </c>
      <c r="BJ540" s="6">
        <v>26667</v>
      </c>
      <c r="BK540" s="6">
        <v>20333</v>
      </c>
      <c r="BL540" s="12">
        <f t="shared" si="209"/>
        <v>0.76247796902538723</v>
      </c>
      <c r="BM540" s="23">
        <v>0.12</v>
      </c>
      <c r="BN540" s="23">
        <v>0.26</v>
      </c>
      <c r="BO540" s="22">
        <v>2.5</v>
      </c>
      <c r="BP540" s="23">
        <v>4</v>
      </c>
      <c r="BQ540" s="12">
        <v>0.8</v>
      </c>
      <c r="BR540" s="14">
        <f>BQ540*BJ540/1000</f>
        <v>21.333600000000001</v>
      </c>
      <c r="BS540" s="12">
        <f>(BQ540*BJ540)/1000/(10*(100-BT540))</f>
        <v>0.17777999999999999</v>
      </c>
      <c r="BT540" s="16">
        <v>88</v>
      </c>
      <c r="BU540" s="16"/>
      <c r="BV540" s="9"/>
      <c r="BW540" s="7">
        <v>1679.5</v>
      </c>
      <c r="BX540" s="100">
        <f t="shared" si="205"/>
        <v>325</v>
      </c>
      <c r="BY540" s="19">
        <v>0.57099999999999995</v>
      </c>
      <c r="BZ540" s="19">
        <v>0.217</v>
      </c>
      <c r="CA540" s="100">
        <v>19319.5</v>
      </c>
      <c r="CB540" s="100">
        <f t="shared" si="197"/>
        <v>1.0999999999985448</v>
      </c>
      <c r="CC540" s="106">
        <v>9.375E-2</v>
      </c>
      <c r="CD540" s="106">
        <f t="shared" si="195"/>
        <v>0</v>
      </c>
      <c r="CE540" s="24">
        <f t="shared" si="196"/>
        <v>0</v>
      </c>
      <c r="CF540" s="110"/>
      <c r="CG540" s="110"/>
    </row>
    <row r="541" spans="2:85" ht="13.5" customHeight="1">
      <c r="B541" s="64">
        <v>44001</v>
      </c>
      <c r="C541" s="6" t="s">
        <v>34</v>
      </c>
      <c r="D541" s="9">
        <v>27446</v>
      </c>
      <c r="E541" s="10">
        <f t="shared" si="206"/>
        <v>1039</v>
      </c>
      <c r="F541" s="11">
        <f t="shared" si="207"/>
        <v>12.025462962962962</v>
      </c>
      <c r="G541" s="11">
        <v>11</v>
      </c>
      <c r="H541" s="6">
        <v>6.6</v>
      </c>
      <c r="I541" s="6">
        <v>11.8</v>
      </c>
      <c r="J541" s="6">
        <v>98</v>
      </c>
      <c r="K541" s="6">
        <f t="shared" si="185"/>
        <v>49</v>
      </c>
      <c r="L541" s="24">
        <f>IF(ISERROR(K541*E541/1000),"--",K541*E541/1000)</f>
        <v>50.911000000000001</v>
      </c>
      <c r="M541" s="24">
        <v>325</v>
      </c>
      <c r="N541" s="12"/>
      <c r="O541" s="13"/>
      <c r="P541" s="9"/>
      <c r="Q541" s="10" t="str">
        <f t="shared" si="186"/>
        <v>--</v>
      </c>
      <c r="R541" s="9"/>
      <c r="S541" s="10" t="str">
        <f t="shared" si="187"/>
        <v>--</v>
      </c>
      <c r="T541" s="9"/>
      <c r="U541" s="10" t="str">
        <f t="shared" si="188"/>
        <v>--</v>
      </c>
      <c r="V541" s="11">
        <v>12</v>
      </c>
      <c r="W541" s="23">
        <v>6.45</v>
      </c>
      <c r="X541" s="22">
        <v>11.7</v>
      </c>
      <c r="Y541" s="6">
        <v>19</v>
      </c>
      <c r="Z541" s="6">
        <f t="shared" si="189"/>
        <v>9.5</v>
      </c>
      <c r="AA541" s="24">
        <f>IF(ISERROR(Z541*E541/1000),"--",Z541*E541/1000)</f>
        <v>9.8704999999999998</v>
      </c>
      <c r="AB541" s="9">
        <v>450</v>
      </c>
      <c r="AC541" s="6">
        <v>550</v>
      </c>
      <c r="AD541" s="24">
        <f t="shared" si="190"/>
        <v>500</v>
      </c>
      <c r="AE541" s="6">
        <v>4333</v>
      </c>
      <c r="AF541" s="6">
        <v>3000</v>
      </c>
      <c r="AG541" s="12">
        <f t="shared" si="201"/>
        <v>0.69236095084237248</v>
      </c>
      <c r="AH541" s="24">
        <f t="shared" si="191"/>
        <v>115.39349180706208</v>
      </c>
      <c r="AI541" s="12">
        <f>IF(ISERROR(L541*1000/(2*AE541*578)),"  ",L541*1000/(2*AE541*578))</f>
        <v>1.0164010486832764E-2</v>
      </c>
      <c r="AJ541" s="6">
        <v>600</v>
      </c>
      <c r="AK541" s="6">
        <v>650</v>
      </c>
      <c r="AL541" s="6">
        <f t="shared" si="192"/>
        <v>625</v>
      </c>
      <c r="AM541" s="6">
        <v>5333</v>
      </c>
      <c r="AN541" s="6">
        <v>3000</v>
      </c>
      <c r="AO541" s="12">
        <f t="shared" si="202"/>
        <v>0.56253515844740298</v>
      </c>
      <c r="AP541" s="24">
        <f t="shared" si="203"/>
        <v>117.19482467654228</v>
      </c>
      <c r="AQ541" s="12">
        <f>IF(ISERROR(L541*1000/(2*AM541*578)),"  ",L541*1000/(2*AM541*578))</f>
        <v>8.25813940360892E-3</v>
      </c>
      <c r="AR541" s="6">
        <v>1000</v>
      </c>
      <c r="AS541" s="9"/>
      <c r="AT541" s="9">
        <f t="shared" si="193"/>
        <v>1000</v>
      </c>
      <c r="AU541" s="6">
        <v>15667</v>
      </c>
      <c r="AV541" s="6">
        <v>11333</v>
      </c>
      <c r="AW541" s="12">
        <f t="shared" si="204"/>
        <v>0.72336758792366118</v>
      </c>
      <c r="AX541" s="12"/>
      <c r="AY541" s="24">
        <v>0</v>
      </c>
      <c r="AZ541" s="16">
        <f t="shared" si="198"/>
        <v>0</v>
      </c>
      <c r="BA541" s="16">
        <f t="shared" si="199"/>
        <v>0</v>
      </c>
      <c r="BB541" s="16">
        <f t="shared" si="208"/>
        <v>5.5008000000000008</v>
      </c>
      <c r="BC541" s="15">
        <v>9</v>
      </c>
      <c r="BD541" s="16">
        <v>7</v>
      </c>
      <c r="BE541" s="16">
        <f t="shared" si="194"/>
        <v>8</v>
      </c>
      <c r="BF541" s="15">
        <v>8.5</v>
      </c>
      <c r="BG541" s="15">
        <v>8.5</v>
      </c>
      <c r="BH541" s="15">
        <v>12</v>
      </c>
      <c r="BI541" s="15">
        <v>11</v>
      </c>
      <c r="BJ541" s="6">
        <v>26667</v>
      </c>
      <c r="BK541" s="6">
        <v>20333</v>
      </c>
      <c r="BL541" s="12">
        <f t="shared" si="209"/>
        <v>0.76247796902538723</v>
      </c>
      <c r="BM541" s="23">
        <v>0.15</v>
      </c>
      <c r="BN541" s="23">
        <v>0.37</v>
      </c>
      <c r="BO541" s="22">
        <v>2.5</v>
      </c>
      <c r="BP541" s="23">
        <v>0</v>
      </c>
      <c r="BQ541" s="12">
        <v>4</v>
      </c>
      <c r="BR541" s="14">
        <f>BQ541*BJ541/1000</f>
        <v>106.66800000000001</v>
      </c>
      <c r="BS541" s="12">
        <f>(BQ541*BJ541)/1000/(10*(100-BT541))</f>
        <v>0.88890000000000002</v>
      </c>
      <c r="BT541" s="16">
        <v>88</v>
      </c>
      <c r="BU541" s="16"/>
      <c r="BV541" s="9"/>
      <c r="BW541" s="7">
        <v>1686</v>
      </c>
      <c r="BX541" s="100">
        <f t="shared" si="205"/>
        <v>300</v>
      </c>
      <c r="BY541" s="19">
        <v>0.57099999999999995</v>
      </c>
      <c r="BZ541" s="19">
        <v>0.217</v>
      </c>
      <c r="CA541" s="100">
        <v>19320.599999999999</v>
      </c>
      <c r="CB541" s="100">
        <f t="shared" si="197"/>
        <v>2</v>
      </c>
      <c r="CC541" s="106">
        <v>9.375E-2</v>
      </c>
      <c r="CD541" s="106">
        <f t="shared" si="195"/>
        <v>0</v>
      </c>
      <c r="CE541" s="24">
        <f t="shared" si="196"/>
        <v>0</v>
      </c>
      <c r="CF541" s="110"/>
      <c r="CG541" s="110"/>
    </row>
    <row r="542" spans="2:85" ht="13.5" customHeight="1">
      <c r="B542" s="64">
        <v>44002</v>
      </c>
      <c r="C542" s="6" t="s">
        <v>34</v>
      </c>
      <c r="D542" s="9">
        <v>28485</v>
      </c>
      <c r="E542" s="10">
        <f t="shared" si="206"/>
        <v>1039</v>
      </c>
      <c r="F542" s="11">
        <f t="shared" si="207"/>
        <v>12.025462962962962</v>
      </c>
      <c r="G542" s="11"/>
      <c r="H542" s="6"/>
      <c r="I542" s="6"/>
      <c r="J542" s="6">
        <v>98</v>
      </c>
      <c r="K542" s="6">
        <f t="shared" si="185"/>
        <v>49</v>
      </c>
      <c r="L542" s="24">
        <f>IF(ISERROR(K542*E542/1000),"--",K542*E542/1000)</f>
        <v>50.911000000000001</v>
      </c>
      <c r="M542" s="24">
        <v>325</v>
      </c>
      <c r="N542" s="12"/>
      <c r="O542" s="13"/>
      <c r="P542" s="9"/>
      <c r="Q542" s="10" t="str">
        <f t="shared" si="186"/>
        <v>--</v>
      </c>
      <c r="R542" s="9"/>
      <c r="S542" s="10" t="str">
        <f t="shared" si="187"/>
        <v>--</v>
      </c>
      <c r="T542" s="9"/>
      <c r="U542" s="10" t="str">
        <f t="shared" si="188"/>
        <v>--</v>
      </c>
      <c r="V542" s="11"/>
      <c r="W542" s="23"/>
      <c r="X542" s="22"/>
      <c r="Y542" s="6">
        <v>19</v>
      </c>
      <c r="Z542" s="6">
        <f t="shared" si="189"/>
        <v>9.5</v>
      </c>
      <c r="AA542" s="24">
        <f>IF(ISERROR(Z542*E542/1000),"--",Z542*E542/1000)</f>
        <v>9.8704999999999998</v>
      </c>
      <c r="AB542" s="9"/>
      <c r="AC542" s="6"/>
      <c r="AD542" s="24" t="str">
        <f t="shared" si="190"/>
        <v xml:space="preserve">  </v>
      </c>
      <c r="AE542" s="6">
        <v>4333</v>
      </c>
      <c r="AF542" s="6">
        <v>3000</v>
      </c>
      <c r="AG542" s="12">
        <f t="shared" si="201"/>
        <v>0.69236095084237248</v>
      </c>
      <c r="AH542" s="24" t="str">
        <f t="shared" si="191"/>
        <v xml:space="preserve">  </v>
      </c>
      <c r="AI542" s="12">
        <f>IF(ISERROR(L542*1000/(2*AE542*578)),"  ",L542*1000/(2*AE542*578))</f>
        <v>1.0164010486832764E-2</v>
      </c>
      <c r="AJ542" s="6"/>
      <c r="AK542" s="6"/>
      <c r="AL542" s="6" t="str">
        <f t="shared" si="192"/>
        <v xml:space="preserve">  </v>
      </c>
      <c r="AM542" s="6">
        <v>5333</v>
      </c>
      <c r="AN542" s="6">
        <v>3000</v>
      </c>
      <c r="AO542" s="12">
        <f t="shared" si="202"/>
        <v>0.56253515844740298</v>
      </c>
      <c r="AP542" s="24" t="str">
        <f t="shared" si="203"/>
        <v xml:space="preserve">  </v>
      </c>
      <c r="AQ542" s="12">
        <f>IF(ISERROR(L542*1000/(2*AM542*578)),"  ",L542*1000/(2*AM542*578))</f>
        <v>8.25813940360892E-3</v>
      </c>
      <c r="AR542" s="6"/>
      <c r="AS542" s="9"/>
      <c r="AT542" s="9" t="str">
        <f t="shared" si="193"/>
        <v xml:space="preserve">  </v>
      </c>
      <c r="AU542" s="6">
        <v>15667</v>
      </c>
      <c r="AV542" s="6">
        <v>11333</v>
      </c>
      <c r="AW542" s="12">
        <f t="shared" si="204"/>
        <v>0.72336758792366118</v>
      </c>
      <c r="AX542" s="12"/>
      <c r="AY542" s="24">
        <v>0</v>
      </c>
      <c r="AZ542" s="16">
        <f t="shared" si="198"/>
        <v>0</v>
      </c>
      <c r="BA542" s="16">
        <f t="shared" si="199"/>
        <v>0</v>
      </c>
      <c r="BB542" s="16">
        <f t="shared" si="208"/>
        <v>4.8384000000000009</v>
      </c>
      <c r="BC542" s="15"/>
      <c r="BD542" s="16"/>
      <c r="BE542" s="16" t="str">
        <f t="shared" si="194"/>
        <v xml:space="preserve">  </v>
      </c>
      <c r="BF542" s="15"/>
      <c r="BG542" s="15"/>
      <c r="BH542" s="15"/>
      <c r="BI542" s="15"/>
      <c r="BJ542" s="6">
        <v>26667</v>
      </c>
      <c r="BK542" s="6">
        <v>20333</v>
      </c>
      <c r="BL542" s="12">
        <f t="shared" si="209"/>
        <v>0.76247796902538723</v>
      </c>
      <c r="BM542" s="23"/>
      <c r="BN542" s="23"/>
      <c r="BO542" s="22"/>
      <c r="BP542" s="23">
        <v>4</v>
      </c>
      <c r="BQ542" s="12"/>
      <c r="BR542" s="14">
        <f>BQ542*BJ542/1000</f>
        <v>0</v>
      </c>
      <c r="BS542" s="12">
        <f>(BQ542*BJ542)/1000/(10*(100-BT542))</f>
        <v>0</v>
      </c>
      <c r="BT542" s="16">
        <v>88</v>
      </c>
      <c r="BU542" s="16"/>
      <c r="BV542" s="9"/>
      <c r="BW542" s="7">
        <v>1692</v>
      </c>
      <c r="BX542" s="100">
        <f t="shared" si="205"/>
        <v>300</v>
      </c>
      <c r="BY542" s="19">
        <v>0.57099999999999995</v>
      </c>
      <c r="BZ542" s="19">
        <v>0.217</v>
      </c>
      <c r="CA542" s="100">
        <v>19322.599999999999</v>
      </c>
      <c r="CB542" s="100">
        <f t="shared" si="197"/>
        <v>0</v>
      </c>
      <c r="CC542" s="106">
        <v>9.375E-2</v>
      </c>
      <c r="CD542" s="106">
        <f t="shared" si="195"/>
        <v>0</v>
      </c>
      <c r="CE542" s="24">
        <f t="shared" si="196"/>
        <v>0</v>
      </c>
      <c r="CF542" s="110"/>
      <c r="CG542" s="110"/>
    </row>
    <row r="543" spans="2:85" ht="13.5" customHeight="1">
      <c r="B543" s="64">
        <v>44003</v>
      </c>
      <c r="C543" s="6" t="s">
        <v>34</v>
      </c>
      <c r="D543" s="9">
        <v>29524</v>
      </c>
      <c r="E543" s="10">
        <f t="shared" si="206"/>
        <v>1039</v>
      </c>
      <c r="F543" s="11">
        <f t="shared" si="207"/>
        <v>12.025462962962962</v>
      </c>
      <c r="G543" s="11"/>
      <c r="H543" s="6"/>
      <c r="I543" s="6"/>
      <c r="J543" s="6">
        <v>98</v>
      </c>
      <c r="K543" s="6">
        <f t="shared" si="185"/>
        <v>49</v>
      </c>
      <c r="L543" s="24">
        <f>IF(ISERROR(K543*E543/1000),"--",K543*E543/1000)</f>
        <v>50.911000000000001</v>
      </c>
      <c r="M543" s="24">
        <v>325</v>
      </c>
      <c r="N543" s="12"/>
      <c r="O543" s="13"/>
      <c r="P543" s="9"/>
      <c r="Q543" s="10" t="str">
        <f t="shared" si="186"/>
        <v>--</v>
      </c>
      <c r="R543" s="9"/>
      <c r="S543" s="10" t="str">
        <f t="shared" si="187"/>
        <v>--</v>
      </c>
      <c r="T543" s="9"/>
      <c r="U543" s="10" t="str">
        <f t="shared" si="188"/>
        <v>--</v>
      </c>
      <c r="V543" s="11"/>
      <c r="W543" s="23"/>
      <c r="X543" s="22"/>
      <c r="Y543" s="6">
        <v>19</v>
      </c>
      <c r="Z543" s="6">
        <f t="shared" si="189"/>
        <v>9.5</v>
      </c>
      <c r="AA543" s="24">
        <f>IF(ISERROR(Z543*E543/1000),"--",Z543*E543/1000)</f>
        <v>9.8704999999999998</v>
      </c>
      <c r="AB543" s="9"/>
      <c r="AC543" s="6"/>
      <c r="AD543" s="24" t="str">
        <f t="shared" si="190"/>
        <v xml:space="preserve">  </v>
      </c>
      <c r="AE543" s="6">
        <v>4333</v>
      </c>
      <c r="AF543" s="6">
        <v>3000</v>
      </c>
      <c r="AG543" s="12">
        <f t="shared" si="201"/>
        <v>0.69236095084237248</v>
      </c>
      <c r="AH543" s="24" t="str">
        <f t="shared" si="191"/>
        <v xml:space="preserve">  </v>
      </c>
      <c r="AI543" s="12">
        <f>IF(ISERROR(L543*1000/(2*AE543*578)),"  ",L543*1000/(2*AE543*578))</f>
        <v>1.0164010486832764E-2</v>
      </c>
      <c r="AJ543" s="6"/>
      <c r="AK543" s="6"/>
      <c r="AL543" s="6" t="str">
        <f t="shared" si="192"/>
        <v xml:space="preserve">  </v>
      </c>
      <c r="AM543" s="6">
        <v>5333</v>
      </c>
      <c r="AN543" s="6">
        <v>3000</v>
      </c>
      <c r="AO543" s="12">
        <f t="shared" si="202"/>
        <v>0.56253515844740298</v>
      </c>
      <c r="AP543" s="24" t="str">
        <f t="shared" si="203"/>
        <v xml:space="preserve">  </v>
      </c>
      <c r="AQ543" s="12">
        <f>IF(ISERROR(L543*1000/(2*AM543*578)),"  ",L543*1000/(2*AM543*578))</f>
        <v>8.25813940360892E-3</v>
      </c>
      <c r="AR543" s="6"/>
      <c r="AS543" s="9"/>
      <c r="AT543" s="9" t="str">
        <f t="shared" si="193"/>
        <v xml:space="preserve">  </v>
      </c>
      <c r="AU543" s="6">
        <v>15667</v>
      </c>
      <c r="AV543" s="6">
        <v>11333</v>
      </c>
      <c r="AW543" s="12">
        <f t="shared" si="204"/>
        <v>0.72336758792366118</v>
      </c>
      <c r="AX543" s="12"/>
      <c r="AY543" s="24">
        <v>0</v>
      </c>
      <c r="AZ543" s="16">
        <f t="shared" si="198"/>
        <v>0</v>
      </c>
      <c r="BA543" s="16">
        <f t="shared" si="199"/>
        <v>0</v>
      </c>
      <c r="BB543" s="16">
        <f t="shared" si="208"/>
        <v>4.8384000000000009</v>
      </c>
      <c r="BC543" s="15"/>
      <c r="BD543" s="16"/>
      <c r="BE543" s="16" t="str">
        <f t="shared" si="194"/>
        <v xml:space="preserve">  </v>
      </c>
      <c r="BF543" s="15"/>
      <c r="BG543" s="15"/>
      <c r="BH543" s="15"/>
      <c r="BI543" s="15"/>
      <c r="BJ543" s="6">
        <v>26667</v>
      </c>
      <c r="BK543" s="6">
        <v>20333</v>
      </c>
      <c r="BL543" s="12">
        <f t="shared" si="209"/>
        <v>0.76247796902538723</v>
      </c>
      <c r="BM543" s="23"/>
      <c r="BN543" s="23"/>
      <c r="BO543" s="22"/>
      <c r="BP543" s="23"/>
      <c r="BQ543" s="12"/>
      <c r="BR543" s="14">
        <f>BQ543*BJ543/1000</f>
        <v>0</v>
      </c>
      <c r="BS543" s="12">
        <f>(BQ543*BJ543)/1000/(10*(100-BT543))</f>
        <v>0</v>
      </c>
      <c r="BT543" s="16">
        <v>88</v>
      </c>
      <c r="BU543" s="16"/>
      <c r="BV543" s="9"/>
      <c r="BW543" s="7">
        <v>1698</v>
      </c>
      <c r="BX543" s="100">
        <f t="shared" si="205"/>
        <v>295.00000000000455</v>
      </c>
      <c r="BY543" s="19">
        <v>0.57099999999999995</v>
      </c>
      <c r="BZ543" s="19">
        <v>0.217</v>
      </c>
      <c r="CA543" s="100">
        <v>19322.599999999999</v>
      </c>
      <c r="CB543" s="100">
        <f t="shared" si="197"/>
        <v>0</v>
      </c>
      <c r="CC543" s="106">
        <v>9.375E-2</v>
      </c>
      <c r="CD543" s="106">
        <f t="shared" si="195"/>
        <v>0</v>
      </c>
      <c r="CE543" s="24">
        <f t="shared" si="196"/>
        <v>0</v>
      </c>
      <c r="CF543" s="110"/>
      <c r="CG543" s="110"/>
    </row>
    <row r="544" spans="2:85" ht="13.5" customHeight="1">
      <c r="B544" s="64">
        <v>44004</v>
      </c>
      <c r="C544" s="6" t="s">
        <v>34</v>
      </c>
      <c r="D544" s="9">
        <v>30563</v>
      </c>
      <c r="E544" s="10">
        <f t="shared" si="206"/>
        <v>1496</v>
      </c>
      <c r="F544" s="11">
        <f t="shared" si="207"/>
        <v>17.314814814814813</v>
      </c>
      <c r="G544" s="11">
        <v>17</v>
      </c>
      <c r="H544" s="6">
        <v>6.61</v>
      </c>
      <c r="I544" s="6">
        <v>9.4</v>
      </c>
      <c r="J544" s="6">
        <v>98</v>
      </c>
      <c r="K544" s="6">
        <f t="shared" ref="K544:K607" si="210">J544/2</f>
        <v>49</v>
      </c>
      <c r="L544" s="24">
        <f>IF(ISERROR(K544*E544/1000),"--",K544*E544/1000)</f>
        <v>73.304000000000002</v>
      </c>
      <c r="M544" s="24">
        <v>325</v>
      </c>
      <c r="N544" s="12"/>
      <c r="O544" s="13"/>
      <c r="P544" s="9"/>
      <c r="Q544" s="10" t="str">
        <f t="shared" ref="Q544:Q607" si="211">IF((P545-P544)&lt;=0,"--",P545-P544)</f>
        <v>--</v>
      </c>
      <c r="R544" s="9"/>
      <c r="S544" s="10" t="str">
        <f t="shared" ref="S544:S607" si="212">IF((R545-R544)&lt;=0,"--",R545-R544)</f>
        <v>--</v>
      </c>
      <c r="T544" s="9"/>
      <c r="U544" s="10" t="str">
        <f t="shared" ref="U544:U607" si="213">IF((T545-T544)&lt;=0,"--",T545-T544)</f>
        <v>--</v>
      </c>
      <c r="V544" s="11">
        <v>17</v>
      </c>
      <c r="W544" s="23">
        <v>6.53</v>
      </c>
      <c r="X544" s="22">
        <v>10.199999999999999</v>
      </c>
      <c r="Y544" s="6">
        <v>19</v>
      </c>
      <c r="Z544" s="6">
        <f t="shared" ref="Z544:Z607" si="214">Y544/2</f>
        <v>9.5</v>
      </c>
      <c r="AA544" s="24">
        <f>IF(ISERROR(Z544*E544/1000),"--",Z544*E544/1000)</f>
        <v>14.212</v>
      </c>
      <c r="AB544" s="9">
        <v>700</v>
      </c>
      <c r="AC544" s="6">
        <v>450</v>
      </c>
      <c r="AD544" s="24">
        <f t="shared" ref="AD544:AD607" si="215">IF(ISERROR(AVERAGE(AB544:AC544)),"  ",AVERAGE(AB544:AC544))</f>
        <v>575</v>
      </c>
      <c r="AE544" s="6">
        <v>4400</v>
      </c>
      <c r="AF544" s="6">
        <v>3200</v>
      </c>
      <c r="AG544" s="12">
        <f t="shared" si="201"/>
        <v>0.72727272727272729</v>
      </c>
      <c r="AH544" s="24">
        <f t="shared" ref="AH544:AH607" si="216">IF(ISERROR(AD544*1000/AE544),"  ",(AD544*1000/AE544))</f>
        <v>130.68181818181819</v>
      </c>
      <c r="AI544" s="12">
        <f>IF(ISERROR(L544*1000/(2*AE544*578)),"  ",L544*1000/(2*AE544*578))</f>
        <v>1.4411764705882353E-2</v>
      </c>
      <c r="AJ544" s="6">
        <v>700</v>
      </c>
      <c r="AK544" s="6">
        <v>550</v>
      </c>
      <c r="AL544" s="6">
        <f t="shared" ref="AL544:AL607" si="217">IF(ISERROR(AVERAGE(AJ544:AK544)),"  ",AVERAGE(AJ544:AK544))</f>
        <v>625</v>
      </c>
      <c r="AM544" s="6">
        <v>6400</v>
      </c>
      <c r="AN544" s="6">
        <v>4400</v>
      </c>
      <c r="AO544" s="12">
        <f t="shared" si="202"/>
        <v>0.6875</v>
      </c>
      <c r="AP544" s="24">
        <f t="shared" si="203"/>
        <v>97.65625</v>
      </c>
      <c r="AQ544" s="12">
        <f>IF(ISERROR(L544*1000/(2*AM544*578)),"  ",L544*1000/(2*AM544*578))</f>
        <v>9.9080882352941182E-3</v>
      </c>
      <c r="AR544" s="6">
        <v>1000</v>
      </c>
      <c r="AS544" s="9"/>
      <c r="AT544" s="9">
        <f t="shared" ref="AT544:AT607" si="218">IF(ISERROR(AVERAGE(AR544:AS544)),"  ",AVERAGE(AR544:AS544))</f>
        <v>1000</v>
      </c>
      <c r="AU544" s="6">
        <v>15600</v>
      </c>
      <c r="AV544" s="6">
        <v>11200</v>
      </c>
      <c r="AW544" s="12">
        <f t="shared" si="204"/>
        <v>0.71794871794871795</v>
      </c>
      <c r="AX544" s="12"/>
      <c r="AY544" s="24">
        <v>21</v>
      </c>
      <c r="AZ544" s="16">
        <f t="shared" si="198"/>
        <v>9.0719999999999992</v>
      </c>
      <c r="BA544" s="16">
        <f t="shared" si="199"/>
        <v>141.52319999999997</v>
      </c>
      <c r="BB544" s="16">
        <f t="shared" si="208"/>
        <v>4.7808000000000002</v>
      </c>
      <c r="BC544" s="15">
        <v>6.5</v>
      </c>
      <c r="BD544" s="16">
        <v>9</v>
      </c>
      <c r="BE544" s="16">
        <f t="shared" ref="BE544:BE607" si="219">IF(ISERROR(AVERAGE(BC544:BD544)),"  ",AVERAGE(BC544:BD544))</f>
        <v>7.75</v>
      </c>
      <c r="BF544" s="15">
        <v>7.5</v>
      </c>
      <c r="BG544" s="15">
        <v>9.5</v>
      </c>
      <c r="BH544" s="15">
        <v>12</v>
      </c>
      <c r="BI544" s="15"/>
      <c r="BJ544" s="6">
        <v>18334</v>
      </c>
      <c r="BK544" s="6">
        <v>13566</v>
      </c>
      <c r="BL544" s="12">
        <f t="shared" si="209"/>
        <v>0.73993672957347001</v>
      </c>
      <c r="BM544" s="23">
        <v>0.09</v>
      </c>
      <c r="BN544" s="23">
        <v>0.32</v>
      </c>
      <c r="BO544" s="22">
        <v>2.5</v>
      </c>
      <c r="BP544" s="23">
        <v>0</v>
      </c>
      <c r="BQ544" s="12"/>
      <c r="BR544" s="14">
        <f>BQ544*BJ544/1000</f>
        <v>0</v>
      </c>
      <c r="BS544" s="12">
        <f>(BQ544*BJ544)/1000/(10*(100-BT544))</f>
        <v>0</v>
      </c>
      <c r="BT544" s="16">
        <v>88</v>
      </c>
      <c r="BU544" s="16"/>
      <c r="BV544" s="9"/>
      <c r="BW544" s="7">
        <v>1703.9</v>
      </c>
      <c r="BX544" s="100">
        <f t="shared" si="205"/>
        <v>375</v>
      </c>
      <c r="BY544" s="19">
        <v>0.57099999999999995</v>
      </c>
      <c r="BZ544" s="19">
        <v>0.27100000000000002</v>
      </c>
      <c r="CA544" s="100">
        <v>19322.599999999999</v>
      </c>
      <c r="CB544" s="100">
        <f t="shared" si="197"/>
        <v>0.40000000000145519</v>
      </c>
      <c r="CC544" s="106">
        <v>9.375E-2</v>
      </c>
      <c r="CD544" s="106">
        <f t="shared" ref="CD544:CD607" si="220">IF(CC545-CC544&lt;0,0,CC545-CC544)</f>
        <v>0</v>
      </c>
      <c r="CE544" s="24">
        <f t="shared" si="196"/>
        <v>0</v>
      </c>
      <c r="CF544" s="110"/>
      <c r="CG544" s="110"/>
    </row>
    <row r="545" spans="2:85" ht="13.5" customHeight="1">
      <c r="B545" s="64">
        <v>44005</v>
      </c>
      <c r="C545" s="6" t="s">
        <v>34</v>
      </c>
      <c r="D545" s="9">
        <v>32059</v>
      </c>
      <c r="E545" s="10">
        <f t="shared" si="206"/>
        <v>1009</v>
      </c>
      <c r="F545" s="11">
        <f t="shared" si="207"/>
        <v>11.67824074074074</v>
      </c>
      <c r="G545" s="11">
        <v>11</v>
      </c>
      <c r="H545" s="6">
        <v>6.77</v>
      </c>
      <c r="I545" s="6">
        <v>10.5</v>
      </c>
      <c r="J545" s="6">
        <v>98</v>
      </c>
      <c r="K545" s="6">
        <f t="shared" si="210"/>
        <v>49</v>
      </c>
      <c r="L545" s="24">
        <f>IF(ISERROR(K545*E545/1000),"--",K545*E545/1000)</f>
        <v>49.441000000000003</v>
      </c>
      <c r="M545" s="24">
        <v>325</v>
      </c>
      <c r="N545" s="12"/>
      <c r="O545" s="13"/>
      <c r="P545" s="9"/>
      <c r="Q545" s="10" t="str">
        <f t="shared" si="211"/>
        <v>--</v>
      </c>
      <c r="R545" s="9"/>
      <c r="S545" s="10" t="str">
        <f t="shared" si="212"/>
        <v>--</v>
      </c>
      <c r="T545" s="9"/>
      <c r="U545" s="10" t="str">
        <f t="shared" si="213"/>
        <v>--</v>
      </c>
      <c r="V545" s="11">
        <v>18</v>
      </c>
      <c r="W545" s="23">
        <v>6.02</v>
      </c>
      <c r="X545" s="22">
        <v>11.6</v>
      </c>
      <c r="Y545" s="6">
        <v>19</v>
      </c>
      <c r="Z545" s="6">
        <f t="shared" si="214"/>
        <v>9.5</v>
      </c>
      <c r="AA545" s="24">
        <f>IF(ISERROR(Z545*E545/1000),"--",Z545*E545/1000)</f>
        <v>9.5854999999999997</v>
      </c>
      <c r="AB545" s="9">
        <v>350</v>
      </c>
      <c r="AC545" s="6">
        <v>400</v>
      </c>
      <c r="AD545" s="24">
        <f t="shared" si="215"/>
        <v>375</v>
      </c>
      <c r="AE545" s="6">
        <v>4400</v>
      </c>
      <c r="AF545" s="6">
        <v>3200</v>
      </c>
      <c r="AG545" s="12">
        <f t="shared" si="201"/>
        <v>0.72727272727272729</v>
      </c>
      <c r="AH545" s="24">
        <f t="shared" si="216"/>
        <v>85.227272727272734</v>
      </c>
      <c r="AI545" s="12">
        <f>IF(ISERROR(L545*1000/(2*AE545*578)),"  ",L545*1000/(2*AE545*578))</f>
        <v>9.720234350424661E-3</v>
      </c>
      <c r="AJ545" s="6">
        <v>500</v>
      </c>
      <c r="AK545" s="6">
        <v>500</v>
      </c>
      <c r="AL545" s="6">
        <f t="shared" si="217"/>
        <v>500</v>
      </c>
      <c r="AM545" s="6">
        <v>6400</v>
      </c>
      <c r="AN545" s="6">
        <v>4400</v>
      </c>
      <c r="AO545" s="12">
        <f t="shared" si="202"/>
        <v>0.6875</v>
      </c>
      <c r="AP545" s="24">
        <f t="shared" si="203"/>
        <v>78.125</v>
      </c>
      <c r="AQ545" s="12">
        <f>IF(ISERROR(L545*1000/(2*AM545*578)),"  ",L545*1000/(2*AM545*578))</f>
        <v>6.6826611159169552E-3</v>
      </c>
      <c r="AR545" s="6">
        <v>1000</v>
      </c>
      <c r="AS545" s="9"/>
      <c r="AT545" s="9">
        <f t="shared" si="218"/>
        <v>1000</v>
      </c>
      <c r="AU545" s="6">
        <v>15600</v>
      </c>
      <c r="AV545" s="6">
        <v>11200</v>
      </c>
      <c r="AW545" s="12">
        <f t="shared" si="204"/>
        <v>0.71794871794871795</v>
      </c>
      <c r="AX545" s="12"/>
      <c r="AY545" s="24">
        <v>0</v>
      </c>
      <c r="AZ545" s="16">
        <f t="shared" si="198"/>
        <v>0</v>
      </c>
      <c r="BA545" s="16">
        <f t="shared" si="199"/>
        <v>0</v>
      </c>
      <c r="BB545" s="16">
        <f t="shared" si="208"/>
        <v>4.7808000000000002</v>
      </c>
      <c r="BC545" s="15">
        <v>9.5</v>
      </c>
      <c r="BD545" s="16">
        <v>8</v>
      </c>
      <c r="BE545" s="16">
        <f t="shared" si="219"/>
        <v>8.75</v>
      </c>
      <c r="BF545" s="15">
        <v>9</v>
      </c>
      <c r="BG545" s="15">
        <v>9</v>
      </c>
      <c r="BH545" s="15">
        <v>12.5</v>
      </c>
      <c r="BI545" s="15"/>
      <c r="BJ545" s="6">
        <v>18334</v>
      </c>
      <c r="BK545" s="6">
        <v>13566</v>
      </c>
      <c r="BL545" s="12">
        <f t="shared" si="209"/>
        <v>0.73993672957347001</v>
      </c>
      <c r="BM545" s="23">
        <v>0.12</v>
      </c>
      <c r="BN545" s="23">
        <v>0.45</v>
      </c>
      <c r="BO545" s="22">
        <v>2.5</v>
      </c>
      <c r="BP545" s="23">
        <v>4</v>
      </c>
      <c r="BQ545" s="12">
        <v>3.2</v>
      </c>
      <c r="BR545" s="14">
        <f>BQ545*BJ545/1000</f>
        <v>58.668800000000005</v>
      </c>
      <c r="BS545" s="12">
        <f>(BQ545*BJ545)/1000/(10*(100-BT545))</f>
        <v>0.48890666666666671</v>
      </c>
      <c r="BT545" s="16">
        <v>88</v>
      </c>
      <c r="BU545" s="16"/>
      <c r="BV545" s="9"/>
      <c r="BW545" s="7">
        <v>1711.4</v>
      </c>
      <c r="BX545" s="100">
        <f t="shared" si="205"/>
        <v>325</v>
      </c>
      <c r="BY545" s="19">
        <v>0.57099999999999995</v>
      </c>
      <c r="BZ545" s="19">
        <v>0.27100000000000002</v>
      </c>
      <c r="CA545" s="100">
        <v>19323</v>
      </c>
      <c r="CB545" s="100">
        <f t="shared" si="197"/>
        <v>1.5999999999985448</v>
      </c>
      <c r="CC545" s="106">
        <v>9.375E-2</v>
      </c>
      <c r="CD545" s="106">
        <f t="shared" si="220"/>
        <v>0</v>
      </c>
      <c r="CE545" s="24">
        <f t="shared" si="196"/>
        <v>0</v>
      </c>
      <c r="CF545" s="110"/>
      <c r="CG545" s="110"/>
    </row>
    <row r="546" spans="2:85" ht="13.5" customHeight="1">
      <c r="B546" s="64">
        <v>44006</v>
      </c>
      <c r="C546" s="6" t="s">
        <v>33</v>
      </c>
      <c r="D546" s="9">
        <v>33068</v>
      </c>
      <c r="E546" s="10">
        <f t="shared" si="206"/>
        <v>1385</v>
      </c>
      <c r="F546" s="11">
        <f t="shared" si="207"/>
        <v>16.030092592592592</v>
      </c>
      <c r="G546" s="11">
        <v>17</v>
      </c>
      <c r="H546" s="6">
        <v>6.62</v>
      </c>
      <c r="I546" s="6">
        <v>9.9</v>
      </c>
      <c r="J546" s="6">
        <v>24</v>
      </c>
      <c r="K546" s="6">
        <f t="shared" si="210"/>
        <v>12</v>
      </c>
      <c r="L546" s="24">
        <f>IF(ISERROR(K546*E546/1000),"--",K546*E546/1000)</f>
        <v>16.62</v>
      </c>
      <c r="M546" s="24">
        <v>325</v>
      </c>
      <c r="N546" s="12"/>
      <c r="O546" s="13"/>
      <c r="P546" s="9"/>
      <c r="Q546" s="10" t="str">
        <f t="shared" si="211"/>
        <v>--</v>
      </c>
      <c r="R546" s="9"/>
      <c r="S546" s="10" t="str">
        <f t="shared" si="212"/>
        <v>--</v>
      </c>
      <c r="T546" s="9"/>
      <c r="U546" s="10" t="str">
        <f t="shared" si="213"/>
        <v>--</v>
      </c>
      <c r="V546" s="11">
        <v>25</v>
      </c>
      <c r="W546" s="23">
        <v>6.46</v>
      </c>
      <c r="X546" s="22">
        <v>9.5</v>
      </c>
      <c r="Y546" s="6">
        <v>4</v>
      </c>
      <c r="Z546" s="6">
        <f t="shared" si="214"/>
        <v>2</v>
      </c>
      <c r="AA546" s="24">
        <f>IF(ISERROR(Z546*E546/1000),"--",Z546*E546/1000)</f>
        <v>2.77</v>
      </c>
      <c r="AB546" s="9">
        <v>600</v>
      </c>
      <c r="AC546" s="6">
        <v>400</v>
      </c>
      <c r="AD546" s="24">
        <f t="shared" si="215"/>
        <v>500</v>
      </c>
      <c r="AE546" s="6">
        <v>4400</v>
      </c>
      <c r="AF546" s="6">
        <v>3200</v>
      </c>
      <c r="AG546" s="12">
        <f t="shared" si="201"/>
        <v>0.72727272727272729</v>
      </c>
      <c r="AH546" s="24">
        <f t="shared" si="216"/>
        <v>113.63636363636364</v>
      </c>
      <c r="AI546" s="12">
        <f>IF(ISERROR(L546*1000/(2*AE546*578)),"  ",L546*1000/(2*AE546*578))</f>
        <v>3.2675369613085876E-3</v>
      </c>
      <c r="AJ546" s="6">
        <v>700</v>
      </c>
      <c r="AK546" s="6">
        <v>500</v>
      </c>
      <c r="AL546" s="6">
        <f t="shared" si="217"/>
        <v>600</v>
      </c>
      <c r="AM546" s="6">
        <v>6400</v>
      </c>
      <c r="AN546" s="6">
        <v>4400</v>
      </c>
      <c r="AO546" s="12">
        <f t="shared" si="202"/>
        <v>0.6875</v>
      </c>
      <c r="AP546" s="24">
        <f t="shared" si="203"/>
        <v>93.75</v>
      </c>
      <c r="AQ546" s="12">
        <f>IF(ISERROR(L546*1000/(2*AM546*578)),"  ",L546*1000/(2*AM546*578))</f>
        <v>2.2464316608996541E-3</v>
      </c>
      <c r="AR546" s="6">
        <v>950</v>
      </c>
      <c r="AS546" s="9"/>
      <c r="AT546" s="9">
        <f t="shared" si="218"/>
        <v>950</v>
      </c>
      <c r="AU546" s="6">
        <v>15600</v>
      </c>
      <c r="AV546" s="6">
        <v>11200</v>
      </c>
      <c r="AW546" s="12">
        <f t="shared" si="204"/>
        <v>0.71794871794871795</v>
      </c>
      <c r="AX546" s="12"/>
      <c r="AY546" s="24">
        <v>15</v>
      </c>
      <c r="AZ546" s="16">
        <f t="shared" si="198"/>
        <v>6.4799999999999995</v>
      </c>
      <c r="BA546" s="16">
        <f t="shared" si="199"/>
        <v>101.08799999999999</v>
      </c>
      <c r="BB546" s="16">
        <f t="shared" si="208"/>
        <v>4.5503999999999998</v>
      </c>
      <c r="BC546" s="15">
        <v>6.5</v>
      </c>
      <c r="BD546" s="16">
        <v>8.5</v>
      </c>
      <c r="BE546" s="16">
        <f t="shared" si="219"/>
        <v>7.5</v>
      </c>
      <c r="BF546" s="15">
        <v>9</v>
      </c>
      <c r="BG546" s="15">
        <v>9.5</v>
      </c>
      <c r="BH546" s="15">
        <v>12.5</v>
      </c>
      <c r="BI546" s="15"/>
      <c r="BJ546" s="6">
        <v>18334</v>
      </c>
      <c r="BK546" s="6">
        <v>13566</v>
      </c>
      <c r="BL546" s="12">
        <f t="shared" si="209"/>
        <v>0.73993672957347001</v>
      </c>
      <c r="BM546" s="23">
        <v>0.1</v>
      </c>
      <c r="BN546" s="23">
        <v>0.25</v>
      </c>
      <c r="BO546" s="22">
        <v>2.5</v>
      </c>
      <c r="BP546" s="23">
        <v>0</v>
      </c>
      <c r="BQ546" s="12">
        <v>0.8</v>
      </c>
      <c r="BR546" s="14">
        <f>BQ546*BJ546/1000</f>
        <v>14.667200000000001</v>
      </c>
      <c r="BS546" s="12">
        <f>(BQ546*BJ546)/1000/(10*(100-BT546))</f>
        <v>0.12222666666666668</v>
      </c>
      <c r="BT546" s="16">
        <v>88</v>
      </c>
      <c r="BU546" s="16"/>
      <c r="BV546" s="9"/>
      <c r="BW546" s="7">
        <v>1717.9</v>
      </c>
      <c r="BX546" s="100">
        <f t="shared" si="205"/>
        <v>339.99999999999773</v>
      </c>
      <c r="BY546" s="19">
        <v>0.57099999999999995</v>
      </c>
      <c r="BZ546" s="19">
        <v>0.217</v>
      </c>
      <c r="CA546" s="100">
        <v>19324.599999999999</v>
      </c>
      <c r="CB546" s="100">
        <f t="shared" si="197"/>
        <v>0.2000000000007276</v>
      </c>
      <c r="CC546" s="106">
        <v>9.375E-2</v>
      </c>
      <c r="CD546" s="106">
        <f t="shared" si="220"/>
        <v>0</v>
      </c>
      <c r="CE546" s="24">
        <f t="shared" si="196"/>
        <v>0</v>
      </c>
      <c r="CF546" s="110"/>
      <c r="CG546" s="110"/>
    </row>
    <row r="547" spans="2:85" ht="13.5" customHeight="1">
      <c r="B547" s="64">
        <v>44007</v>
      </c>
      <c r="C547" s="6" t="s">
        <v>33</v>
      </c>
      <c r="D547" s="9">
        <v>34453</v>
      </c>
      <c r="E547" s="10">
        <f t="shared" si="206"/>
        <v>1131</v>
      </c>
      <c r="F547" s="11">
        <f t="shared" si="207"/>
        <v>13.090277777777777</v>
      </c>
      <c r="G547" s="11">
        <v>11</v>
      </c>
      <c r="H547" s="6">
        <v>6.39</v>
      </c>
      <c r="I547" s="6">
        <v>10.7</v>
      </c>
      <c r="J547" s="6">
        <v>24</v>
      </c>
      <c r="K547" s="6">
        <f t="shared" si="210"/>
        <v>12</v>
      </c>
      <c r="L547" s="24">
        <f>IF(ISERROR(K547*E547/1000),"--",K547*E547/1000)</f>
        <v>13.571999999999999</v>
      </c>
      <c r="M547" s="24">
        <v>325</v>
      </c>
      <c r="N547" s="12"/>
      <c r="O547" s="13"/>
      <c r="P547" s="9"/>
      <c r="Q547" s="10" t="str">
        <f t="shared" si="211"/>
        <v>--</v>
      </c>
      <c r="R547" s="9"/>
      <c r="S547" s="10" t="str">
        <f t="shared" si="212"/>
        <v>--</v>
      </c>
      <c r="T547" s="9"/>
      <c r="U547" s="10" t="str">
        <f t="shared" si="213"/>
        <v>--</v>
      </c>
      <c r="V547" s="11">
        <v>13</v>
      </c>
      <c r="W547" s="23">
        <v>6.36</v>
      </c>
      <c r="X547" s="22">
        <v>9.1</v>
      </c>
      <c r="Y547" s="6">
        <v>4</v>
      </c>
      <c r="Z547" s="6">
        <f t="shared" si="214"/>
        <v>2</v>
      </c>
      <c r="AA547" s="24">
        <f>IF(ISERROR(Z547*E547/1000),"--",Z547*E547/1000)</f>
        <v>2.262</v>
      </c>
      <c r="AB547" s="9">
        <v>550</v>
      </c>
      <c r="AC547" s="6">
        <v>650</v>
      </c>
      <c r="AD547" s="24">
        <f t="shared" si="215"/>
        <v>600</v>
      </c>
      <c r="AE547" s="6">
        <v>4000</v>
      </c>
      <c r="AF547" s="6">
        <v>2400</v>
      </c>
      <c r="AG547" s="12">
        <f t="shared" si="201"/>
        <v>0.6</v>
      </c>
      <c r="AH547" s="24">
        <f t="shared" si="216"/>
        <v>150</v>
      </c>
      <c r="AI547" s="12">
        <f>IF(ISERROR(L547*1000/(2*AE547*578)),"  ",L547*1000/(2*AE547*578))</f>
        <v>2.9351211072664359E-3</v>
      </c>
      <c r="AJ547" s="6">
        <v>400</v>
      </c>
      <c r="AK547" s="6">
        <v>600</v>
      </c>
      <c r="AL547" s="6">
        <f t="shared" si="217"/>
        <v>500</v>
      </c>
      <c r="AM547" s="6">
        <v>4800</v>
      </c>
      <c r="AN547" s="6">
        <v>2800</v>
      </c>
      <c r="AO547" s="12">
        <f t="shared" si="202"/>
        <v>0.58333333333333337</v>
      </c>
      <c r="AP547" s="24">
        <f t="shared" si="203"/>
        <v>104.16666666666667</v>
      </c>
      <c r="AQ547" s="12">
        <f>IF(ISERROR(L547*1000/(2*AM547*578)),"  ",L547*1000/(2*AM547*578))</f>
        <v>2.4459342560553634E-3</v>
      </c>
      <c r="AR547" s="6">
        <v>1000</v>
      </c>
      <c r="AS547" s="9"/>
      <c r="AT547" s="9">
        <f t="shared" si="218"/>
        <v>1000</v>
      </c>
      <c r="AU547" s="6">
        <v>13600</v>
      </c>
      <c r="AV547" s="6">
        <v>9600</v>
      </c>
      <c r="AW547" s="12">
        <f t="shared" si="204"/>
        <v>0.70588235294117652</v>
      </c>
      <c r="AX547" s="12"/>
      <c r="AY547" s="24">
        <v>25</v>
      </c>
      <c r="AZ547" s="16">
        <f t="shared" si="198"/>
        <v>10.8</v>
      </c>
      <c r="BA547" s="16">
        <f t="shared" si="199"/>
        <v>146.88</v>
      </c>
      <c r="BB547" s="16">
        <f t="shared" si="208"/>
        <v>5.2703999999999995</v>
      </c>
      <c r="BC547" s="15">
        <v>9</v>
      </c>
      <c r="BD547" s="16" t="s">
        <v>74</v>
      </c>
      <c r="BE547" s="16">
        <f t="shared" si="219"/>
        <v>9</v>
      </c>
      <c r="BF547" s="15">
        <v>9.5</v>
      </c>
      <c r="BG547" s="15">
        <v>9.5</v>
      </c>
      <c r="BH547" s="15">
        <v>12</v>
      </c>
      <c r="BI547" s="15"/>
      <c r="BJ547" s="6">
        <v>22800</v>
      </c>
      <c r="BK547" s="6">
        <v>16400</v>
      </c>
      <c r="BL547" s="12">
        <f t="shared" si="209"/>
        <v>0.7192982456140351</v>
      </c>
      <c r="BM547" s="23">
        <v>0.12</v>
      </c>
      <c r="BN547" s="23">
        <v>0.32</v>
      </c>
      <c r="BO547" s="22">
        <v>2.5</v>
      </c>
      <c r="BP547" s="23">
        <v>4</v>
      </c>
      <c r="BQ547" s="12">
        <v>2.4</v>
      </c>
      <c r="BR547" s="14">
        <f>BQ547*BJ547/1000</f>
        <v>54.72</v>
      </c>
      <c r="BS547" s="12">
        <f>(BQ547*BJ547)/1000/(10*(100-BT547))</f>
        <v>0.45600000000000002</v>
      </c>
      <c r="BT547" s="16">
        <v>88</v>
      </c>
      <c r="BU547" s="16"/>
      <c r="BV547" s="9"/>
      <c r="BW547" s="7">
        <v>1724.7</v>
      </c>
      <c r="BX547" s="100">
        <f t="shared" si="205"/>
        <v>325</v>
      </c>
      <c r="BY547" s="19">
        <v>0.57099999999999995</v>
      </c>
      <c r="BZ547" s="19">
        <v>0.217</v>
      </c>
      <c r="CA547" s="100">
        <v>19324.8</v>
      </c>
      <c r="CB547" s="100">
        <f t="shared" si="197"/>
        <v>2</v>
      </c>
      <c r="CC547" s="106">
        <v>9.375E-2</v>
      </c>
      <c r="CD547" s="106">
        <f t="shared" si="220"/>
        <v>0</v>
      </c>
      <c r="CE547" s="24">
        <f t="shared" si="196"/>
        <v>0</v>
      </c>
      <c r="CF547" s="110"/>
      <c r="CG547" s="110"/>
    </row>
    <row r="548" spans="2:85" ht="13.5" customHeight="1">
      <c r="B548" s="64">
        <v>44008</v>
      </c>
      <c r="C548" s="6" t="s">
        <v>34</v>
      </c>
      <c r="D548" s="9">
        <v>35584</v>
      </c>
      <c r="E548" s="10">
        <f t="shared" si="206"/>
        <v>1262</v>
      </c>
      <c r="F548" s="11">
        <f t="shared" si="207"/>
        <v>14.606481481481481</v>
      </c>
      <c r="G548" s="11">
        <v>17</v>
      </c>
      <c r="H548" s="6">
        <v>6.83</v>
      </c>
      <c r="I548" s="6">
        <v>10.5</v>
      </c>
      <c r="J548" s="6">
        <v>24</v>
      </c>
      <c r="K548" s="6">
        <f t="shared" si="210"/>
        <v>12</v>
      </c>
      <c r="L548" s="24">
        <f>IF(ISERROR(K548*E548/1000),"--",K548*E548/1000)</f>
        <v>15.144</v>
      </c>
      <c r="M548" s="24">
        <v>325</v>
      </c>
      <c r="N548" s="12"/>
      <c r="O548" s="13"/>
      <c r="P548" s="9"/>
      <c r="Q548" s="10" t="str">
        <f t="shared" si="211"/>
        <v>--</v>
      </c>
      <c r="R548" s="9"/>
      <c r="S548" s="10" t="str">
        <f t="shared" si="212"/>
        <v>--</v>
      </c>
      <c r="T548" s="9"/>
      <c r="U548" s="10" t="str">
        <f t="shared" si="213"/>
        <v>--</v>
      </c>
      <c r="V548" s="11">
        <v>24</v>
      </c>
      <c r="W548" s="23">
        <v>6.67</v>
      </c>
      <c r="X548" s="22">
        <v>10.199999999999999</v>
      </c>
      <c r="Y548" s="6">
        <v>4</v>
      </c>
      <c r="Z548" s="6">
        <f t="shared" si="214"/>
        <v>2</v>
      </c>
      <c r="AA548" s="24">
        <f>IF(ISERROR(Z548*E548/1000),"--",Z548*E548/1000)</f>
        <v>2.524</v>
      </c>
      <c r="AB548" s="9">
        <v>400</v>
      </c>
      <c r="AC548" s="6">
        <v>450</v>
      </c>
      <c r="AD548" s="24">
        <f t="shared" si="215"/>
        <v>425</v>
      </c>
      <c r="AE548" s="6">
        <v>4000</v>
      </c>
      <c r="AF548" s="6">
        <v>2400</v>
      </c>
      <c r="AG548" s="12">
        <f t="shared" si="201"/>
        <v>0.6</v>
      </c>
      <c r="AH548" s="24">
        <f t="shared" si="216"/>
        <v>106.25</v>
      </c>
      <c r="AI548" s="12">
        <f>IF(ISERROR(L548*1000/(2*AE548*578)),"  ",L548*1000/(2*AE548*578))</f>
        <v>3.2750865051903114E-3</v>
      </c>
      <c r="AJ548" s="6">
        <v>500</v>
      </c>
      <c r="AK548" s="6">
        <v>600</v>
      </c>
      <c r="AL548" s="6">
        <f t="shared" si="217"/>
        <v>550</v>
      </c>
      <c r="AM548" s="6">
        <v>4800</v>
      </c>
      <c r="AN548" s="6">
        <v>2800</v>
      </c>
      <c r="AO548" s="12">
        <f t="shared" si="202"/>
        <v>0.58333333333333337</v>
      </c>
      <c r="AP548" s="24">
        <f t="shared" si="203"/>
        <v>114.58333333333333</v>
      </c>
      <c r="AQ548" s="12">
        <f>IF(ISERROR(L548*1000/(2*AM548*578)),"  ",L548*1000/(2*AM548*578))</f>
        <v>2.7292387543252595E-3</v>
      </c>
      <c r="AR548" s="6">
        <v>950</v>
      </c>
      <c r="AS548" s="9"/>
      <c r="AT548" s="9">
        <f t="shared" si="218"/>
        <v>950</v>
      </c>
      <c r="AU548" s="6">
        <v>13600</v>
      </c>
      <c r="AV548" s="6">
        <v>9600</v>
      </c>
      <c r="AW548" s="12">
        <f t="shared" si="204"/>
        <v>0.70588235294117652</v>
      </c>
      <c r="AX548" s="12"/>
      <c r="AY548" s="24">
        <v>0</v>
      </c>
      <c r="AZ548" s="16">
        <f t="shared" si="198"/>
        <v>0</v>
      </c>
      <c r="BA548" s="16">
        <f t="shared" si="199"/>
        <v>0</v>
      </c>
      <c r="BB548" s="16">
        <f t="shared" si="208"/>
        <v>4.5503999999999998</v>
      </c>
      <c r="BC548" s="15">
        <v>8</v>
      </c>
      <c r="BD548" s="16">
        <v>8</v>
      </c>
      <c r="BE548" s="16">
        <f t="shared" si="219"/>
        <v>8</v>
      </c>
      <c r="BF548" s="15">
        <v>9.5</v>
      </c>
      <c r="BG548" s="15">
        <v>9.5</v>
      </c>
      <c r="BH548" s="15">
        <v>12</v>
      </c>
      <c r="BI548" s="15"/>
      <c r="BJ548" s="6">
        <v>22800</v>
      </c>
      <c r="BK548" s="6">
        <v>16400</v>
      </c>
      <c r="BL548" s="12">
        <f t="shared" si="209"/>
        <v>0.7192982456140351</v>
      </c>
      <c r="BM548" s="23">
        <v>0.14000000000000001</v>
      </c>
      <c r="BN548" s="23">
        <v>0.6</v>
      </c>
      <c r="BO548" s="22">
        <v>2.5</v>
      </c>
      <c r="BP548" s="23">
        <v>0</v>
      </c>
      <c r="BQ548" s="12">
        <v>1.6</v>
      </c>
      <c r="BR548" s="14">
        <f>BQ548*BJ548/1000</f>
        <v>36.479999999999997</v>
      </c>
      <c r="BS548" s="12">
        <f>(BQ548*BJ548)/1000/(10*(100-BT548))</f>
        <v>0.30399999999999999</v>
      </c>
      <c r="BT548" s="16">
        <v>88</v>
      </c>
      <c r="BU548" s="16"/>
      <c r="BV548" s="9"/>
      <c r="BW548" s="7">
        <v>1731.2</v>
      </c>
      <c r="BX548" s="100">
        <f t="shared" si="205"/>
        <v>304.99999999999545</v>
      </c>
      <c r="BY548" s="19">
        <v>0.57099999999999995</v>
      </c>
      <c r="BZ548" s="19">
        <v>0.217</v>
      </c>
      <c r="CA548" s="100">
        <v>19326.8</v>
      </c>
      <c r="CB548" s="100">
        <f t="shared" si="197"/>
        <v>1</v>
      </c>
      <c r="CC548" s="106">
        <v>9.375E-2</v>
      </c>
      <c r="CD548" s="106">
        <f t="shared" si="220"/>
        <v>0</v>
      </c>
      <c r="CE548" s="24">
        <f t="shared" si="196"/>
        <v>0</v>
      </c>
      <c r="CF548" s="110"/>
      <c r="CG548" s="110"/>
    </row>
    <row r="549" spans="2:85" ht="13.5" customHeight="1">
      <c r="B549" s="64">
        <v>44009</v>
      </c>
      <c r="C549" s="6" t="s">
        <v>34</v>
      </c>
      <c r="D549" s="9">
        <v>36846</v>
      </c>
      <c r="E549" s="10">
        <f t="shared" si="206"/>
        <v>1443</v>
      </c>
      <c r="F549" s="11">
        <f t="shared" si="207"/>
        <v>16.701388888888889</v>
      </c>
      <c r="G549" s="11"/>
      <c r="H549" s="6"/>
      <c r="I549" s="6"/>
      <c r="J549" s="6">
        <v>24</v>
      </c>
      <c r="K549" s="6">
        <f t="shared" si="210"/>
        <v>12</v>
      </c>
      <c r="L549" s="24">
        <f>IF(ISERROR(K549*E549/1000),"--",K549*E549/1000)</f>
        <v>17.315999999999999</v>
      </c>
      <c r="M549" s="24">
        <v>325</v>
      </c>
      <c r="N549" s="12"/>
      <c r="O549" s="13"/>
      <c r="P549" s="9"/>
      <c r="Q549" s="10" t="str">
        <f t="shared" si="211"/>
        <v>--</v>
      </c>
      <c r="R549" s="9"/>
      <c r="S549" s="10" t="str">
        <f t="shared" si="212"/>
        <v>--</v>
      </c>
      <c r="T549" s="9"/>
      <c r="U549" s="10" t="str">
        <f t="shared" si="213"/>
        <v>--</v>
      </c>
      <c r="V549" s="11"/>
      <c r="W549" s="23"/>
      <c r="X549" s="22"/>
      <c r="Y549" s="6">
        <v>4</v>
      </c>
      <c r="Z549" s="6">
        <f t="shared" si="214"/>
        <v>2</v>
      </c>
      <c r="AA549" s="24">
        <f>IF(ISERROR(Z549*E549/1000),"--",Z549*E549/1000)</f>
        <v>2.8860000000000001</v>
      </c>
      <c r="AB549" s="9"/>
      <c r="AC549" s="6"/>
      <c r="AD549" s="24" t="str">
        <f t="shared" si="215"/>
        <v xml:space="preserve">  </v>
      </c>
      <c r="AE549" s="6">
        <v>4000</v>
      </c>
      <c r="AF549" s="6">
        <v>2400</v>
      </c>
      <c r="AG549" s="12">
        <f t="shared" si="201"/>
        <v>0.6</v>
      </c>
      <c r="AH549" s="24" t="str">
        <f t="shared" si="216"/>
        <v xml:space="preserve">  </v>
      </c>
      <c r="AI549" s="12">
        <f>IF(ISERROR(L549*1000/(2*AE549*578)),"  ",L549*1000/(2*AE549*578))</f>
        <v>3.7448096885813148E-3</v>
      </c>
      <c r="AJ549" s="6"/>
      <c r="AK549" s="6"/>
      <c r="AL549" s="6" t="str">
        <f t="shared" si="217"/>
        <v xml:space="preserve">  </v>
      </c>
      <c r="AM549" s="6">
        <v>4800</v>
      </c>
      <c r="AN549" s="6">
        <v>2800</v>
      </c>
      <c r="AO549" s="12">
        <f t="shared" si="202"/>
        <v>0.58333333333333337</v>
      </c>
      <c r="AP549" s="24" t="str">
        <f t="shared" si="203"/>
        <v xml:space="preserve">  </v>
      </c>
      <c r="AQ549" s="12">
        <f>IF(ISERROR(L549*1000/(2*AM549*578)),"  ",L549*1000/(2*AM549*578))</f>
        <v>3.1206747404844289E-3</v>
      </c>
      <c r="AR549" s="6"/>
      <c r="AS549" s="9"/>
      <c r="AT549" s="9" t="str">
        <f t="shared" si="218"/>
        <v xml:space="preserve">  </v>
      </c>
      <c r="AU549" s="6">
        <v>13600</v>
      </c>
      <c r="AV549" s="6">
        <v>9600</v>
      </c>
      <c r="AW549" s="12">
        <f t="shared" si="204"/>
        <v>0.70588235294117652</v>
      </c>
      <c r="AX549" s="12"/>
      <c r="AY549" s="24">
        <v>0</v>
      </c>
      <c r="AZ549" s="16">
        <f t="shared" si="198"/>
        <v>0</v>
      </c>
      <c r="BA549" s="16">
        <f t="shared" si="199"/>
        <v>0</v>
      </c>
      <c r="BB549" s="16">
        <f t="shared" si="208"/>
        <v>3.8880000000000003</v>
      </c>
      <c r="BC549" s="15"/>
      <c r="BD549" s="16"/>
      <c r="BE549" s="16" t="str">
        <f t="shared" si="219"/>
        <v xml:space="preserve">  </v>
      </c>
      <c r="BF549" s="15"/>
      <c r="BG549" s="15"/>
      <c r="BH549" s="15"/>
      <c r="BI549" s="15"/>
      <c r="BJ549" s="6">
        <v>22800</v>
      </c>
      <c r="BK549" s="6">
        <v>16400</v>
      </c>
      <c r="BL549" s="12">
        <f t="shared" si="209"/>
        <v>0.7192982456140351</v>
      </c>
      <c r="BM549" s="23"/>
      <c r="BN549" s="23"/>
      <c r="BO549" s="22"/>
      <c r="BP549" s="23"/>
      <c r="BQ549" s="12"/>
      <c r="BR549" s="14">
        <f>BQ549*BJ549/1000</f>
        <v>0</v>
      </c>
      <c r="BS549" s="12">
        <f>(BQ549*BJ549)/1000/(10*(100-BT549))</f>
        <v>0</v>
      </c>
      <c r="BT549" s="16">
        <v>88</v>
      </c>
      <c r="BU549" s="16"/>
      <c r="BV549" s="9"/>
      <c r="BW549" s="7">
        <v>1737.3</v>
      </c>
      <c r="BX549" s="100">
        <f t="shared" si="205"/>
        <v>305.00000000000682</v>
      </c>
      <c r="BY549" s="19">
        <v>0.57099999999999995</v>
      </c>
      <c r="BZ549" s="19">
        <v>0.217</v>
      </c>
      <c r="CA549" s="100">
        <v>19327.8</v>
      </c>
      <c r="CB549" s="100">
        <f t="shared" si="197"/>
        <v>0</v>
      </c>
      <c r="CC549" s="106">
        <v>9.375E-2</v>
      </c>
      <c r="CD549" s="106">
        <f t="shared" si="220"/>
        <v>0</v>
      </c>
      <c r="CE549" s="24">
        <f t="shared" si="196"/>
        <v>0</v>
      </c>
      <c r="CF549" s="110"/>
      <c r="CG549" s="110"/>
    </row>
    <row r="550" spans="2:85" ht="13.5" customHeight="1">
      <c r="B550" s="64">
        <v>44010</v>
      </c>
      <c r="C550" s="6" t="s">
        <v>34</v>
      </c>
      <c r="D550" s="9">
        <v>38289</v>
      </c>
      <c r="E550" s="10">
        <f t="shared" si="206"/>
        <v>1442</v>
      </c>
      <c r="F550" s="11">
        <f t="shared" si="207"/>
        <v>16.689814814814813</v>
      </c>
      <c r="G550" s="11"/>
      <c r="H550" s="6"/>
      <c r="I550" s="6"/>
      <c r="J550" s="6">
        <v>24</v>
      </c>
      <c r="K550" s="6">
        <f t="shared" si="210"/>
        <v>12</v>
      </c>
      <c r="L550" s="24">
        <f>IF(ISERROR(K550*E550/1000),"--",K550*E550/1000)</f>
        <v>17.303999999999998</v>
      </c>
      <c r="M550" s="24">
        <v>325</v>
      </c>
      <c r="N550" s="12"/>
      <c r="O550" s="13"/>
      <c r="P550" s="9"/>
      <c r="Q550" s="10" t="str">
        <f t="shared" si="211"/>
        <v>--</v>
      </c>
      <c r="R550" s="9"/>
      <c r="S550" s="10" t="str">
        <f t="shared" si="212"/>
        <v>--</v>
      </c>
      <c r="T550" s="9"/>
      <c r="U550" s="10" t="str">
        <f t="shared" si="213"/>
        <v>--</v>
      </c>
      <c r="V550" s="11"/>
      <c r="W550" s="23"/>
      <c r="X550" s="22"/>
      <c r="Y550" s="6">
        <v>4</v>
      </c>
      <c r="Z550" s="6">
        <f t="shared" si="214"/>
        <v>2</v>
      </c>
      <c r="AA550" s="24">
        <f>IF(ISERROR(Z550*E550/1000),"--",Z550*E550/1000)</f>
        <v>2.8839999999999999</v>
      </c>
      <c r="AB550" s="9"/>
      <c r="AC550" s="6"/>
      <c r="AD550" s="24" t="str">
        <f t="shared" si="215"/>
        <v xml:space="preserve">  </v>
      </c>
      <c r="AE550" s="6">
        <v>4000</v>
      </c>
      <c r="AF550" s="6">
        <v>2400</v>
      </c>
      <c r="AG550" s="12">
        <f t="shared" si="201"/>
        <v>0.6</v>
      </c>
      <c r="AH550" s="24" t="str">
        <f t="shared" si="216"/>
        <v xml:space="preserve">  </v>
      </c>
      <c r="AI550" s="12">
        <f>IF(ISERROR(L550*1000/(2*AE550*578)),"  ",L550*1000/(2*AE550*578))</f>
        <v>3.7422145328719725E-3</v>
      </c>
      <c r="AJ550" s="6"/>
      <c r="AK550" s="6"/>
      <c r="AL550" s="6" t="str">
        <f t="shared" si="217"/>
        <v xml:space="preserve">  </v>
      </c>
      <c r="AM550" s="6">
        <v>4800</v>
      </c>
      <c r="AN550" s="6">
        <v>2800</v>
      </c>
      <c r="AO550" s="12">
        <f t="shared" si="202"/>
        <v>0.58333333333333337</v>
      </c>
      <c r="AP550" s="24" t="str">
        <f t="shared" si="203"/>
        <v xml:space="preserve">  </v>
      </c>
      <c r="AQ550" s="12">
        <f>IF(ISERROR(L550*1000/(2*AM550*578)),"  ",L550*1000/(2*AM550*578))</f>
        <v>3.1185121107266435E-3</v>
      </c>
      <c r="AR550" s="6"/>
      <c r="AS550" s="9"/>
      <c r="AT550" s="9" t="str">
        <f t="shared" si="218"/>
        <v xml:space="preserve">  </v>
      </c>
      <c r="AU550" s="6">
        <v>13600</v>
      </c>
      <c r="AV550" s="6">
        <v>9600</v>
      </c>
      <c r="AW550" s="12">
        <f t="shared" si="204"/>
        <v>0.70588235294117652</v>
      </c>
      <c r="AX550" s="12"/>
      <c r="AY550" s="24">
        <v>0</v>
      </c>
      <c r="AZ550" s="16">
        <f t="shared" si="198"/>
        <v>0</v>
      </c>
      <c r="BA550" s="16">
        <f t="shared" si="199"/>
        <v>0</v>
      </c>
      <c r="BB550" s="16">
        <f t="shared" si="208"/>
        <v>3.8880000000000003</v>
      </c>
      <c r="BC550" s="15"/>
      <c r="BD550" s="16"/>
      <c r="BE550" s="16" t="str">
        <f t="shared" si="219"/>
        <v xml:space="preserve">  </v>
      </c>
      <c r="BF550" s="15"/>
      <c r="BG550" s="15"/>
      <c r="BH550" s="15"/>
      <c r="BI550" s="15"/>
      <c r="BJ550" s="6">
        <v>22800</v>
      </c>
      <c r="BK550" s="6">
        <v>16400</v>
      </c>
      <c r="BL550" s="12">
        <f t="shared" si="209"/>
        <v>0.7192982456140351</v>
      </c>
      <c r="BM550" s="23"/>
      <c r="BN550" s="23"/>
      <c r="BO550" s="22"/>
      <c r="BP550" s="23"/>
      <c r="BQ550" s="12"/>
      <c r="BR550" s="14">
        <f>BQ550*BJ550/1000</f>
        <v>0</v>
      </c>
      <c r="BS550" s="12">
        <f>(BQ550*BJ550)/1000/(10*(100-BT550))</f>
        <v>0</v>
      </c>
      <c r="BT550" s="16">
        <v>88</v>
      </c>
      <c r="BU550" s="16"/>
      <c r="BV550" s="9"/>
      <c r="BW550" s="7">
        <v>1743.4</v>
      </c>
      <c r="BX550" s="100">
        <f t="shared" si="205"/>
        <v>309.99999999999091</v>
      </c>
      <c r="BY550" s="19">
        <v>0.57099999999999995</v>
      </c>
      <c r="BZ550" s="19">
        <v>0.217</v>
      </c>
      <c r="CA550" s="100">
        <v>19327.8</v>
      </c>
      <c r="CB550" s="100">
        <f t="shared" si="197"/>
        <v>0</v>
      </c>
      <c r="CC550" s="106">
        <v>9.375E-2</v>
      </c>
      <c r="CD550" s="106">
        <f t="shared" si="220"/>
        <v>0</v>
      </c>
      <c r="CE550" s="24">
        <f t="shared" si="196"/>
        <v>0</v>
      </c>
      <c r="CF550" s="110"/>
      <c r="CG550" s="110"/>
    </row>
    <row r="551" spans="2:85" ht="13.5" customHeight="1">
      <c r="B551" s="64">
        <v>44011</v>
      </c>
      <c r="C551" s="6" t="s">
        <v>34</v>
      </c>
      <c r="D551" s="9">
        <v>39731</v>
      </c>
      <c r="E551" s="10">
        <f t="shared" si="206"/>
        <v>1451</v>
      </c>
      <c r="F551" s="11">
        <f t="shared" si="207"/>
        <v>16.793981481481481</v>
      </c>
      <c r="G551" s="11">
        <v>16.899999999999999</v>
      </c>
      <c r="H551" s="6">
        <v>6.64</v>
      </c>
      <c r="I551" s="6">
        <v>11.4</v>
      </c>
      <c r="J551" s="6">
        <v>32</v>
      </c>
      <c r="K551" s="6">
        <f t="shared" si="210"/>
        <v>16</v>
      </c>
      <c r="L551" s="24">
        <f>IF(ISERROR(K551*E551/1000),"--",K551*E551/1000)</f>
        <v>23.216000000000001</v>
      </c>
      <c r="M551" s="24">
        <v>325</v>
      </c>
      <c r="N551" s="12"/>
      <c r="O551" s="13"/>
      <c r="P551" s="9"/>
      <c r="Q551" s="10" t="str">
        <f t="shared" si="211"/>
        <v>--</v>
      </c>
      <c r="R551" s="9"/>
      <c r="S551" s="10" t="str">
        <f t="shared" si="212"/>
        <v>--</v>
      </c>
      <c r="T551" s="9"/>
      <c r="U551" s="10" t="str">
        <f t="shared" si="213"/>
        <v>--</v>
      </c>
      <c r="V551" s="11">
        <v>24</v>
      </c>
      <c r="W551" s="23">
        <v>6.28</v>
      </c>
      <c r="X551" s="22">
        <v>11.2</v>
      </c>
      <c r="Y551" s="6">
        <v>4</v>
      </c>
      <c r="Z551" s="6">
        <f t="shared" si="214"/>
        <v>2</v>
      </c>
      <c r="AA551" s="24">
        <f>IF(ISERROR(Z551*E551/1000),"--",Z551*E551/1000)</f>
        <v>2.9020000000000001</v>
      </c>
      <c r="AB551" s="9">
        <v>610</v>
      </c>
      <c r="AC551" s="6"/>
      <c r="AD551" s="24">
        <f t="shared" si="215"/>
        <v>610</v>
      </c>
      <c r="AE551" s="6">
        <v>4000</v>
      </c>
      <c r="AF551" s="6">
        <v>2400</v>
      </c>
      <c r="AG551" s="12">
        <f t="shared" si="201"/>
        <v>0.6</v>
      </c>
      <c r="AH551" s="24">
        <f t="shared" si="216"/>
        <v>152.5</v>
      </c>
      <c r="AI551" s="12">
        <f>IF(ISERROR(L551*1000/(2*AE551*578)),"  ",L551*1000/(2*AE551*578))</f>
        <v>5.0207612456747404E-3</v>
      </c>
      <c r="AJ551" s="6">
        <v>670</v>
      </c>
      <c r="AK551" s="6"/>
      <c r="AL551" s="6">
        <f t="shared" si="217"/>
        <v>670</v>
      </c>
      <c r="AM551" s="6">
        <v>4800</v>
      </c>
      <c r="AN551" s="6">
        <v>2800</v>
      </c>
      <c r="AO551" s="12">
        <f t="shared" si="202"/>
        <v>0.58333333333333337</v>
      </c>
      <c r="AP551" s="24">
        <f t="shared" si="203"/>
        <v>139.58333333333334</v>
      </c>
      <c r="AQ551" s="12">
        <f>IF(ISERROR(L551*1000/(2*AM551*578)),"  ",L551*1000/(2*AM551*578))</f>
        <v>4.1839677047289508E-3</v>
      </c>
      <c r="AR551" s="6">
        <v>950</v>
      </c>
      <c r="AS551" s="9"/>
      <c r="AT551" s="9">
        <f t="shared" si="218"/>
        <v>950</v>
      </c>
      <c r="AU551" s="6">
        <v>13600</v>
      </c>
      <c r="AV551" s="6">
        <v>9600</v>
      </c>
      <c r="AW551" s="12">
        <f t="shared" si="204"/>
        <v>0.70588235294117652</v>
      </c>
      <c r="AX551" s="12"/>
      <c r="AY551" s="24">
        <v>19</v>
      </c>
      <c r="AZ551" s="16">
        <f t="shared" si="198"/>
        <v>8.2080000000000002</v>
      </c>
      <c r="BA551" s="16">
        <f t="shared" si="199"/>
        <v>111.6288</v>
      </c>
      <c r="BB551" s="16">
        <f t="shared" si="208"/>
        <v>3.7439999999999998</v>
      </c>
      <c r="BC551" s="15">
        <v>7</v>
      </c>
      <c r="BD551" s="16"/>
      <c r="BE551" s="16">
        <f t="shared" si="219"/>
        <v>7</v>
      </c>
      <c r="BF551" s="15">
        <v>9</v>
      </c>
      <c r="BG551" s="15">
        <v>10</v>
      </c>
      <c r="BH551" s="15">
        <v>12</v>
      </c>
      <c r="BI551" s="15">
        <v>12.5</v>
      </c>
      <c r="BJ551" s="6">
        <v>22800</v>
      </c>
      <c r="BK551" s="6">
        <v>16400</v>
      </c>
      <c r="BL551" s="12">
        <f t="shared" si="209"/>
        <v>0.7192982456140351</v>
      </c>
      <c r="BM551" s="23"/>
      <c r="BN551" s="23"/>
      <c r="BO551" s="22">
        <v>2.5</v>
      </c>
      <c r="BP551" s="23">
        <v>8</v>
      </c>
      <c r="BQ551" s="12"/>
      <c r="BR551" s="14">
        <f>BQ551*BJ551/1000</f>
        <v>0</v>
      </c>
      <c r="BS551" s="12">
        <f>(BQ551*BJ551)/1000/(10*(100-BT551))</f>
        <v>0</v>
      </c>
      <c r="BT551" s="16">
        <v>88</v>
      </c>
      <c r="BU551" s="16"/>
      <c r="BV551" s="9"/>
      <c r="BW551" s="7">
        <v>1749.6</v>
      </c>
      <c r="BX551" s="100">
        <f t="shared" si="205"/>
        <v>300</v>
      </c>
      <c r="BY551" s="19">
        <v>0.57099999999999995</v>
      </c>
      <c r="BZ551" s="19">
        <v>0.217</v>
      </c>
      <c r="CA551" s="100">
        <v>19327.8</v>
      </c>
      <c r="CB551" s="100">
        <f t="shared" si="197"/>
        <v>1.7999999999992724</v>
      </c>
      <c r="CC551" s="106">
        <v>9.375E-2</v>
      </c>
      <c r="CD551" s="106">
        <f t="shared" si="220"/>
        <v>0</v>
      </c>
      <c r="CE551" s="24">
        <f t="shared" si="196"/>
        <v>0</v>
      </c>
      <c r="CF551" s="110"/>
      <c r="CG551" s="110"/>
    </row>
    <row r="552" spans="2:85" ht="13.5" customHeight="1">
      <c r="B552" s="64">
        <v>44012</v>
      </c>
      <c r="C552" s="6" t="s">
        <v>34</v>
      </c>
      <c r="D552" s="9">
        <v>41182</v>
      </c>
      <c r="E552" s="10">
        <f t="shared" si="206"/>
        <v>1439</v>
      </c>
      <c r="F552" s="11">
        <f t="shared" si="207"/>
        <v>16.655092592592592</v>
      </c>
      <c r="G552" s="11">
        <v>17</v>
      </c>
      <c r="H552" s="6">
        <v>6.64</v>
      </c>
      <c r="I552" s="6">
        <v>11.2</v>
      </c>
      <c r="J552" s="6">
        <v>32</v>
      </c>
      <c r="K552" s="6">
        <f t="shared" si="210"/>
        <v>16</v>
      </c>
      <c r="L552" s="24">
        <f>IF(ISERROR(K552*E552/1000),"--",K552*E552/1000)</f>
        <v>23.024000000000001</v>
      </c>
      <c r="M552" s="24">
        <v>325</v>
      </c>
      <c r="N552" s="12"/>
      <c r="O552" s="13"/>
      <c r="P552" s="9"/>
      <c r="Q552" s="10" t="str">
        <f t="shared" si="211"/>
        <v>--</v>
      </c>
      <c r="R552" s="9"/>
      <c r="S552" s="10" t="str">
        <f t="shared" si="212"/>
        <v>--</v>
      </c>
      <c r="T552" s="9"/>
      <c r="U552" s="10" t="str">
        <f t="shared" si="213"/>
        <v>--</v>
      </c>
      <c r="V552" s="11">
        <v>15</v>
      </c>
      <c r="W552" s="23">
        <v>6.66</v>
      </c>
      <c r="X552" s="22">
        <v>11</v>
      </c>
      <c r="Y552" s="6">
        <v>4</v>
      </c>
      <c r="Z552" s="6">
        <f t="shared" si="214"/>
        <v>2</v>
      </c>
      <c r="AA552" s="24">
        <f>IF(ISERROR(Z552*E552/1000),"--",Z552*E552/1000)</f>
        <v>2.8780000000000001</v>
      </c>
      <c r="AB552" s="9">
        <v>500</v>
      </c>
      <c r="AC552" s="6">
        <v>450</v>
      </c>
      <c r="AD552" s="24">
        <f t="shared" si="215"/>
        <v>475</v>
      </c>
      <c r="AE552" s="6">
        <v>4000</v>
      </c>
      <c r="AF552" s="6">
        <v>2400</v>
      </c>
      <c r="AG552" s="12">
        <f t="shared" si="201"/>
        <v>0.6</v>
      </c>
      <c r="AH552" s="24">
        <f t="shared" si="216"/>
        <v>118.75</v>
      </c>
      <c r="AI552" s="12">
        <f>IF(ISERROR(L552*1000/(2*AE552*578)),"  ",L552*1000/(2*AE552*578))</f>
        <v>4.9792387543252598E-3</v>
      </c>
      <c r="AJ552" s="6">
        <v>550</v>
      </c>
      <c r="AK552" s="6">
        <v>500</v>
      </c>
      <c r="AL552" s="6">
        <f t="shared" si="217"/>
        <v>525</v>
      </c>
      <c r="AM552" s="6">
        <v>4800</v>
      </c>
      <c r="AN552" s="6">
        <v>2800</v>
      </c>
      <c r="AO552" s="12">
        <f t="shared" si="202"/>
        <v>0.58333333333333337</v>
      </c>
      <c r="AP552" s="24">
        <f t="shared" si="203"/>
        <v>109.375</v>
      </c>
      <c r="AQ552" s="12">
        <f>IF(ISERROR(L552*1000/(2*AM552*578)),"  ",L552*1000/(2*AM552*578))</f>
        <v>4.1493656286043833E-3</v>
      </c>
      <c r="AR552" s="6">
        <v>950</v>
      </c>
      <c r="AS552" s="9"/>
      <c r="AT552" s="9">
        <f t="shared" si="218"/>
        <v>950</v>
      </c>
      <c r="AU552" s="6">
        <v>13600</v>
      </c>
      <c r="AV552" s="6">
        <v>9600</v>
      </c>
      <c r="AW552" s="12">
        <f t="shared" si="204"/>
        <v>0.70588235294117652</v>
      </c>
      <c r="AX552" s="12"/>
      <c r="AY552" s="24">
        <v>0</v>
      </c>
      <c r="AZ552" s="16">
        <f t="shared" si="198"/>
        <v>0</v>
      </c>
      <c r="BA552" s="16">
        <f t="shared" si="199"/>
        <v>0</v>
      </c>
      <c r="BB552" s="16">
        <f t="shared" si="208"/>
        <v>3.7439999999999998</v>
      </c>
      <c r="BC552" s="15">
        <v>8</v>
      </c>
      <c r="BD552" s="16">
        <v>9</v>
      </c>
      <c r="BE552" s="16">
        <f t="shared" si="219"/>
        <v>8.5</v>
      </c>
      <c r="BF552" s="15">
        <v>10</v>
      </c>
      <c r="BG552" s="15">
        <v>10</v>
      </c>
      <c r="BH552" s="15">
        <v>12.5</v>
      </c>
      <c r="BI552" s="15">
        <v>12</v>
      </c>
      <c r="BJ552" s="6">
        <v>22800</v>
      </c>
      <c r="BK552" s="6">
        <v>16400</v>
      </c>
      <c r="BL552" s="12">
        <f t="shared" si="209"/>
        <v>0.7192982456140351</v>
      </c>
      <c r="BM552" s="23">
        <v>0.08</v>
      </c>
      <c r="BN552" s="23">
        <v>0.22</v>
      </c>
      <c r="BO552" s="22">
        <v>2.5</v>
      </c>
      <c r="BP552" s="23">
        <v>0</v>
      </c>
      <c r="BQ552" s="12">
        <v>2.4</v>
      </c>
      <c r="BR552" s="14">
        <f>BQ552*BJ552/1000</f>
        <v>54.72</v>
      </c>
      <c r="BS552" s="12">
        <f>(BQ552*BJ552)/1000/(10*(100-BT552))</f>
        <v>0.45600000000000002</v>
      </c>
      <c r="BT552" s="16">
        <v>88</v>
      </c>
      <c r="BU552" s="16"/>
      <c r="BV552" s="9"/>
      <c r="BW552" s="7">
        <v>1755.6</v>
      </c>
      <c r="BX552" s="100">
        <f t="shared" si="205"/>
        <v>305.00000000000682</v>
      </c>
      <c r="BY552" s="19">
        <v>0.57099999999999995</v>
      </c>
      <c r="BZ552" s="19">
        <v>0.217</v>
      </c>
      <c r="CA552" s="100">
        <v>19329.599999999999</v>
      </c>
      <c r="CB552" s="100">
        <f t="shared" si="197"/>
        <v>0.40000000000145519</v>
      </c>
      <c r="CC552" s="106">
        <v>9.375E-2</v>
      </c>
      <c r="CD552" s="106">
        <f t="shared" si="220"/>
        <v>0</v>
      </c>
      <c r="CE552" s="24">
        <f t="shared" si="196"/>
        <v>0</v>
      </c>
      <c r="CF552" s="110"/>
      <c r="CG552" s="110"/>
    </row>
    <row r="553" spans="2:85" ht="13.5" customHeight="1">
      <c r="B553" s="64">
        <v>44013</v>
      </c>
      <c r="C553" s="6" t="s">
        <v>34</v>
      </c>
      <c r="D553" s="9">
        <v>42621</v>
      </c>
      <c r="E553" s="10">
        <f t="shared" si="206"/>
        <v>1684</v>
      </c>
      <c r="F553" s="11">
        <f t="shared" si="207"/>
        <v>19.49074074074074</v>
      </c>
      <c r="G553" s="11">
        <v>17</v>
      </c>
      <c r="H553" s="6">
        <v>6.49</v>
      </c>
      <c r="I553" s="6">
        <v>11</v>
      </c>
      <c r="J553" s="6">
        <v>40</v>
      </c>
      <c r="K553" s="6">
        <f t="shared" si="210"/>
        <v>20</v>
      </c>
      <c r="L553" s="24">
        <f>IF(ISERROR(K553*E553/1000),"--",K553*E553/1000)</f>
        <v>33.68</v>
      </c>
      <c r="M553" s="24">
        <v>325</v>
      </c>
      <c r="N553" s="12"/>
      <c r="O553" s="13"/>
      <c r="P553" s="9"/>
      <c r="Q553" s="10" t="str">
        <f t="shared" si="211"/>
        <v>--</v>
      </c>
      <c r="R553" s="9"/>
      <c r="S553" s="10" t="str">
        <f t="shared" si="212"/>
        <v>--</v>
      </c>
      <c r="T553" s="9"/>
      <c r="U553" s="10" t="str">
        <f t="shared" si="213"/>
        <v>--</v>
      </c>
      <c r="V553" s="11">
        <v>30</v>
      </c>
      <c r="W553" s="23">
        <v>6.65</v>
      </c>
      <c r="X553" s="22">
        <v>10.8</v>
      </c>
      <c r="Y553" s="6">
        <v>17</v>
      </c>
      <c r="Z553" s="6">
        <f t="shared" si="214"/>
        <v>8.5</v>
      </c>
      <c r="AA553" s="24">
        <f>IF(ISERROR(Z553*E553/1000),"--",Z553*E553/1000)</f>
        <v>14.314</v>
      </c>
      <c r="AB553" s="9">
        <v>450</v>
      </c>
      <c r="AC553" s="6">
        <v>350</v>
      </c>
      <c r="AD553" s="24">
        <f t="shared" si="215"/>
        <v>400</v>
      </c>
      <c r="AE553" s="6">
        <v>4800</v>
      </c>
      <c r="AF553" s="6">
        <v>2800</v>
      </c>
      <c r="AG553" s="12">
        <f t="shared" si="201"/>
        <v>0.58333333333333337</v>
      </c>
      <c r="AH553" s="24">
        <f t="shared" si="216"/>
        <v>83.333333333333329</v>
      </c>
      <c r="AI553" s="12">
        <f>IF(ISERROR(L553*1000/(2*AE553*578)),"  ",L553*1000/(2*AE553*578))</f>
        <v>6.0697808535178773E-3</v>
      </c>
      <c r="AJ553" s="6">
        <v>600</v>
      </c>
      <c r="AK553" s="6">
        <v>500</v>
      </c>
      <c r="AL553" s="6">
        <f t="shared" si="217"/>
        <v>550</v>
      </c>
      <c r="AM553" s="6">
        <v>5200</v>
      </c>
      <c r="AN553" s="6">
        <v>2800</v>
      </c>
      <c r="AO553" s="12">
        <f t="shared" si="202"/>
        <v>0.53846153846153844</v>
      </c>
      <c r="AP553" s="24">
        <f t="shared" si="203"/>
        <v>105.76923076923077</v>
      </c>
      <c r="AQ553" s="12">
        <f>IF(ISERROR(L553*1000/(2*AM553*578)),"  ",L553*1000/(2*AM553*578))</f>
        <v>5.6028746340165024E-3</v>
      </c>
      <c r="AR553" s="6">
        <v>950</v>
      </c>
      <c r="AS553" s="9"/>
      <c r="AT553" s="9">
        <f t="shared" si="218"/>
        <v>950</v>
      </c>
      <c r="AU553" s="6">
        <v>15600</v>
      </c>
      <c r="AV553" s="6">
        <v>9600</v>
      </c>
      <c r="AW553" s="12">
        <f t="shared" si="204"/>
        <v>0.61538461538461542</v>
      </c>
      <c r="AX553" s="12"/>
      <c r="AY553" s="24">
        <v>0</v>
      </c>
      <c r="AZ553" s="16">
        <f t="shared" si="198"/>
        <v>0</v>
      </c>
      <c r="BA553" s="16">
        <f t="shared" si="199"/>
        <v>0</v>
      </c>
      <c r="BB553" s="16">
        <f t="shared" si="208"/>
        <v>3.0815999999999999</v>
      </c>
      <c r="BC553" s="15">
        <v>8</v>
      </c>
      <c r="BD553" s="16">
        <v>8.5</v>
      </c>
      <c r="BE553" s="16">
        <f t="shared" si="219"/>
        <v>8.25</v>
      </c>
      <c r="BF553" s="15">
        <v>8.5</v>
      </c>
      <c r="BG553" s="15">
        <v>9</v>
      </c>
      <c r="BH553" s="15">
        <v>12</v>
      </c>
      <c r="BI553" s="15"/>
      <c r="BJ553" s="6">
        <v>22800</v>
      </c>
      <c r="BK553" s="6">
        <v>16400</v>
      </c>
      <c r="BL553" s="12">
        <f t="shared" si="209"/>
        <v>0.7192982456140351</v>
      </c>
      <c r="BM553" s="23">
        <v>0.12</v>
      </c>
      <c r="BN553" s="23">
        <v>0.28000000000000003</v>
      </c>
      <c r="BO553" s="22">
        <v>2.5</v>
      </c>
      <c r="BP553" s="23">
        <v>0</v>
      </c>
      <c r="BQ553" s="12">
        <v>0.8</v>
      </c>
      <c r="BR553" s="14">
        <f>BQ553*BJ553/1000</f>
        <v>18.239999999999998</v>
      </c>
      <c r="BS553" s="12">
        <f>(BQ553*BJ553)/1000/(10*(100-BT553))</f>
        <v>0.152</v>
      </c>
      <c r="BT553" s="16">
        <v>88</v>
      </c>
      <c r="BU553" s="16"/>
      <c r="BV553" s="9"/>
      <c r="BW553" s="7">
        <v>1761.7</v>
      </c>
      <c r="BX553" s="100">
        <f t="shared" si="205"/>
        <v>360.00000000000227</v>
      </c>
      <c r="BY553" s="19">
        <v>0.57099999999999995</v>
      </c>
      <c r="BZ553" s="19">
        <v>0.217</v>
      </c>
      <c r="CA553" s="100">
        <v>19330</v>
      </c>
      <c r="CB553" s="100">
        <f t="shared" si="197"/>
        <v>0.59999999999854481</v>
      </c>
      <c r="CC553" s="106">
        <v>9.375E-2</v>
      </c>
      <c r="CD553" s="106">
        <f t="shared" si="220"/>
        <v>0</v>
      </c>
      <c r="CE553" s="24">
        <f t="shared" si="196"/>
        <v>0</v>
      </c>
      <c r="CF553" s="110"/>
      <c r="CG553" s="110"/>
    </row>
    <row r="554" spans="2:85" ht="13.5" customHeight="1">
      <c r="B554" s="64">
        <v>44014</v>
      </c>
      <c r="C554" s="6" t="s">
        <v>33</v>
      </c>
      <c r="D554" s="9">
        <v>44305</v>
      </c>
      <c r="E554" s="10">
        <f t="shared" si="206"/>
        <v>1579</v>
      </c>
      <c r="F554" s="11">
        <f t="shared" si="207"/>
        <v>18.275462962962962</v>
      </c>
      <c r="G554" s="11">
        <v>19</v>
      </c>
      <c r="H554" s="6">
        <v>6.69</v>
      </c>
      <c r="I554" s="6">
        <v>11.3</v>
      </c>
      <c r="J554" s="6">
        <v>40</v>
      </c>
      <c r="K554" s="6">
        <f t="shared" si="210"/>
        <v>20</v>
      </c>
      <c r="L554" s="24">
        <f>IF(ISERROR(K554*E554/1000),"--",K554*E554/1000)</f>
        <v>31.58</v>
      </c>
      <c r="M554" s="24">
        <v>325</v>
      </c>
      <c r="N554" s="12"/>
      <c r="O554" s="13"/>
      <c r="P554" s="9"/>
      <c r="Q554" s="10" t="str">
        <f t="shared" si="211"/>
        <v>--</v>
      </c>
      <c r="R554" s="9"/>
      <c r="S554" s="10" t="str">
        <f t="shared" si="212"/>
        <v>--</v>
      </c>
      <c r="T554" s="9"/>
      <c r="U554" s="10" t="str">
        <f t="shared" si="213"/>
        <v>--</v>
      </c>
      <c r="V554" s="11">
        <v>30</v>
      </c>
      <c r="W554" s="23">
        <v>6.64</v>
      </c>
      <c r="X554" s="22">
        <v>11.2</v>
      </c>
      <c r="Y554" s="6">
        <v>17</v>
      </c>
      <c r="Z554" s="6">
        <f t="shared" si="214"/>
        <v>8.5</v>
      </c>
      <c r="AA554" s="24">
        <f>IF(ISERROR(Z554*E554/1000),"--",Z554*E554/1000)</f>
        <v>13.4215</v>
      </c>
      <c r="AB554" s="9">
        <v>400</v>
      </c>
      <c r="AC554" s="6">
        <v>600</v>
      </c>
      <c r="AD554" s="24">
        <f t="shared" si="215"/>
        <v>500</v>
      </c>
      <c r="AE554" s="6">
        <v>4800</v>
      </c>
      <c r="AF554" s="6">
        <v>2800</v>
      </c>
      <c r="AG554" s="12">
        <f t="shared" si="201"/>
        <v>0.58333333333333337</v>
      </c>
      <c r="AH554" s="24">
        <f t="shared" si="216"/>
        <v>104.16666666666667</v>
      </c>
      <c r="AI554" s="12">
        <f>IF(ISERROR(L554*1000/(2*AE554*578)),"  ",L554*1000/(2*AE554*578))</f>
        <v>5.6913206459054209E-3</v>
      </c>
      <c r="AJ554" s="6">
        <v>600</v>
      </c>
      <c r="AK554" s="6">
        <v>700</v>
      </c>
      <c r="AL554" s="6">
        <f t="shared" si="217"/>
        <v>650</v>
      </c>
      <c r="AM554" s="6">
        <v>5200</v>
      </c>
      <c r="AN554" s="6">
        <v>2800</v>
      </c>
      <c r="AO554" s="12">
        <f t="shared" si="202"/>
        <v>0.53846153846153844</v>
      </c>
      <c r="AP554" s="24">
        <f t="shared" si="203"/>
        <v>125</v>
      </c>
      <c r="AQ554" s="12">
        <f>IF(ISERROR(L554*1000/(2*AM554*578)),"  ",L554*1000/(2*AM554*578))</f>
        <v>5.2535267500665424E-3</v>
      </c>
      <c r="AR554" s="6">
        <v>950</v>
      </c>
      <c r="AS554" s="9"/>
      <c r="AT554" s="9">
        <f t="shared" si="218"/>
        <v>950</v>
      </c>
      <c r="AU554" s="6">
        <v>15600</v>
      </c>
      <c r="AV554" s="6">
        <v>9600</v>
      </c>
      <c r="AW554" s="12">
        <f t="shared" si="204"/>
        <v>0.61538461538461542</v>
      </c>
      <c r="AX554" s="12"/>
      <c r="AY554" s="24">
        <v>30</v>
      </c>
      <c r="AZ554" s="16">
        <f t="shared" si="198"/>
        <v>12.959999999999999</v>
      </c>
      <c r="BA554" s="16">
        <f t="shared" si="199"/>
        <v>202.17599999999999</v>
      </c>
      <c r="BB554" s="16">
        <f t="shared" si="208"/>
        <v>3.9455999999999998</v>
      </c>
      <c r="BC554" s="15">
        <v>8.5</v>
      </c>
      <c r="BD554" s="16">
        <v>8.5</v>
      </c>
      <c r="BE554" s="16">
        <f t="shared" si="219"/>
        <v>8.5</v>
      </c>
      <c r="BF554" s="15">
        <v>8</v>
      </c>
      <c r="BG554" s="15">
        <v>9.5</v>
      </c>
      <c r="BH554" s="15">
        <v>12</v>
      </c>
      <c r="BI554" s="15"/>
      <c r="BJ554" s="6">
        <v>22800</v>
      </c>
      <c r="BK554" s="6">
        <v>16400</v>
      </c>
      <c r="BL554" s="12">
        <f t="shared" si="209"/>
        <v>0.7192982456140351</v>
      </c>
      <c r="BM554" s="23">
        <v>0.16</v>
      </c>
      <c r="BN554" s="23">
        <v>0.39</v>
      </c>
      <c r="BO554" s="22">
        <v>2.5</v>
      </c>
      <c r="BP554" s="23">
        <v>0</v>
      </c>
      <c r="BQ554" s="12">
        <v>3.2</v>
      </c>
      <c r="BR554" s="14">
        <f>BQ554*BJ554/1000</f>
        <v>72.959999999999994</v>
      </c>
      <c r="BS554" s="12">
        <f>(BQ554*BJ554)/1000/(10*(100-BT554))</f>
        <v>0.60799999999999998</v>
      </c>
      <c r="BT554" s="16">
        <v>88</v>
      </c>
      <c r="BU554" s="16"/>
      <c r="BV554" s="9"/>
      <c r="BW554" s="7">
        <v>1768.9</v>
      </c>
      <c r="BX554" s="100">
        <f t="shared" si="205"/>
        <v>334.99999999999091</v>
      </c>
      <c r="BY554" s="19">
        <v>0.52600000000000002</v>
      </c>
      <c r="BZ554" s="19">
        <v>0.21299999999999999</v>
      </c>
      <c r="CA554" s="100">
        <v>19330.599999999999</v>
      </c>
      <c r="CB554" s="100">
        <f t="shared" si="197"/>
        <v>0.7000000000007276</v>
      </c>
      <c r="CC554" s="106">
        <v>9.375E-2</v>
      </c>
      <c r="CD554" s="106">
        <f t="shared" si="220"/>
        <v>0</v>
      </c>
      <c r="CE554" s="24">
        <f t="shared" si="196"/>
        <v>0</v>
      </c>
      <c r="CF554" s="110"/>
      <c r="CG554" s="110"/>
    </row>
    <row r="555" spans="2:85" ht="13.5" customHeight="1">
      <c r="B555" s="64">
        <v>44015</v>
      </c>
      <c r="C555" s="6" t="s">
        <v>34</v>
      </c>
      <c r="D555" s="9">
        <v>45884</v>
      </c>
      <c r="E555" s="10">
        <f t="shared" si="206"/>
        <v>1312</v>
      </c>
      <c r="F555" s="11">
        <f t="shared" si="207"/>
        <v>15.185185185185183</v>
      </c>
      <c r="G555" s="11">
        <v>19</v>
      </c>
      <c r="H555" s="6">
        <v>6.84</v>
      </c>
      <c r="I555" s="6">
        <v>10.1</v>
      </c>
      <c r="J555" s="6">
        <v>40</v>
      </c>
      <c r="K555" s="6">
        <f t="shared" si="210"/>
        <v>20</v>
      </c>
      <c r="L555" s="24">
        <f>IF(ISERROR(K555*E555/1000),"--",K555*E555/1000)</f>
        <v>26.24</v>
      </c>
      <c r="M555" s="24">
        <v>325</v>
      </c>
      <c r="N555" s="12"/>
      <c r="O555" s="13"/>
      <c r="P555" s="9"/>
      <c r="Q555" s="10" t="str">
        <f t="shared" si="211"/>
        <v>--</v>
      </c>
      <c r="R555" s="9"/>
      <c r="S555" s="10" t="str">
        <f t="shared" si="212"/>
        <v>--</v>
      </c>
      <c r="T555" s="9"/>
      <c r="U555" s="10" t="str">
        <f t="shared" si="213"/>
        <v>--</v>
      </c>
      <c r="V555" s="11">
        <v>15</v>
      </c>
      <c r="W555" s="23">
        <v>6.71</v>
      </c>
      <c r="X555" s="22">
        <v>11.3</v>
      </c>
      <c r="Y555" s="6">
        <v>17</v>
      </c>
      <c r="Z555" s="6">
        <f t="shared" si="214"/>
        <v>8.5</v>
      </c>
      <c r="AA555" s="24">
        <f>IF(ISERROR(Z555*E555/1000),"--",Z555*E555/1000)</f>
        <v>11.151999999999999</v>
      </c>
      <c r="AB555" s="9">
        <v>350</v>
      </c>
      <c r="AC555" s="6">
        <v>450</v>
      </c>
      <c r="AD555" s="24">
        <f t="shared" si="215"/>
        <v>400</v>
      </c>
      <c r="AE555" s="6">
        <v>4800</v>
      </c>
      <c r="AF555" s="6">
        <v>2800</v>
      </c>
      <c r="AG555" s="12">
        <f t="shared" si="201"/>
        <v>0.58333333333333337</v>
      </c>
      <c r="AH555" s="24">
        <f t="shared" si="216"/>
        <v>83.333333333333329</v>
      </c>
      <c r="AI555" s="12">
        <f>IF(ISERROR(L555*1000/(2*AE555*578)),"  ",L555*1000/(2*AE555*578))</f>
        <v>4.728950403690888E-3</v>
      </c>
      <c r="AJ555" s="6">
        <v>550</v>
      </c>
      <c r="AK555" s="6">
        <v>550</v>
      </c>
      <c r="AL555" s="6">
        <f t="shared" si="217"/>
        <v>550</v>
      </c>
      <c r="AM555" s="6">
        <v>5200</v>
      </c>
      <c r="AN555" s="6">
        <v>2800</v>
      </c>
      <c r="AO555" s="12">
        <f t="shared" si="202"/>
        <v>0.53846153846153844</v>
      </c>
      <c r="AP555" s="24">
        <f t="shared" si="203"/>
        <v>105.76923076923077</v>
      </c>
      <c r="AQ555" s="12">
        <f>IF(ISERROR(L555*1000/(2*AM555*578)),"  ",L555*1000/(2*AM555*578))</f>
        <v>4.3651849880223586E-3</v>
      </c>
      <c r="AR555" s="6">
        <v>950</v>
      </c>
      <c r="AS555" s="9"/>
      <c r="AT555" s="9">
        <f t="shared" si="218"/>
        <v>950</v>
      </c>
      <c r="AU555" s="6">
        <v>15600</v>
      </c>
      <c r="AV555" s="6">
        <v>9600</v>
      </c>
      <c r="AW555" s="12">
        <f t="shared" si="204"/>
        <v>0.61538461538461542</v>
      </c>
      <c r="AX555" s="12"/>
      <c r="AY555" s="24">
        <v>10</v>
      </c>
      <c r="AZ555" s="16">
        <f t="shared" si="198"/>
        <v>4.32</v>
      </c>
      <c r="BA555" s="16">
        <f t="shared" si="199"/>
        <v>67.391999999999996</v>
      </c>
      <c r="BB555" s="16">
        <f t="shared" si="208"/>
        <v>3.4560000000000004</v>
      </c>
      <c r="BC555" s="15">
        <v>9.5</v>
      </c>
      <c r="BD555" s="16">
        <v>9</v>
      </c>
      <c r="BE555" s="16">
        <f t="shared" si="219"/>
        <v>9.25</v>
      </c>
      <c r="BF555" s="15">
        <v>8.5</v>
      </c>
      <c r="BG555" s="15">
        <v>9.5</v>
      </c>
      <c r="BH555" s="15">
        <v>12.5</v>
      </c>
      <c r="BI555" s="15"/>
      <c r="BJ555" s="6">
        <v>22800</v>
      </c>
      <c r="BK555" s="6">
        <v>16400</v>
      </c>
      <c r="BL555" s="12">
        <f t="shared" si="209"/>
        <v>0.7192982456140351</v>
      </c>
      <c r="BM555" s="23">
        <v>0.16</v>
      </c>
      <c r="BN555" s="23">
        <v>0.35</v>
      </c>
      <c r="BO555" s="22">
        <v>2.5</v>
      </c>
      <c r="BP555" s="23">
        <v>4</v>
      </c>
      <c r="BQ555" s="12">
        <v>0.8</v>
      </c>
      <c r="BR555" s="14">
        <f>BQ555*BJ555/1000</f>
        <v>18.239999999999998</v>
      </c>
      <c r="BS555" s="12">
        <f>(BQ555*BJ555)/1000/(10*(100-BT555))</f>
        <v>0.152</v>
      </c>
      <c r="BT555" s="16">
        <v>88</v>
      </c>
      <c r="BU555" s="16"/>
      <c r="BV555" s="9"/>
      <c r="BW555" s="7">
        <v>1775.6</v>
      </c>
      <c r="BX555" s="100">
        <f t="shared" si="205"/>
        <v>285.00000000000227</v>
      </c>
      <c r="BY555" s="19">
        <v>0.52600000000000002</v>
      </c>
      <c r="BZ555" s="19">
        <v>0.221</v>
      </c>
      <c r="CA555" s="100">
        <v>19331.3</v>
      </c>
      <c r="CB555" s="100">
        <f t="shared" si="197"/>
        <v>1.7999999999992724</v>
      </c>
      <c r="CC555" s="106">
        <v>9.375E-2</v>
      </c>
      <c r="CD555" s="106">
        <f t="shared" si="220"/>
        <v>0</v>
      </c>
      <c r="CE555" s="24">
        <f t="shared" si="196"/>
        <v>0</v>
      </c>
      <c r="CF555" s="110"/>
      <c r="CG555" s="110"/>
    </row>
    <row r="556" spans="2:85" ht="13.5" customHeight="1">
      <c r="B556" s="64">
        <v>44016</v>
      </c>
      <c r="C556" s="6"/>
      <c r="D556" s="9">
        <v>47196</v>
      </c>
      <c r="E556" s="10">
        <f t="shared" si="206"/>
        <v>1312</v>
      </c>
      <c r="F556" s="11">
        <f t="shared" si="207"/>
        <v>15.185185185185183</v>
      </c>
      <c r="G556" s="11"/>
      <c r="H556" s="6"/>
      <c r="I556" s="6"/>
      <c r="J556" s="6">
        <v>40</v>
      </c>
      <c r="K556" s="6">
        <f t="shared" si="210"/>
        <v>20</v>
      </c>
      <c r="L556" s="24">
        <f>IF(ISERROR(K556*E556/1000),"--",K556*E556/1000)</f>
        <v>26.24</v>
      </c>
      <c r="M556" s="24">
        <v>325</v>
      </c>
      <c r="N556" s="12"/>
      <c r="O556" s="13"/>
      <c r="P556" s="9"/>
      <c r="Q556" s="10" t="str">
        <f t="shared" si="211"/>
        <v>--</v>
      </c>
      <c r="R556" s="9"/>
      <c r="S556" s="10" t="str">
        <f t="shared" si="212"/>
        <v>--</v>
      </c>
      <c r="T556" s="9"/>
      <c r="U556" s="10" t="str">
        <f t="shared" si="213"/>
        <v>--</v>
      </c>
      <c r="V556" s="11"/>
      <c r="W556" s="23"/>
      <c r="X556" s="22"/>
      <c r="Y556" s="6">
        <v>17</v>
      </c>
      <c r="Z556" s="6">
        <f t="shared" si="214"/>
        <v>8.5</v>
      </c>
      <c r="AA556" s="24">
        <f>IF(ISERROR(Z556*E556/1000),"--",Z556*E556/1000)</f>
        <v>11.151999999999999</v>
      </c>
      <c r="AB556" s="9"/>
      <c r="AC556" s="6"/>
      <c r="AD556" s="24" t="str">
        <f t="shared" si="215"/>
        <v xml:space="preserve">  </v>
      </c>
      <c r="AE556" s="6">
        <v>4800</v>
      </c>
      <c r="AF556" s="6">
        <v>2800</v>
      </c>
      <c r="AG556" s="12">
        <f t="shared" si="201"/>
        <v>0.58333333333333337</v>
      </c>
      <c r="AH556" s="24" t="str">
        <f t="shared" si="216"/>
        <v xml:space="preserve">  </v>
      </c>
      <c r="AI556" s="12">
        <f>IF(ISERROR(L556*1000/(2*AE556*578)),"  ",L556*1000/(2*AE556*578))</f>
        <v>4.728950403690888E-3</v>
      </c>
      <c r="AJ556" s="6"/>
      <c r="AK556" s="6"/>
      <c r="AL556" s="6" t="str">
        <f t="shared" si="217"/>
        <v xml:space="preserve">  </v>
      </c>
      <c r="AM556" s="6">
        <v>5200</v>
      </c>
      <c r="AN556" s="6">
        <v>2800</v>
      </c>
      <c r="AO556" s="12">
        <f t="shared" si="202"/>
        <v>0.53846153846153844</v>
      </c>
      <c r="AP556" s="24" t="str">
        <f t="shared" si="203"/>
        <v xml:space="preserve">  </v>
      </c>
      <c r="AQ556" s="12">
        <f>IF(ISERROR(L556*1000/(2*AM556*578)),"  ",L556*1000/(2*AM556*578))</f>
        <v>4.3651849880223586E-3</v>
      </c>
      <c r="AR556" s="6"/>
      <c r="AS556" s="9"/>
      <c r="AT556" s="9" t="str">
        <f t="shared" si="218"/>
        <v xml:space="preserve">  </v>
      </c>
      <c r="AU556" s="6">
        <v>15600</v>
      </c>
      <c r="AV556" s="6">
        <v>9600</v>
      </c>
      <c r="AW556" s="12">
        <f t="shared" si="204"/>
        <v>0.61538461538461542</v>
      </c>
      <c r="AX556" s="12"/>
      <c r="AY556" s="24">
        <v>0</v>
      </c>
      <c r="AZ556" s="16">
        <f t="shared" si="198"/>
        <v>0</v>
      </c>
      <c r="BA556" s="16">
        <f t="shared" si="199"/>
        <v>0</v>
      </c>
      <c r="BB556" s="16">
        <f t="shared" si="208"/>
        <v>3.4560000000000004</v>
      </c>
      <c r="BC556" s="15"/>
      <c r="BD556" s="16"/>
      <c r="BE556" s="16" t="str">
        <f t="shared" si="219"/>
        <v xml:space="preserve">  </v>
      </c>
      <c r="BF556" s="15"/>
      <c r="BG556" s="15"/>
      <c r="BH556" s="15"/>
      <c r="BI556" s="15"/>
      <c r="BJ556" s="6">
        <v>22800</v>
      </c>
      <c r="BK556" s="6">
        <v>16400</v>
      </c>
      <c r="BL556" s="12">
        <f t="shared" si="209"/>
        <v>0.7192982456140351</v>
      </c>
      <c r="BM556" s="23"/>
      <c r="BN556" s="23"/>
      <c r="BO556" s="22"/>
      <c r="BP556" s="23"/>
      <c r="BQ556" s="12"/>
      <c r="BR556" s="14">
        <f>BQ556*BJ556/1000</f>
        <v>0</v>
      </c>
      <c r="BS556" s="12">
        <f>(BQ556*BJ556)/1000/(10*(100-BT556))</f>
        <v>0</v>
      </c>
      <c r="BT556" s="16">
        <v>88</v>
      </c>
      <c r="BU556" s="16"/>
      <c r="BV556" s="9"/>
      <c r="BW556" s="7">
        <v>1781.3</v>
      </c>
      <c r="BX556" s="100">
        <f t="shared" si="205"/>
        <v>285.00000000000227</v>
      </c>
      <c r="BY556" s="19">
        <v>0.52600000000000002</v>
      </c>
      <c r="BZ556" s="19">
        <v>0.221</v>
      </c>
      <c r="CA556" s="100">
        <v>19333.099999999999</v>
      </c>
      <c r="CB556" s="100">
        <f t="shared" si="197"/>
        <v>0</v>
      </c>
      <c r="CC556" s="106">
        <v>9.375E-2</v>
      </c>
      <c r="CD556" s="106">
        <f t="shared" si="220"/>
        <v>0</v>
      </c>
      <c r="CE556" s="24">
        <f t="shared" si="196"/>
        <v>0</v>
      </c>
      <c r="CF556" s="110"/>
      <c r="CG556" s="110"/>
    </row>
    <row r="557" spans="2:85" ht="13.5" customHeight="1">
      <c r="B557" s="64">
        <v>44017</v>
      </c>
      <c r="C557" s="6"/>
      <c r="D557" s="9">
        <v>48508</v>
      </c>
      <c r="E557" s="10">
        <f t="shared" si="206"/>
        <v>1311</v>
      </c>
      <c r="F557" s="11">
        <f t="shared" si="207"/>
        <v>15.173611111111111</v>
      </c>
      <c r="G557" s="11"/>
      <c r="H557" s="6"/>
      <c r="I557" s="6"/>
      <c r="J557" s="6">
        <v>40</v>
      </c>
      <c r="K557" s="6">
        <f t="shared" si="210"/>
        <v>20</v>
      </c>
      <c r="L557" s="24">
        <f>IF(ISERROR(K557*E557/1000),"--",K557*E557/1000)</f>
        <v>26.22</v>
      </c>
      <c r="M557" s="24">
        <v>325</v>
      </c>
      <c r="N557" s="12"/>
      <c r="O557" s="13"/>
      <c r="P557" s="9"/>
      <c r="Q557" s="10" t="str">
        <f t="shared" si="211"/>
        <v>--</v>
      </c>
      <c r="R557" s="9"/>
      <c r="S557" s="10" t="str">
        <f t="shared" si="212"/>
        <v>--</v>
      </c>
      <c r="T557" s="9"/>
      <c r="U557" s="10" t="str">
        <f t="shared" si="213"/>
        <v>--</v>
      </c>
      <c r="V557" s="11"/>
      <c r="W557" s="23"/>
      <c r="X557" s="22"/>
      <c r="Y557" s="6">
        <v>17</v>
      </c>
      <c r="Z557" s="6">
        <f t="shared" si="214"/>
        <v>8.5</v>
      </c>
      <c r="AA557" s="24">
        <f>IF(ISERROR(Z557*E557/1000),"--",Z557*E557/1000)</f>
        <v>11.1435</v>
      </c>
      <c r="AB557" s="9"/>
      <c r="AC557" s="6"/>
      <c r="AD557" s="24" t="str">
        <f t="shared" si="215"/>
        <v xml:space="preserve">  </v>
      </c>
      <c r="AE557" s="6">
        <v>4800</v>
      </c>
      <c r="AF557" s="6">
        <v>2800</v>
      </c>
      <c r="AG557" s="12">
        <f t="shared" si="201"/>
        <v>0.58333333333333337</v>
      </c>
      <c r="AH557" s="24" t="str">
        <f t="shared" si="216"/>
        <v xml:space="preserve">  </v>
      </c>
      <c r="AI557" s="12">
        <f>IF(ISERROR(L557*1000/(2*AE557*578)),"  ",L557*1000/(2*AE557*578))</f>
        <v>4.7253460207612461E-3</v>
      </c>
      <c r="AJ557" s="6"/>
      <c r="AK557" s="6"/>
      <c r="AL557" s="6" t="str">
        <f t="shared" si="217"/>
        <v xml:space="preserve">  </v>
      </c>
      <c r="AM557" s="6">
        <v>5200</v>
      </c>
      <c r="AN557" s="6">
        <v>2800</v>
      </c>
      <c r="AO557" s="12">
        <f t="shared" si="202"/>
        <v>0.53846153846153844</v>
      </c>
      <c r="AP557" s="24" t="str">
        <f t="shared" si="203"/>
        <v xml:space="preserve">  </v>
      </c>
      <c r="AQ557" s="12">
        <f>IF(ISERROR(L557*1000/(2*AM557*578)),"  ",L557*1000/(2*AM557*578))</f>
        <v>4.3618578653180726E-3</v>
      </c>
      <c r="AR557" s="6"/>
      <c r="AS557" s="9"/>
      <c r="AT557" s="9" t="str">
        <f t="shared" si="218"/>
        <v xml:space="preserve">  </v>
      </c>
      <c r="AU557" s="6">
        <v>15600</v>
      </c>
      <c r="AV557" s="6">
        <v>9600</v>
      </c>
      <c r="AW557" s="12">
        <f t="shared" si="204"/>
        <v>0.61538461538461542</v>
      </c>
      <c r="AX557" s="12"/>
      <c r="AY557" s="24">
        <v>0</v>
      </c>
      <c r="AZ557" s="16">
        <f t="shared" si="198"/>
        <v>0</v>
      </c>
      <c r="BA557" s="16">
        <f t="shared" si="199"/>
        <v>0</v>
      </c>
      <c r="BB557" s="16">
        <f t="shared" si="208"/>
        <v>3.4560000000000004</v>
      </c>
      <c r="BC557" s="15"/>
      <c r="BD557" s="16"/>
      <c r="BE557" s="16" t="str">
        <f t="shared" si="219"/>
        <v xml:space="preserve">  </v>
      </c>
      <c r="BF557" s="15"/>
      <c r="BG557" s="15"/>
      <c r="BH557" s="15"/>
      <c r="BI557" s="15"/>
      <c r="BJ557" s="6">
        <v>22800</v>
      </c>
      <c r="BK557" s="6">
        <v>16400</v>
      </c>
      <c r="BL557" s="12">
        <f t="shared" si="209"/>
        <v>0.7192982456140351</v>
      </c>
      <c r="BM557" s="23"/>
      <c r="BN557" s="23"/>
      <c r="BO557" s="22"/>
      <c r="BP557" s="23"/>
      <c r="BQ557" s="12"/>
      <c r="BR557" s="14">
        <f>BQ557*BJ557/1000</f>
        <v>0</v>
      </c>
      <c r="BS557" s="12">
        <f>(BQ557*BJ557)/1000/(10*(100-BT557))</f>
        <v>0</v>
      </c>
      <c r="BT557" s="16">
        <v>88</v>
      </c>
      <c r="BU557" s="16"/>
      <c r="BV557" s="9"/>
      <c r="BW557" s="7">
        <v>1787</v>
      </c>
      <c r="BX557" s="100">
        <f t="shared" si="205"/>
        <v>285.00000000000227</v>
      </c>
      <c r="BY557" s="19">
        <v>0.52600000000000002</v>
      </c>
      <c r="BZ557" s="19">
        <v>0.221</v>
      </c>
      <c r="CA557" s="100">
        <v>19333.099999999999</v>
      </c>
      <c r="CB557" s="100">
        <f t="shared" si="197"/>
        <v>0</v>
      </c>
      <c r="CC557" s="106">
        <v>9.375E-2</v>
      </c>
      <c r="CD557" s="106">
        <f t="shared" si="220"/>
        <v>0</v>
      </c>
      <c r="CE557" s="24">
        <f t="shared" si="196"/>
        <v>0</v>
      </c>
      <c r="CF557" s="110"/>
      <c r="CG557" s="110"/>
    </row>
    <row r="558" spans="2:85" ht="13.5" customHeight="1">
      <c r="B558" s="64">
        <v>44018</v>
      </c>
      <c r="C558" s="6" t="s">
        <v>33</v>
      </c>
      <c r="D558" s="9">
        <v>49819</v>
      </c>
      <c r="E558" s="10">
        <f t="shared" si="206"/>
        <v>1232</v>
      </c>
      <c r="F558" s="11">
        <f t="shared" si="207"/>
        <v>14.259259259259258</v>
      </c>
      <c r="G558" s="11">
        <v>16</v>
      </c>
      <c r="H558" s="6">
        <v>6.71</v>
      </c>
      <c r="I558" s="6">
        <v>9.6999999999999993</v>
      </c>
      <c r="J558" s="6">
        <v>40</v>
      </c>
      <c r="K558" s="6">
        <f t="shared" si="210"/>
        <v>20</v>
      </c>
      <c r="L558" s="24">
        <f>IF(ISERROR(K558*E558/1000),"--",K558*E558/1000)</f>
        <v>24.64</v>
      </c>
      <c r="M558" s="24">
        <v>325</v>
      </c>
      <c r="N558" s="12"/>
      <c r="O558" s="13"/>
      <c r="P558" s="9"/>
      <c r="Q558" s="10" t="str">
        <f t="shared" si="211"/>
        <v>--</v>
      </c>
      <c r="R558" s="9"/>
      <c r="S558" s="10" t="str">
        <f t="shared" si="212"/>
        <v>--</v>
      </c>
      <c r="T558" s="9"/>
      <c r="U558" s="10" t="str">
        <f t="shared" si="213"/>
        <v>--</v>
      </c>
      <c r="V558" s="11">
        <v>15</v>
      </c>
      <c r="W558" s="23">
        <v>6.76</v>
      </c>
      <c r="X558" s="22">
        <v>9.3000000000000007</v>
      </c>
      <c r="Y558" s="6">
        <v>17</v>
      </c>
      <c r="Z558" s="6">
        <f t="shared" si="214"/>
        <v>8.5</v>
      </c>
      <c r="AA558" s="24">
        <f>IF(ISERROR(Z558*E558/1000),"--",Z558*E558/1000)</f>
        <v>10.472</v>
      </c>
      <c r="AB558" s="9">
        <v>600</v>
      </c>
      <c r="AC558" s="6">
        <v>500</v>
      </c>
      <c r="AD558" s="24">
        <f t="shared" si="215"/>
        <v>550</v>
      </c>
      <c r="AE558" s="6">
        <v>4800</v>
      </c>
      <c r="AF558" s="6">
        <v>2800</v>
      </c>
      <c r="AG558" s="12">
        <f t="shared" si="201"/>
        <v>0.58333333333333337</v>
      </c>
      <c r="AH558" s="24">
        <f t="shared" si="216"/>
        <v>114.58333333333333</v>
      </c>
      <c r="AI558" s="12">
        <f>IF(ISERROR(L558*1000/(2*AE558*578)),"  ",L558*1000/(2*AE558*578))</f>
        <v>4.4405997693194926E-3</v>
      </c>
      <c r="AJ558" s="6">
        <v>650</v>
      </c>
      <c r="AK558" s="6">
        <v>550</v>
      </c>
      <c r="AL558" s="6">
        <f t="shared" si="217"/>
        <v>600</v>
      </c>
      <c r="AM558" s="6">
        <v>5200</v>
      </c>
      <c r="AN558" s="6">
        <v>2800</v>
      </c>
      <c r="AO558" s="12">
        <f t="shared" si="202"/>
        <v>0.53846153846153844</v>
      </c>
      <c r="AP558" s="24">
        <f t="shared" si="203"/>
        <v>115.38461538461539</v>
      </c>
      <c r="AQ558" s="12">
        <f>IF(ISERROR(L558*1000/(2*AM558*578)),"  ",L558*1000/(2*AM558*578))</f>
        <v>4.0990151716795318E-3</v>
      </c>
      <c r="AR558" s="6">
        <v>950</v>
      </c>
      <c r="AS558" s="9"/>
      <c r="AT558" s="9">
        <f t="shared" si="218"/>
        <v>950</v>
      </c>
      <c r="AU558" s="6">
        <v>15600</v>
      </c>
      <c r="AV558" s="6">
        <v>9600</v>
      </c>
      <c r="AW558" s="12">
        <f t="shared" si="204"/>
        <v>0.61538461538461542</v>
      </c>
      <c r="AX558" s="12"/>
      <c r="AY558" s="24">
        <v>0</v>
      </c>
      <c r="AZ558" s="16">
        <f t="shared" si="198"/>
        <v>0</v>
      </c>
      <c r="BA558" s="16">
        <f t="shared" si="199"/>
        <v>0</v>
      </c>
      <c r="BB558" s="16">
        <f t="shared" si="208"/>
        <v>3.4560000000000004</v>
      </c>
      <c r="BC558" s="15">
        <v>7.5</v>
      </c>
      <c r="BD558" s="16">
        <v>9</v>
      </c>
      <c r="BE558" s="16">
        <f t="shared" si="219"/>
        <v>8.25</v>
      </c>
      <c r="BF558" s="15">
        <v>8.5</v>
      </c>
      <c r="BG558" s="15">
        <v>8.5</v>
      </c>
      <c r="BH558" s="15">
        <v>12.5</v>
      </c>
      <c r="BI558" s="15">
        <v>12</v>
      </c>
      <c r="BJ558" s="6">
        <v>22800</v>
      </c>
      <c r="BK558" s="6">
        <v>16400</v>
      </c>
      <c r="BL558" s="12">
        <f t="shared" si="209"/>
        <v>0.7192982456140351</v>
      </c>
      <c r="BM558" s="23">
        <v>0.16</v>
      </c>
      <c r="BN558" s="23">
        <v>0.54</v>
      </c>
      <c r="BO558" s="22">
        <v>2.5</v>
      </c>
      <c r="BP558" s="23">
        <v>0</v>
      </c>
      <c r="BQ558" s="12">
        <v>2.4</v>
      </c>
      <c r="BR558" s="14">
        <f>BQ558*BJ558/1000</f>
        <v>54.72</v>
      </c>
      <c r="BS558" s="12">
        <f>(BQ558*BJ558)/1000/(10*(100-BT558))</f>
        <v>0.45600000000000002</v>
      </c>
      <c r="BT558" s="16">
        <v>88</v>
      </c>
      <c r="BU558" s="16">
        <v>1</v>
      </c>
      <c r="BV558" s="9"/>
      <c r="BW558" s="7">
        <v>1792.7</v>
      </c>
      <c r="BX558" s="100">
        <f t="shared" si="205"/>
        <v>294.99999999999318</v>
      </c>
      <c r="BY558" s="19">
        <v>0.52600000000000002</v>
      </c>
      <c r="BZ558" s="19">
        <v>0.221</v>
      </c>
      <c r="CA558" s="100">
        <v>19333.099999999999</v>
      </c>
      <c r="CB558" s="100">
        <f t="shared" si="197"/>
        <v>0.7000000000007276</v>
      </c>
      <c r="CC558" s="106">
        <v>9.375E-2</v>
      </c>
      <c r="CD558" s="106">
        <f t="shared" si="220"/>
        <v>0</v>
      </c>
      <c r="CE558" s="24">
        <f t="shared" si="196"/>
        <v>0</v>
      </c>
      <c r="CF558" s="110"/>
      <c r="CG558" s="110"/>
    </row>
    <row r="559" spans="2:85" ht="13.5" customHeight="1">
      <c r="B559" s="64">
        <v>44019</v>
      </c>
      <c r="C559" s="6" t="s">
        <v>34</v>
      </c>
      <c r="D559" s="9">
        <v>51051</v>
      </c>
      <c r="E559" s="10">
        <f t="shared" si="206"/>
        <v>1071</v>
      </c>
      <c r="F559" s="11">
        <f t="shared" si="207"/>
        <v>12.395833333333332</v>
      </c>
      <c r="G559" s="11">
        <v>0</v>
      </c>
      <c r="H559" s="6">
        <v>6.75</v>
      </c>
      <c r="I559" s="6">
        <v>9.6999999999999993</v>
      </c>
      <c r="J559" s="6">
        <v>40</v>
      </c>
      <c r="K559" s="6">
        <f t="shared" si="210"/>
        <v>20</v>
      </c>
      <c r="L559" s="24">
        <f>IF(ISERROR(K559*E559/1000),"--",K559*E559/1000)</f>
        <v>21.42</v>
      </c>
      <c r="M559" s="24">
        <v>325</v>
      </c>
      <c r="N559" s="12"/>
      <c r="O559" s="13"/>
      <c r="P559" s="9"/>
      <c r="Q559" s="10" t="str">
        <f t="shared" si="211"/>
        <v>--</v>
      </c>
      <c r="R559" s="9"/>
      <c r="S559" s="10" t="str">
        <f t="shared" si="212"/>
        <v>--</v>
      </c>
      <c r="T559" s="9"/>
      <c r="U559" s="10" t="str">
        <f t="shared" si="213"/>
        <v>--</v>
      </c>
      <c r="V559" s="11">
        <v>14</v>
      </c>
      <c r="W559" s="23">
        <v>6.84</v>
      </c>
      <c r="X559" s="22">
        <v>9.1999999999999993</v>
      </c>
      <c r="Y559" s="6">
        <v>17</v>
      </c>
      <c r="Z559" s="6">
        <f t="shared" si="214"/>
        <v>8.5</v>
      </c>
      <c r="AA559" s="24">
        <f>IF(ISERROR(Z559*E559/1000),"--",Z559*E559/1000)</f>
        <v>9.1035000000000004</v>
      </c>
      <c r="AB559" s="9">
        <v>750</v>
      </c>
      <c r="AC559" s="6">
        <v>600</v>
      </c>
      <c r="AD559" s="24">
        <f t="shared" si="215"/>
        <v>675</v>
      </c>
      <c r="AE559" s="6">
        <v>4800</v>
      </c>
      <c r="AF559" s="6">
        <v>2800</v>
      </c>
      <c r="AG559" s="12">
        <f t="shared" si="201"/>
        <v>0.58333333333333337</v>
      </c>
      <c r="AH559" s="24">
        <f t="shared" si="216"/>
        <v>140.625</v>
      </c>
      <c r="AI559" s="12">
        <f>IF(ISERROR(L559*1000/(2*AE559*578)),"  ",L559*1000/(2*AE559*578))</f>
        <v>3.860294117647059E-3</v>
      </c>
      <c r="AJ559" s="6">
        <v>800</v>
      </c>
      <c r="AK559" s="6">
        <v>650</v>
      </c>
      <c r="AL559" s="6">
        <f t="shared" si="217"/>
        <v>725</v>
      </c>
      <c r="AM559" s="6">
        <v>5200</v>
      </c>
      <c r="AN559" s="6">
        <v>2800</v>
      </c>
      <c r="AO559" s="12">
        <f t="shared" si="202"/>
        <v>0.53846153846153844</v>
      </c>
      <c r="AP559" s="24">
        <f t="shared" si="203"/>
        <v>139.42307692307693</v>
      </c>
      <c r="AQ559" s="12">
        <f>IF(ISERROR(L559*1000/(2*AM559*578)),"  ",L559*1000/(2*AM559*578))</f>
        <v>3.5633484162895927E-3</v>
      </c>
      <c r="AR559" s="6">
        <v>950</v>
      </c>
      <c r="AS559" s="9"/>
      <c r="AT559" s="9">
        <f t="shared" si="218"/>
        <v>950</v>
      </c>
      <c r="AU559" s="6">
        <v>15600</v>
      </c>
      <c r="AV559" s="6">
        <v>9600</v>
      </c>
      <c r="AW559" s="12">
        <f t="shared" si="204"/>
        <v>0.61538461538461542</v>
      </c>
      <c r="AX559" s="12"/>
      <c r="AY559" s="24">
        <v>0</v>
      </c>
      <c r="AZ559" s="16">
        <f t="shared" si="198"/>
        <v>0</v>
      </c>
      <c r="BA559" s="16">
        <f t="shared" si="199"/>
        <v>0</v>
      </c>
      <c r="BB559" s="16">
        <f t="shared" si="208"/>
        <v>2.8512</v>
      </c>
      <c r="BC559" s="15">
        <v>6</v>
      </c>
      <c r="BD559" s="16">
        <v>7</v>
      </c>
      <c r="BE559" s="16">
        <f t="shared" si="219"/>
        <v>6.5</v>
      </c>
      <c r="BF559" s="15">
        <v>8.5</v>
      </c>
      <c r="BG559" s="15">
        <v>8.5</v>
      </c>
      <c r="BH559" s="15">
        <v>12</v>
      </c>
      <c r="BI559" s="15">
        <v>11.5</v>
      </c>
      <c r="BJ559" s="6">
        <v>22800</v>
      </c>
      <c r="BK559" s="6">
        <v>16400</v>
      </c>
      <c r="BL559" s="12">
        <f t="shared" si="209"/>
        <v>0.7192982456140351</v>
      </c>
      <c r="BM559" s="23">
        <v>0.18</v>
      </c>
      <c r="BN559" s="23">
        <v>0.5</v>
      </c>
      <c r="BO559" s="22">
        <v>2.5</v>
      </c>
      <c r="BP559" s="23">
        <v>0</v>
      </c>
      <c r="BQ559" s="12">
        <v>2.4</v>
      </c>
      <c r="BR559" s="14">
        <f>BQ559*BJ559/1000</f>
        <v>54.72</v>
      </c>
      <c r="BS559" s="12">
        <f>(BQ559*BJ559)/1000/(10*(100-BT559))</f>
        <v>0.45600000000000002</v>
      </c>
      <c r="BT559" s="16">
        <v>88</v>
      </c>
      <c r="BU559" s="16"/>
      <c r="BV559" s="9"/>
      <c r="BW559" s="7">
        <v>1798.6</v>
      </c>
      <c r="BX559" s="100">
        <f t="shared" si="205"/>
        <v>275</v>
      </c>
      <c r="BY559" s="19">
        <v>0.52600000000000002</v>
      </c>
      <c r="BZ559" s="19">
        <v>0.221</v>
      </c>
      <c r="CA559" s="100">
        <v>19333.8</v>
      </c>
      <c r="CB559" s="100">
        <f t="shared" si="197"/>
        <v>9.7000000000007276</v>
      </c>
      <c r="CC559" s="106">
        <v>9.375E-2</v>
      </c>
      <c r="CD559" s="106">
        <f t="shared" si="220"/>
        <v>0</v>
      </c>
      <c r="CE559" s="24">
        <f t="shared" si="196"/>
        <v>0</v>
      </c>
      <c r="CF559" s="110"/>
      <c r="CG559" s="110"/>
    </row>
    <row r="560" spans="2:85" ht="13.5" customHeight="1">
      <c r="B560" s="64">
        <v>44020</v>
      </c>
      <c r="C560" s="6" t="s">
        <v>34</v>
      </c>
      <c r="D560" s="9">
        <v>52122</v>
      </c>
      <c r="E560" s="10">
        <f t="shared" si="206"/>
        <v>1382</v>
      </c>
      <c r="F560" s="11">
        <f t="shared" si="207"/>
        <v>15.995370370370368</v>
      </c>
      <c r="G560" s="11">
        <v>0</v>
      </c>
      <c r="H560" s="6">
        <v>6.68</v>
      </c>
      <c r="I560" s="6">
        <v>9.4</v>
      </c>
      <c r="J560" s="6">
        <v>135</v>
      </c>
      <c r="K560" s="6">
        <f t="shared" si="210"/>
        <v>67.5</v>
      </c>
      <c r="L560" s="24">
        <f>IF(ISERROR(K560*E560/1000),"--",K560*E560/1000)</f>
        <v>93.284999999999997</v>
      </c>
      <c r="M560" s="24">
        <v>325</v>
      </c>
      <c r="N560" s="12"/>
      <c r="O560" s="13"/>
      <c r="P560" s="9"/>
      <c r="Q560" s="10" t="str">
        <f t="shared" si="211"/>
        <v>--</v>
      </c>
      <c r="R560" s="9"/>
      <c r="S560" s="10" t="str">
        <f t="shared" si="212"/>
        <v>--</v>
      </c>
      <c r="T560" s="9"/>
      <c r="U560" s="10" t="str">
        <f t="shared" si="213"/>
        <v>--</v>
      </c>
      <c r="V560" s="11">
        <v>5</v>
      </c>
      <c r="W560" s="23">
        <v>6.85</v>
      </c>
      <c r="X560" s="22">
        <v>8.9</v>
      </c>
      <c r="Y560" s="6">
        <v>33</v>
      </c>
      <c r="Z560" s="6">
        <f t="shared" si="214"/>
        <v>16.5</v>
      </c>
      <c r="AA560" s="24">
        <f>IF(ISERROR(Z560*E560/1000),"--",Z560*E560/1000)</f>
        <v>22.803000000000001</v>
      </c>
      <c r="AB560" s="9">
        <v>750</v>
      </c>
      <c r="AC560" s="6">
        <v>650</v>
      </c>
      <c r="AD560" s="24">
        <f t="shared" si="215"/>
        <v>700</v>
      </c>
      <c r="AE560" s="6">
        <v>4400</v>
      </c>
      <c r="AF560" s="6">
        <v>2000</v>
      </c>
      <c r="AG560" s="12">
        <f t="shared" si="201"/>
        <v>0.45454545454545453</v>
      </c>
      <c r="AH560" s="24">
        <f t="shared" si="216"/>
        <v>159.09090909090909</v>
      </c>
      <c r="AI560" s="12">
        <f>IF(ISERROR(L560*1000/(2*AE560*578)),"  ",L560*1000/(2*AE560*578))</f>
        <v>1.8340083359547028E-2</v>
      </c>
      <c r="AJ560" s="6">
        <v>750</v>
      </c>
      <c r="AK560" s="6">
        <v>700</v>
      </c>
      <c r="AL560" s="6">
        <f t="shared" si="217"/>
        <v>725</v>
      </c>
      <c r="AM560" s="6">
        <v>5200</v>
      </c>
      <c r="AN560" s="6">
        <v>2000</v>
      </c>
      <c r="AO560" s="12">
        <f t="shared" si="202"/>
        <v>0.38461538461538464</v>
      </c>
      <c r="AP560" s="24">
        <f t="shared" si="203"/>
        <v>139.42307692307693</v>
      </c>
      <c r="AQ560" s="12">
        <f>IF(ISERROR(L560*1000/(2*AM560*578)),"  ",L560*1000/(2*AM560*578))</f>
        <v>1.5518532073462869E-2</v>
      </c>
      <c r="AR560" s="6">
        <v>950</v>
      </c>
      <c r="AS560" s="9"/>
      <c r="AT560" s="9">
        <f t="shared" si="218"/>
        <v>950</v>
      </c>
      <c r="AU560" s="6">
        <v>12000</v>
      </c>
      <c r="AV560" s="6">
        <v>6800</v>
      </c>
      <c r="AW560" s="12">
        <f t="shared" si="204"/>
        <v>0.56666666666666665</v>
      </c>
      <c r="AX560" s="12"/>
      <c r="AY560" s="24">
        <v>18</v>
      </c>
      <c r="AZ560" s="16">
        <f t="shared" si="198"/>
        <v>7.7759999999999998</v>
      </c>
      <c r="BA560" s="16">
        <f t="shared" si="199"/>
        <v>93.311999999999998</v>
      </c>
      <c r="BB560" s="16">
        <f t="shared" si="208"/>
        <v>3.3695999999999997</v>
      </c>
      <c r="BC560" s="15">
        <v>5</v>
      </c>
      <c r="BD560" s="16">
        <v>7</v>
      </c>
      <c r="BE560" s="16">
        <f t="shared" si="219"/>
        <v>6</v>
      </c>
      <c r="BF560" s="15">
        <v>8</v>
      </c>
      <c r="BG560" s="15">
        <v>9.5</v>
      </c>
      <c r="BH560" s="15">
        <v>11.5</v>
      </c>
      <c r="BI560" s="15">
        <v>12.5</v>
      </c>
      <c r="BJ560" s="6">
        <v>22800</v>
      </c>
      <c r="BK560" s="6">
        <v>16400</v>
      </c>
      <c r="BL560" s="12">
        <f t="shared" si="209"/>
        <v>0.7192982456140351</v>
      </c>
      <c r="BM560" s="23">
        <v>0.11</v>
      </c>
      <c r="BN560" s="23">
        <v>0.44</v>
      </c>
      <c r="BO560" s="22">
        <v>2.5</v>
      </c>
      <c r="BP560" s="23">
        <v>0</v>
      </c>
      <c r="BQ560" s="12">
        <v>3.2</v>
      </c>
      <c r="BR560" s="14">
        <f>BQ560*BJ560/1000</f>
        <v>72.959999999999994</v>
      </c>
      <c r="BS560" s="12">
        <f>(BQ560*BJ560)/1000/(10*(100-BT560))</f>
        <v>0.60799999999999998</v>
      </c>
      <c r="BT560" s="16">
        <v>88</v>
      </c>
      <c r="BU560" s="16"/>
      <c r="BV560" s="9"/>
      <c r="BW560" s="7">
        <v>1804.1</v>
      </c>
      <c r="BX560" s="100">
        <f t="shared" si="205"/>
        <v>325</v>
      </c>
      <c r="BY560" s="19">
        <v>0.52600000000000002</v>
      </c>
      <c r="BZ560" s="19">
        <v>0.221</v>
      </c>
      <c r="CA560" s="100">
        <v>19343.5</v>
      </c>
      <c r="CB560" s="100">
        <f t="shared" si="197"/>
        <v>1.5</v>
      </c>
      <c r="CC560" s="106">
        <v>9.375E-2</v>
      </c>
      <c r="CD560" s="106">
        <f t="shared" si="220"/>
        <v>0</v>
      </c>
      <c r="CE560" s="24">
        <f t="shared" si="196"/>
        <v>0</v>
      </c>
      <c r="CF560" s="110"/>
      <c r="CG560" s="110"/>
    </row>
    <row r="561" spans="2:85" ht="13.5" customHeight="1">
      <c r="B561" s="64">
        <v>44021</v>
      </c>
      <c r="C561" s="6" t="s">
        <v>34</v>
      </c>
      <c r="D561" s="9">
        <v>53504</v>
      </c>
      <c r="E561" s="10">
        <f t="shared" si="206"/>
        <v>921</v>
      </c>
      <c r="F561" s="11">
        <f t="shared" si="207"/>
        <v>10.659722222222221</v>
      </c>
      <c r="G561" s="11">
        <v>16</v>
      </c>
      <c r="H561" s="6">
        <v>6.74</v>
      </c>
      <c r="I561" s="6">
        <v>9.1</v>
      </c>
      <c r="J561" s="6">
        <v>229</v>
      </c>
      <c r="K561" s="6">
        <f t="shared" si="210"/>
        <v>114.5</v>
      </c>
      <c r="L561" s="24">
        <f>IF(ISERROR(K561*E561/1000),"--",K561*E561/1000)</f>
        <v>105.4545</v>
      </c>
      <c r="M561" s="24">
        <v>325</v>
      </c>
      <c r="N561" s="12"/>
      <c r="O561" s="13"/>
      <c r="P561" s="9"/>
      <c r="Q561" s="10" t="str">
        <f t="shared" si="211"/>
        <v>--</v>
      </c>
      <c r="R561" s="9"/>
      <c r="S561" s="10" t="str">
        <f t="shared" si="212"/>
        <v>--</v>
      </c>
      <c r="T561" s="9"/>
      <c r="U561" s="10" t="str">
        <f t="shared" si="213"/>
        <v>--</v>
      </c>
      <c r="V561" s="11">
        <v>30</v>
      </c>
      <c r="W561" s="23">
        <v>6.69</v>
      </c>
      <c r="X561" s="22">
        <v>9.8000000000000007</v>
      </c>
      <c r="Y561" s="6">
        <v>33</v>
      </c>
      <c r="Z561" s="6">
        <f t="shared" si="214"/>
        <v>16.5</v>
      </c>
      <c r="AA561" s="24">
        <f>IF(ISERROR(Z561*E561/1000),"--",Z561*E561/1000)</f>
        <v>15.1965</v>
      </c>
      <c r="AB561" s="9">
        <v>550</v>
      </c>
      <c r="AC561" s="6">
        <v>500</v>
      </c>
      <c r="AD561" s="24">
        <f t="shared" si="215"/>
        <v>525</v>
      </c>
      <c r="AE561" s="6">
        <v>4400</v>
      </c>
      <c r="AF561" s="6">
        <v>2000</v>
      </c>
      <c r="AG561" s="12">
        <f t="shared" si="201"/>
        <v>0.45454545454545453</v>
      </c>
      <c r="AH561" s="24">
        <f t="shared" si="216"/>
        <v>119.31818181818181</v>
      </c>
      <c r="AI561" s="12">
        <f>IF(ISERROR(L561*1000/(2*AE561*578)),"  ",L561*1000/(2*AE561*578))</f>
        <v>2.0732639981126139E-2</v>
      </c>
      <c r="AJ561" s="6">
        <v>650</v>
      </c>
      <c r="AK561" s="6">
        <v>600</v>
      </c>
      <c r="AL561" s="6">
        <f t="shared" si="217"/>
        <v>625</v>
      </c>
      <c r="AM561" s="6">
        <v>5200</v>
      </c>
      <c r="AN561" s="6">
        <v>2000</v>
      </c>
      <c r="AO561" s="12">
        <f t="shared" si="202"/>
        <v>0.38461538461538464</v>
      </c>
      <c r="AP561" s="24">
        <f t="shared" si="203"/>
        <v>120.19230769230769</v>
      </c>
      <c r="AQ561" s="12">
        <f>IF(ISERROR(L561*1000/(2*AM561*578)),"  ",L561*1000/(2*AM561*578))</f>
        <v>1.7543003060952887E-2</v>
      </c>
      <c r="AR561" s="6">
        <v>950</v>
      </c>
      <c r="AS561" s="9">
        <v>950</v>
      </c>
      <c r="AT561" s="9">
        <f t="shared" si="218"/>
        <v>950</v>
      </c>
      <c r="AU561" s="6">
        <v>12000</v>
      </c>
      <c r="AV561" s="6">
        <v>6800</v>
      </c>
      <c r="AW561" s="12">
        <f t="shared" si="204"/>
        <v>0.56666666666666665</v>
      </c>
      <c r="AX561" s="12"/>
      <c r="AY561" s="24">
        <v>0</v>
      </c>
      <c r="AZ561" s="16">
        <f t="shared" si="198"/>
        <v>0</v>
      </c>
      <c r="BA561" s="16">
        <f t="shared" si="199"/>
        <v>0</v>
      </c>
      <c r="BB561" s="16">
        <f t="shared" si="208"/>
        <v>2.9376000000000007</v>
      </c>
      <c r="BC561" s="15">
        <v>9</v>
      </c>
      <c r="BD561" s="16">
        <v>7</v>
      </c>
      <c r="BE561" s="16">
        <f t="shared" si="219"/>
        <v>8</v>
      </c>
      <c r="BF561" s="15">
        <v>9.5</v>
      </c>
      <c r="BG561" s="15">
        <v>9.5</v>
      </c>
      <c r="BH561" s="15">
        <v>12.3</v>
      </c>
      <c r="BI561" s="15">
        <v>12</v>
      </c>
      <c r="BJ561" s="6">
        <v>22800</v>
      </c>
      <c r="BK561" s="6">
        <v>16400</v>
      </c>
      <c r="BL561" s="12">
        <f t="shared" si="209"/>
        <v>0.7192982456140351</v>
      </c>
      <c r="BM561" s="23">
        <v>0.09</v>
      </c>
      <c r="BN561" s="23">
        <v>0.44</v>
      </c>
      <c r="BO561" s="22">
        <v>8.1</v>
      </c>
      <c r="BP561" s="23">
        <v>0</v>
      </c>
      <c r="BQ561" s="12">
        <v>0.8</v>
      </c>
      <c r="BR561" s="14">
        <f>BQ561*BJ561/1000</f>
        <v>18.239999999999998</v>
      </c>
      <c r="BS561" s="12">
        <f>(BQ561*BJ561)/1000/(10*(100-BT561))</f>
        <v>0.152</v>
      </c>
      <c r="BT561" s="16">
        <v>88</v>
      </c>
      <c r="BU561" s="16"/>
      <c r="BV561" s="9"/>
      <c r="BW561" s="7">
        <v>1810.6</v>
      </c>
      <c r="BX561" s="100">
        <f t="shared" si="205"/>
        <v>275</v>
      </c>
      <c r="BY561" s="19">
        <v>0.52900000000000003</v>
      </c>
      <c r="BZ561" s="19">
        <v>0.221</v>
      </c>
      <c r="CA561" s="100">
        <v>19345</v>
      </c>
      <c r="CB561" s="100">
        <f t="shared" si="197"/>
        <v>0.40000000000145519</v>
      </c>
      <c r="CC561" s="106">
        <v>9.375E-2</v>
      </c>
      <c r="CD561" s="106">
        <f t="shared" si="220"/>
        <v>0</v>
      </c>
      <c r="CE561" s="24">
        <f t="shared" si="196"/>
        <v>0</v>
      </c>
      <c r="CF561" s="110"/>
      <c r="CG561" s="110"/>
    </row>
    <row r="562" spans="2:85" ht="13.5" customHeight="1">
      <c r="B562" s="64">
        <v>44022</v>
      </c>
      <c r="C562" s="6" t="s">
        <v>34</v>
      </c>
      <c r="D562" s="9">
        <v>54425</v>
      </c>
      <c r="E562" s="10">
        <f t="shared" si="206"/>
        <v>1279</v>
      </c>
      <c r="F562" s="11">
        <f t="shared" si="207"/>
        <v>14.80324074074074</v>
      </c>
      <c r="G562" s="11">
        <v>17</v>
      </c>
      <c r="H562" s="6">
        <v>6.48</v>
      </c>
      <c r="I562" s="6">
        <v>9.5</v>
      </c>
      <c r="J562" s="6">
        <v>135</v>
      </c>
      <c r="K562" s="6">
        <f t="shared" si="210"/>
        <v>67.5</v>
      </c>
      <c r="L562" s="24">
        <f>IF(ISERROR(K562*E562/1000),"--",K562*E562/1000)</f>
        <v>86.332499999999996</v>
      </c>
      <c r="M562" s="24">
        <v>325</v>
      </c>
      <c r="N562" s="12"/>
      <c r="O562" s="13"/>
      <c r="P562" s="9"/>
      <c r="Q562" s="10" t="str">
        <f t="shared" si="211"/>
        <v>--</v>
      </c>
      <c r="R562" s="9"/>
      <c r="S562" s="10" t="str">
        <f t="shared" si="212"/>
        <v>--</v>
      </c>
      <c r="T562" s="9"/>
      <c r="U562" s="10" t="str">
        <f t="shared" si="213"/>
        <v>--</v>
      </c>
      <c r="V562" s="11">
        <v>28</v>
      </c>
      <c r="W562" s="23">
        <v>6.49</v>
      </c>
      <c r="X562" s="22">
        <v>9.5</v>
      </c>
      <c r="Y562" s="6">
        <v>33</v>
      </c>
      <c r="Z562" s="6">
        <f t="shared" si="214"/>
        <v>16.5</v>
      </c>
      <c r="AA562" s="24">
        <f>IF(ISERROR(Z562*E562/1000),"--",Z562*E562/1000)</f>
        <v>21.1035</v>
      </c>
      <c r="AB562" s="9">
        <v>600</v>
      </c>
      <c r="AC562" s="6">
        <v>500</v>
      </c>
      <c r="AD562" s="24">
        <f t="shared" si="215"/>
        <v>550</v>
      </c>
      <c r="AE562" s="6">
        <v>4400</v>
      </c>
      <c r="AF562" s="6">
        <v>2000</v>
      </c>
      <c r="AG562" s="12">
        <f t="shared" si="201"/>
        <v>0.45454545454545453</v>
      </c>
      <c r="AH562" s="24">
        <f t="shared" si="216"/>
        <v>125</v>
      </c>
      <c r="AI562" s="12">
        <f>IF(ISERROR(L562*1000/(2*AE562*578)),"  ",L562*1000/(2*AE562*578))</f>
        <v>1.6973203051273984E-2</v>
      </c>
      <c r="AJ562" s="6">
        <v>650</v>
      </c>
      <c r="AK562" s="6">
        <v>650</v>
      </c>
      <c r="AL562" s="6">
        <f t="shared" si="217"/>
        <v>650</v>
      </c>
      <c r="AM562" s="6">
        <v>5200</v>
      </c>
      <c r="AN562" s="6">
        <v>2000</v>
      </c>
      <c r="AO562" s="12">
        <f t="shared" si="202"/>
        <v>0.38461538461538464</v>
      </c>
      <c r="AP562" s="24">
        <f t="shared" si="203"/>
        <v>125</v>
      </c>
      <c r="AQ562" s="12">
        <f>IF(ISERROR(L562*1000/(2*AM562*578)),"  ",L562*1000/(2*AM562*578))</f>
        <v>1.436194104338568E-2</v>
      </c>
      <c r="AR562" s="6">
        <v>950</v>
      </c>
      <c r="AS562" s="9"/>
      <c r="AT562" s="9">
        <f t="shared" si="218"/>
        <v>950</v>
      </c>
      <c r="AU562" s="6">
        <v>12000</v>
      </c>
      <c r="AV562" s="6">
        <v>6800</v>
      </c>
      <c r="AW562" s="12">
        <f t="shared" si="204"/>
        <v>0.56666666666666665</v>
      </c>
      <c r="AX562" s="12"/>
      <c r="AY562" s="24">
        <v>0</v>
      </c>
      <c r="AZ562" s="16">
        <f t="shared" si="198"/>
        <v>0</v>
      </c>
      <c r="BA562" s="16">
        <f t="shared" si="199"/>
        <v>0</v>
      </c>
      <c r="BB562" s="16">
        <f t="shared" si="208"/>
        <v>2.2175999999999996</v>
      </c>
      <c r="BC562" s="15">
        <v>5.5</v>
      </c>
      <c r="BD562" s="16">
        <v>9</v>
      </c>
      <c r="BE562" s="16">
        <f t="shared" si="219"/>
        <v>7.25</v>
      </c>
      <c r="BF562" s="15">
        <v>9.5</v>
      </c>
      <c r="BG562" s="15">
        <v>9.5</v>
      </c>
      <c r="BH562" s="15">
        <v>12</v>
      </c>
      <c r="BI562" s="15"/>
      <c r="BJ562" s="6">
        <v>22800</v>
      </c>
      <c r="BK562" s="6">
        <v>16400</v>
      </c>
      <c r="BL562" s="12">
        <f t="shared" si="209"/>
        <v>0.7192982456140351</v>
      </c>
      <c r="BM562" s="23">
        <v>0.12</v>
      </c>
      <c r="BN562" s="23">
        <v>0.41</v>
      </c>
      <c r="BO562" s="22">
        <v>8.1</v>
      </c>
      <c r="BP562" s="23">
        <v>4</v>
      </c>
      <c r="BQ562" s="12">
        <v>0</v>
      </c>
      <c r="BR562" s="14">
        <f>BQ562*BJ562/1000</f>
        <v>0</v>
      </c>
      <c r="BS562" s="12">
        <f>(BQ562*BJ562)/1000/(10*(100-BT562))</f>
        <v>0</v>
      </c>
      <c r="BT562" s="16">
        <v>88</v>
      </c>
      <c r="BU562" s="16">
        <v>0</v>
      </c>
      <c r="BV562" s="9"/>
      <c r="BW562" s="7">
        <v>1816.1</v>
      </c>
      <c r="BX562" s="100">
        <f t="shared" si="205"/>
        <v>285.00000000000227</v>
      </c>
      <c r="BY562" s="19">
        <v>0.52900000000000003</v>
      </c>
      <c r="BZ562" s="19">
        <v>0.221</v>
      </c>
      <c r="CA562" s="100">
        <v>19345.400000000001</v>
      </c>
      <c r="CB562" s="100">
        <f t="shared" si="197"/>
        <v>2.8999999999978172</v>
      </c>
      <c r="CC562" s="106">
        <v>9.375E-2</v>
      </c>
      <c r="CD562" s="106">
        <f t="shared" si="220"/>
        <v>0</v>
      </c>
      <c r="CE562" s="24">
        <f t="shared" si="196"/>
        <v>0</v>
      </c>
      <c r="CF562" s="110"/>
      <c r="CG562" s="110"/>
    </row>
    <row r="563" spans="2:85" ht="13.5" customHeight="1">
      <c r="B563" s="64">
        <v>44023</v>
      </c>
      <c r="C563" s="6"/>
      <c r="D563" s="9">
        <v>55704</v>
      </c>
      <c r="E563" s="10">
        <f t="shared" si="206"/>
        <v>1280</v>
      </c>
      <c r="F563" s="11">
        <f t="shared" si="207"/>
        <v>14.814814814814813</v>
      </c>
      <c r="G563" s="11"/>
      <c r="H563" s="6"/>
      <c r="I563" s="6"/>
      <c r="J563" s="6">
        <v>135</v>
      </c>
      <c r="K563" s="6">
        <f t="shared" si="210"/>
        <v>67.5</v>
      </c>
      <c r="L563" s="24">
        <f>IF(ISERROR(K563*E563/1000),"--",K563*E563/1000)</f>
        <v>86.4</v>
      </c>
      <c r="M563" s="24">
        <v>325</v>
      </c>
      <c r="N563" s="12"/>
      <c r="O563" s="13"/>
      <c r="P563" s="9"/>
      <c r="Q563" s="10" t="str">
        <f t="shared" si="211"/>
        <v>--</v>
      </c>
      <c r="R563" s="9"/>
      <c r="S563" s="10" t="str">
        <f t="shared" si="212"/>
        <v>--</v>
      </c>
      <c r="T563" s="9"/>
      <c r="U563" s="10" t="str">
        <f t="shared" si="213"/>
        <v>--</v>
      </c>
      <c r="V563" s="11"/>
      <c r="W563" s="23"/>
      <c r="X563" s="22"/>
      <c r="Y563" s="6">
        <v>33</v>
      </c>
      <c r="Z563" s="6">
        <f t="shared" si="214"/>
        <v>16.5</v>
      </c>
      <c r="AA563" s="24">
        <f>IF(ISERROR(Z563*E563/1000),"--",Z563*E563/1000)</f>
        <v>21.12</v>
      </c>
      <c r="AB563" s="9"/>
      <c r="AC563" s="6"/>
      <c r="AD563" s="24" t="str">
        <f t="shared" si="215"/>
        <v xml:space="preserve">  </v>
      </c>
      <c r="AE563" s="6">
        <v>4400</v>
      </c>
      <c r="AF563" s="6">
        <v>2000</v>
      </c>
      <c r="AG563" s="12">
        <f t="shared" si="201"/>
        <v>0.45454545454545453</v>
      </c>
      <c r="AH563" s="24" t="str">
        <f t="shared" si="216"/>
        <v xml:space="preserve">  </v>
      </c>
      <c r="AI563" s="12">
        <f>IF(ISERROR(L563*1000/(2*AE563*578)),"  ",L563*1000/(2*AE563*578))</f>
        <v>1.6986473733878578E-2</v>
      </c>
      <c r="AJ563" s="6"/>
      <c r="AK563" s="6"/>
      <c r="AL563" s="6" t="str">
        <f t="shared" si="217"/>
        <v xml:space="preserve">  </v>
      </c>
      <c r="AM563" s="6">
        <v>5200</v>
      </c>
      <c r="AN563" s="6">
        <v>2000</v>
      </c>
      <c r="AO563" s="12">
        <f t="shared" si="202"/>
        <v>0.38461538461538464</v>
      </c>
      <c r="AP563" s="24" t="str">
        <f t="shared" si="203"/>
        <v xml:space="preserve">  </v>
      </c>
      <c r="AQ563" s="12">
        <f>IF(ISERROR(L563*1000/(2*AM563*578)),"  ",L563*1000/(2*AM563*578))</f>
        <v>1.4373170082512644E-2</v>
      </c>
      <c r="AR563" s="6"/>
      <c r="AS563" s="9"/>
      <c r="AT563" s="9" t="str">
        <f t="shared" si="218"/>
        <v xml:space="preserve">  </v>
      </c>
      <c r="AU563" s="6">
        <v>12000</v>
      </c>
      <c r="AV563" s="6">
        <v>6800</v>
      </c>
      <c r="AW563" s="12">
        <f t="shared" si="204"/>
        <v>0.56666666666666665</v>
      </c>
      <c r="AX563" s="12"/>
      <c r="AY563" s="24">
        <v>0</v>
      </c>
      <c r="AZ563" s="16">
        <f t="shared" si="198"/>
        <v>0</v>
      </c>
      <c r="BA563" s="16">
        <f t="shared" si="199"/>
        <v>0</v>
      </c>
      <c r="BB563" s="16">
        <f t="shared" si="208"/>
        <v>2.2175999999999996</v>
      </c>
      <c r="BC563" s="15"/>
      <c r="BD563" s="16"/>
      <c r="BE563" s="16" t="str">
        <f t="shared" si="219"/>
        <v xml:space="preserve">  </v>
      </c>
      <c r="BF563" s="15"/>
      <c r="BG563" s="15"/>
      <c r="BH563" s="15"/>
      <c r="BI563" s="15"/>
      <c r="BJ563" s="6">
        <v>22800</v>
      </c>
      <c r="BK563" s="6">
        <v>16400</v>
      </c>
      <c r="BL563" s="12">
        <f t="shared" si="209"/>
        <v>0.7192982456140351</v>
      </c>
      <c r="BM563" s="23"/>
      <c r="BN563" s="23"/>
      <c r="BO563" s="22"/>
      <c r="BP563" s="23"/>
      <c r="BQ563" s="12"/>
      <c r="BR563" s="14">
        <f>BQ563*BJ563/1000</f>
        <v>0</v>
      </c>
      <c r="BS563" s="12">
        <f>(BQ563*BJ563)/1000/(10*(100-BT563))</f>
        <v>0</v>
      </c>
      <c r="BT563" s="16">
        <v>88</v>
      </c>
      <c r="BU563" s="16"/>
      <c r="BV563" s="9"/>
      <c r="BW563" s="7">
        <v>1821.8</v>
      </c>
      <c r="BX563" s="100">
        <f t="shared" si="205"/>
        <v>280.00000000000682</v>
      </c>
      <c r="BY563" s="19">
        <v>0.52900000000000003</v>
      </c>
      <c r="BZ563" s="19">
        <v>0.221</v>
      </c>
      <c r="CA563" s="100">
        <v>19348.3</v>
      </c>
      <c r="CB563" s="100">
        <f t="shared" si="197"/>
        <v>0</v>
      </c>
      <c r="CC563" s="106">
        <v>9.375E-2</v>
      </c>
      <c r="CD563" s="106">
        <f t="shared" si="220"/>
        <v>0</v>
      </c>
      <c r="CE563" s="24">
        <f t="shared" si="196"/>
        <v>0</v>
      </c>
      <c r="CF563" s="110"/>
      <c r="CG563" s="110"/>
    </row>
    <row r="564" spans="2:85" ht="13.5" customHeight="1">
      <c r="B564" s="64">
        <v>44024</v>
      </c>
      <c r="C564" s="6"/>
      <c r="D564" s="9">
        <v>56984</v>
      </c>
      <c r="E564" s="10">
        <f t="shared" si="206"/>
        <v>1279</v>
      </c>
      <c r="F564" s="11">
        <f t="shared" si="207"/>
        <v>14.80324074074074</v>
      </c>
      <c r="G564" s="11"/>
      <c r="H564" s="6"/>
      <c r="I564" s="6"/>
      <c r="J564" s="6">
        <v>135</v>
      </c>
      <c r="K564" s="6">
        <f t="shared" si="210"/>
        <v>67.5</v>
      </c>
      <c r="L564" s="24">
        <f>IF(ISERROR(K564*E564/1000),"--",K564*E564/1000)</f>
        <v>86.332499999999996</v>
      </c>
      <c r="M564" s="24">
        <v>325</v>
      </c>
      <c r="N564" s="12"/>
      <c r="O564" s="13"/>
      <c r="P564" s="9"/>
      <c r="Q564" s="10" t="str">
        <f t="shared" si="211"/>
        <v>--</v>
      </c>
      <c r="R564" s="9"/>
      <c r="S564" s="10" t="str">
        <f t="shared" si="212"/>
        <v>--</v>
      </c>
      <c r="T564" s="9"/>
      <c r="U564" s="10" t="str">
        <f t="shared" si="213"/>
        <v>--</v>
      </c>
      <c r="V564" s="11"/>
      <c r="W564" s="23"/>
      <c r="X564" s="22"/>
      <c r="Y564" s="6">
        <v>33</v>
      </c>
      <c r="Z564" s="6">
        <f t="shared" si="214"/>
        <v>16.5</v>
      </c>
      <c r="AA564" s="24">
        <f>IF(ISERROR(Z564*E564/1000),"--",Z564*E564/1000)</f>
        <v>21.1035</v>
      </c>
      <c r="AB564" s="9"/>
      <c r="AC564" s="6"/>
      <c r="AD564" s="24" t="str">
        <f t="shared" si="215"/>
        <v xml:space="preserve">  </v>
      </c>
      <c r="AE564" s="6">
        <v>4400</v>
      </c>
      <c r="AF564" s="6">
        <v>2000</v>
      </c>
      <c r="AG564" s="12">
        <f t="shared" si="201"/>
        <v>0.45454545454545453</v>
      </c>
      <c r="AH564" s="24" t="str">
        <f t="shared" si="216"/>
        <v xml:space="preserve">  </v>
      </c>
      <c r="AI564" s="12">
        <f>IF(ISERROR(L564*1000/(2*AE564*578)),"  ",L564*1000/(2*AE564*578))</f>
        <v>1.6973203051273984E-2</v>
      </c>
      <c r="AJ564" s="6"/>
      <c r="AK564" s="6"/>
      <c r="AL564" s="6" t="str">
        <f t="shared" si="217"/>
        <v xml:space="preserve">  </v>
      </c>
      <c r="AM564" s="6">
        <v>5200</v>
      </c>
      <c r="AN564" s="6">
        <v>2000</v>
      </c>
      <c r="AO564" s="12">
        <f t="shared" si="202"/>
        <v>0.38461538461538464</v>
      </c>
      <c r="AP564" s="24" t="str">
        <f t="shared" si="203"/>
        <v xml:space="preserve">  </v>
      </c>
      <c r="AQ564" s="12">
        <f>IF(ISERROR(L564*1000/(2*AM564*578)),"  ",L564*1000/(2*AM564*578))</f>
        <v>1.436194104338568E-2</v>
      </c>
      <c r="AR564" s="6"/>
      <c r="AS564" s="9"/>
      <c r="AT564" s="9" t="str">
        <f t="shared" si="218"/>
        <v xml:space="preserve">  </v>
      </c>
      <c r="AU564" s="6">
        <v>12000</v>
      </c>
      <c r="AV564" s="6">
        <v>6800</v>
      </c>
      <c r="AW564" s="12">
        <f t="shared" si="204"/>
        <v>0.56666666666666665</v>
      </c>
      <c r="AX564" s="12"/>
      <c r="AY564" s="24">
        <v>0</v>
      </c>
      <c r="AZ564" s="16">
        <f t="shared" si="198"/>
        <v>0</v>
      </c>
      <c r="BA564" s="16">
        <f t="shared" si="199"/>
        <v>0</v>
      </c>
      <c r="BB564" s="16">
        <f t="shared" si="208"/>
        <v>2.2175999999999996</v>
      </c>
      <c r="BC564" s="15"/>
      <c r="BD564" s="16"/>
      <c r="BE564" s="16" t="str">
        <f t="shared" si="219"/>
        <v xml:space="preserve">  </v>
      </c>
      <c r="BF564" s="15"/>
      <c r="BG564" s="15"/>
      <c r="BH564" s="15"/>
      <c r="BI564" s="15"/>
      <c r="BJ564" s="6">
        <v>22800</v>
      </c>
      <c r="BK564" s="6">
        <v>16400</v>
      </c>
      <c r="BL564" s="12">
        <f t="shared" si="209"/>
        <v>0.7192982456140351</v>
      </c>
      <c r="BM564" s="23"/>
      <c r="BN564" s="23"/>
      <c r="BO564" s="22"/>
      <c r="BP564" s="23"/>
      <c r="BQ564" s="12"/>
      <c r="BR564" s="14">
        <f>BQ564*BJ564/1000</f>
        <v>0</v>
      </c>
      <c r="BS564" s="12">
        <f>(BQ564*BJ564)/1000/(10*(100-BT564))</f>
        <v>0</v>
      </c>
      <c r="BT564" s="16">
        <v>88</v>
      </c>
      <c r="BU564" s="16"/>
      <c r="BV564" s="9"/>
      <c r="BW564" s="7">
        <v>1827.4</v>
      </c>
      <c r="BX564" s="100">
        <f t="shared" si="205"/>
        <v>284.99999999999091</v>
      </c>
      <c r="BY564" s="19">
        <v>0.52900000000000003</v>
      </c>
      <c r="BZ564" s="19">
        <v>0.221</v>
      </c>
      <c r="CA564" s="100">
        <v>19348.3</v>
      </c>
      <c r="CB564" s="100">
        <f t="shared" si="197"/>
        <v>0</v>
      </c>
      <c r="CC564" s="106">
        <v>9.375E-2</v>
      </c>
      <c r="CD564" s="106">
        <f t="shared" si="220"/>
        <v>0</v>
      </c>
      <c r="CE564" s="24">
        <f t="shared" si="196"/>
        <v>0</v>
      </c>
      <c r="CF564" s="110"/>
      <c r="CG564" s="110"/>
    </row>
    <row r="565" spans="2:85" ht="13.5" customHeight="1">
      <c r="B565" s="64">
        <v>44025</v>
      </c>
      <c r="C565" s="6" t="s">
        <v>33</v>
      </c>
      <c r="D565" s="9">
        <v>58263</v>
      </c>
      <c r="E565" s="10">
        <f t="shared" si="206"/>
        <v>1406</v>
      </c>
      <c r="F565" s="11">
        <f t="shared" si="207"/>
        <v>16.273148148148149</v>
      </c>
      <c r="G565" s="11">
        <v>17</v>
      </c>
      <c r="H565" s="6">
        <v>6.61</v>
      </c>
      <c r="I565" s="6">
        <v>9.6999999999999993</v>
      </c>
      <c r="J565" s="6">
        <v>135</v>
      </c>
      <c r="K565" s="6">
        <f t="shared" si="210"/>
        <v>67.5</v>
      </c>
      <c r="L565" s="24">
        <f>IF(ISERROR(K565*E565/1000),"--",K565*E565/1000)</f>
        <v>94.905000000000001</v>
      </c>
      <c r="M565" s="24">
        <v>325</v>
      </c>
      <c r="N565" s="12"/>
      <c r="O565" s="13"/>
      <c r="P565" s="9"/>
      <c r="Q565" s="10" t="str">
        <f t="shared" si="211"/>
        <v>--</v>
      </c>
      <c r="R565" s="9"/>
      <c r="S565" s="10" t="str">
        <f t="shared" si="212"/>
        <v>--</v>
      </c>
      <c r="T565" s="9"/>
      <c r="U565" s="10" t="str">
        <f t="shared" si="213"/>
        <v>--</v>
      </c>
      <c r="V565" s="11">
        <v>10</v>
      </c>
      <c r="W565" s="23">
        <v>6.59</v>
      </c>
      <c r="X565" s="22">
        <v>9.1999999999999993</v>
      </c>
      <c r="Y565" s="6">
        <v>33</v>
      </c>
      <c r="Z565" s="6">
        <f t="shared" si="214"/>
        <v>16.5</v>
      </c>
      <c r="AA565" s="24">
        <f>IF(ISERROR(Z565*E565/1000),"--",Z565*E565/1000)</f>
        <v>23.199000000000002</v>
      </c>
      <c r="AB565" s="9">
        <v>650</v>
      </c>
      <c r="AC565" s="6">
        <v>550</v>
      </c>
      <c r="AD565" s="24">
        <f t="shared" si="215"/>
        <v>600</v>
      </c>
      <c r="AE565" s="6">
        <v>4400</v>
      </c>
      <c r="AF565" s="6">
        <v>2000</v>
      </c>
      <c r="AG565" s="12">
        <f t="shared" si="201"/>
        <v>0.45454545454545453</v>
      </c>
      <c r="AH565" s="24">
        <f t="shared" si="216"/>
        <v>136.36363636363637</v>
      </c>
      <c r="AI565" s="12">
        <f>IF(ISERROR(L565*1000/(2*AE565*578)),"  ",L565*1000/(2*AE565*578))</f>
        <v>1.8658579742057251E-2</v>
      </c>
      <c r="AJ565" s="6">
        <v>750</v>
      </c>
      <c r="AK565" s="6">
        <v>600</v>
      </c>
      <c r="AL565" s="6">
        <f t="shared" si="217"/>
        <v>675</v>
      </c>
      <c r="AM565" s="6">
        <v>5200</v>
      </c>
      <c r="AN565" s="6">
        <v>2000</v>
      </c>
      <c r="AO565" s="12">
        <f t="shared" si="202"/>
        <v>0.38461538461538464</v>
      </c>
      <c r="AP565" s="24">
        <f t="shared" si="203"/>
        <v>129.80769230769232</v>
      </c>
      <c r="AQ565" s="12">
        <f>IF(ISERROR(L565*1000/(2*AM565*578)),"  ",L565*1000/(2*AM565*578))</f>
        <v>1.5788029012509981E-2</v>
      </c>
      <c r="AR565" s="6">
        <v>950</v>
      </c>
      <c r="AS565" s="9"/>
      <c r="AT565" s="9">
        <f t="shared" si="218"/>
        <v>950</v>
      </c>
      <c r="AU565" s="6">
        <v>12000</v>
      </c>
      <c r="AV565" s="6">
        <v>6800</v>
      </c>
      <c r="AW565" s="12">
        <f t="shared" si="204"/>
        <v>0.56666666666666665</v>
      </c>
      <c r="AX565" s="12"/>
      <c r="AY565" s="24">
        <v>0</v>
      </c>
      <c r="AZ565" s="16">
        <f t="shared" si="198"/>
        <v>0</v>
      </c>
      <c r="BA565" s="16">
        <f t="shared" si="199"/>
        <v>0</v>
      </c>
      <c r="BB565" s="16">
        <f t="shared" si="208"/>
        <v>2.2175999999999996</v>
      </c>
      <c r="BC565" s="15">
        <v>5.5</v>
      </c>
      <c r="BD565" s="16">
        <v>8</v>
      </c>
      <c r="BE565" s="16">
        <f t="shared" si="219"/>
        <v>6.75</v>
      </c>
      <c r="BF565" s="15">
        <v>9</v>
      </c>
      <c r="BG565" s="15">
        <v>9</v>
      </c>
      <c r="BH565" s="15">
        <v>12.5</v>
      </c>
      <c r="BI565" s="15">
        <v>12</v>
      </c>
      <c r="BJ565" s="6">
        <v>22800</v>
      </c>
      <c r="BK565" s="6">
        <v>16400</v>
      </c>
      <c r="BL565" s="12">
        <f t="shared" si="209"/>
        <v>0.7192982456140351</v>
      </c>
      <c r="BM565" s="23">
        <v>0.16</v>
      </c>
      <c r="BN565" s="23">
        <v>0.48</v>
      </c>
      <c r="BO565" s="22">
        <v>6.3</v>
      </c>
      <c r="BP565" s="23">
        <v>0</v>
      </c>
      <c r="BQ565" s="12">
        <v>2.4</v>
      </c>
      <c r="BR565" s="14">
        <f>BQ565*BJ565/1000</f>
        <v>54.72</v>
      </c>
      <c r="BS565" s="12">
        <f>(BQ565*BJ565)/1000/(10*(100-BT565))</f>
        <v>0.45600000000000002</v>
      </c>
      <c r="BT565" s="16">
        <v>88</v>
      </c>
      <c r="BU565" s="16">
        <v>1</v>
      </c>
      <c r="BV565" s="9"/>
      <c r="BW565" s="7">
        <v>1833.1</v>
      </c>
      <c r="BX565" s="100">
        <f t="shared" si="205"/>
        <v>325</v>
      </c>
      <c r="BY565" s="19">
        <v>0.52900000000000003</v>
      </c>
      <c r="BZ565" s="19">
        <v>0.221</v>
      </c>
      <c r="CA565" s="100">
        <v>19348.3</v>
      </c>
      <c r="CB565" s="100">
        <f t="shared" si="197"/>
        <v>1</v>
      </c>
      <c r="CC565" s="106">
        <v>9.375E-2</v>
      </c>
      <c r="CD565" s="106">
        <f t="shared" si="220"/>
        <v>0</v>
      </c>
      <c r="CE565" s="24">
        <f t="shared" si="196"/>
        <v>0</v>
      </c>
      <c r="CF565" s="110"/>
      <c r="CG565" s="110"/>
    </row>
    <row r="566" spans="2:85" ht="13.5" customHeight="1">
      <c r="B566" s="64">
        <v>44026</v>
      </c>
      <c r="C566" s="6" t="s">
        <v>33</v>
      </c>
      <c r="D566" s="9">
        <v>59669</v>
      </c>
      <c r="E566" s="10">
        <f t="shared" si="206"/>
        <v>1079</v>
      </c>
      <c r="F566" s="11">
        <f t="shared" si="207"/>
        <v>12.488425925925926</v>
      </c>
      <c r="G566" s="11">
        <v>18</v>
      </c>
      <c r="H566" s="6">
        <v>6.64</v>
      </c>
      <c r="I566" s="6">
        <v>9.6999999999999993</v>
      </c>
      <c r="J566" s="6">
        <v>135</v>
      </c>
      <c r="K566" s="6">
        <f t="shared" si="210"/>
        <v>67.5</v>
      </c>
      <c r="L566" s="24">
        <f>IF(ISERROR(K566*E566/1000),"--",K566*E566/1000)</f>
        <v>72.832499999999996</v>
      </c>
      <c r="M566" s="24">
        <v>325</v>
      </c>
      <c r="N566" s="12"/>
      <c r="O566" s="13"/>
      <c r="P566" s="9"/>
      <c r="Q566" s="10" t="str">
        <f t="shared" si="211"/>
        <v>--</v>
      </c>
      <c r="R566" s="9"/>
      <c r="S566" s="10" t="str">
        <f t="shared" si="212"/>
        <v>--</v>
      </c>
      <c r="T566" s="9"/>
      <c r="U566" s="10" t="str">
        <f t="shared" si="213"/>
        <v>--</v>
      </c>
      <c r="V566" s="11">
        <v>24</v>
      </c>
      <c r="W566" s="23">
        <v>6.67</v>
      </c>
      <c r="X566" s="22">
        <v>8.9</v>
      </c>
      <c r="Y566" s="6">
        <v>33</v>
      </c>
      <c r="Z566" s="6">
        <f t="shared" si="214"/>
        <v>16.5</v>
      </c>
      <c r="AA566" s="24">
        <f>IF(ISERROR(Z566*E566/1000),"--",Z566*E566/1000)</f>
        <v>17.8035</v>
      </c>
      <c r="AB566" s="9">
        <v>700</v>
      </c>
      <c r="AC566" s="6">
        <v>700</v>
      </c>
      <c r="AD566" s="24">
        <f t="shared" si="215"/>
        <v>700</v>
      </c>
      <c r="AE566" s="6">
        <v>4400</v>
      </c>
      <c r="AF566" s="6">
        <v>2000</v>
      </c>
      <c r="AG566" s="12">
        <f t="shared" si="201"/>
        <v>0.45454545454545453</v>
      </c>
      <c r="AH566" s="24">
        <f t="shared" si="216"/>
        <v>159.09090909090909</v>
      </c>
      <c r="AI566" s="12">
        <f>IF(ISERROR(L566*1000/(2*AE566*578)),"  ",L566*1000/(2*AE566*578))</f>
        <v>1.4319066530355458E-2</v>
      </c>
      <c r="AJ566" s="6">
        <v>750</v>
      </c>
      <c r="AK566" s="6">
        <v>750</v>
      </c>
      <c r="AL566" s="6">
        <f t="shared" si="217"/>
        <v>750</v>
      </c>
      <c r="AM566" s="6">
        <v>5200</v>
      </c>
      <c r="AN566" s="6">
        <v>2000</v>
      </c>
      <c r="AO566" s="12">
        <f t="shared" si="202"/>
        <v>0.38461538461538464</v>
      </c>
      <c r="AP566" s="24">
        <f t="shared" si="203"/>
        <v>144.23076923076923</v>
      </c>
      <c r="AQ566" s="12">
        <f>IF(ISERROR(L566*1000/(2*AM566*578)),"  ",L566*1000/(2*AM566*578))</f>
        <v>1.211613321799308E-2</v>
      </c>
      <c r="AR566" s="6">
        <v>950</v>
      </c>
      <c r="AS566" s="9">
        <v>950</v>
      </c>
      <c r="AT566" s="9">
        <f t="shared" si="218"/>
        <v>950</v>
      </c>
      <c r="AU566" s="6">
        <v>12000</v>
      </c>
      <c r="AV566" s="6">
        <v>6800</v>
      </c>
      <c r="AW566" s="12">
        <f t="shared" si="204"/>
        <v>0.56666666666666665</v>
      </c>
      <c r="AX566" s="12"/>
      <c r="AY566" s="24">
        <v>20</v>
      </c>
      <c r="AZ566" s="16">
        <f t="shared" si="198"/>
        <v>8.64</v>
      </c>
      <c r="BA566" s="16">
        <f t="shared" si="199"/>
        <v>103.68</v>
      </c>
      <c r="BB566" s="16">
        <f t="shared" si="208"/>
        <v>2.2464</v>
      </c>
      <c r="BC566" s="15">
        <v>7</v>
      </c>
      <c r="BD566" s="16">
        <v>8</v>
      </c>
      <c r="BE566" s="16">
        <f t="shared" si="219"/>
        <v>7.5</v>
      </c>
      <c r="BF566" s="15">
        <v>9</v>
      </c>
      <c r="BG566" s="15">
        <v>9.5</v>
      </c>
      <c r="BH566" s="15">
        <v>12</v>
      </c>
      <c r="BI566" s="15">
        <v>12.5</v>
      </c>
      <c r="BJ566" s="6">
        <v>22800</v>
      </c>
      <c r="BK566" s="6">
        <v>16400</v>
      </c>
      <c r="BL566" s="12">
        <f t="shared" si="209"/>
        <v>0.7192982456140351</v>
      </c>
      <c r="BM566" s="23">
        <v>0.08</v>
      </c>
      <c r="BN566" s="23">
        <v>0.25</v>
      </c>
      <c r="BO566" s="22">
        <v>6.39</v>
      </c>
      <c r="BP566" s="23">
        <v>0</v>
      </c>
      <c r="BQ566" s="12">
        <v>1.6</v>
      </c>
      <c r="BR566" s="14">
        <f>BQ566*BJ566/1000</f>
        <v>36.479999999999997</v>
      </c>
      <c r="BS566" s="12">
        <f>(BQ566*BJ566)/1000/(10*(100-BT566))</f>
        <v>0.30399999999999999</v>
      </c>
      <c r="BT566" s="16">
        <v>88</v>
      </c>
      <c r="BU566" s="16"/>
      <c r="BV566" s="9"/>
      <c r="BW566" s="7">
        <v>1839.6</v>
      </c>
      <c r="BX566" s="100">
        <f t="shared" si="205"/>
        <v>285.00000000000227</v>
      </c>
      <c r="BY566" s="19">
        <v>0.52900000000000003</v>
      </c>
      <c r="BZ566" s="19">
        <v>0.221</v>
      </c>
      <c r="CA566" s="100">
        <v>19349.3</v>
      </c>
      <c r="CB566" s="100">
        <f t="shared" si="197"/>
        <v>13.100000000002183</v>
      </c>
      <c r="CC566" s="106">
        <v>9.375E-2</v>
      </c>
      <c r="CD566" s="106">
        <f t="shared" si="220"/>
        <v>0</v>
      </c>
      <c r="CE566" s="24">
        <f t="shared" si="196"/>
        <v>0</v>
      </c>
      <c r="CF566" s="110"/>
      <c r="CG566" s="110"/>
    </row>
    <row r="567" spans="2:85" ht="13.5" customHeight="1">
      <c r="B567" s="64">
        <v>44027</v>
      </c>
      <c r="C567" s="6" t="s">
        <v>33</v>
      </c>
      <c r="D567" s="9">
        <v>60748</v>
      </c>
      <c r="E567" s="10">
        <f t="shared" si="206"/>
        <v>1122</v>
      </c>
      <c r="F567" s="11">
        <f t="shared" si="207"/>
        <v>12.986111111111111</v>
      </c>
      <c r="G567" s="11">
        <v>18</v>
      </c>
      <c r="H567" s="6">
        <v>6.49</v>
      </c>
      <c r="I567" s="6">
        <v>11</v>
      </c>
      <c r="J567" s="6">
        <v>209</v>
      </c>
      <c r="K567" s="6">
        <f t="shared" si="210"/>
        <v>104.5</v>
      </c>
      <c r="L567" s="24">
        <f>IF(ISERROR(K567*E567/1000),"--",K567*E567/1000)</f>
        <v>117.249</v>
      </c>
      <c r="M567" s="24">
        <v>325</v>
      </c>
      <c r="N567" s="12"/>
      <c r="O567" s="13"/>
      <c r="P567" s="9"/>
      <c r="Q567" s="10" t="str">
        <f t="shared" si="211"/>
        <v>--</v>
      </c>
      <c r="R567" s="9"/>
      <c r="S567" s="10" t="str">
        <f t="shared" si="212"/>
        <v>--</v>
      </c>
      <c r="T567" s="9"/>
      <c r="U567" s="10" t="str">
        <f t="shared" si="213"/>
        <v>--</v>
      </c>
      <c r="V567" s="11">
        <v>10</v>
      </c>
      <c r="W567" s="23">
        <v>6.78</v>
      </c>
      <c r="X567" s="22">
        <v>10.5</v>
      </c>
      <c r="Y567" s="6">
        <v>25</v>
      </c>
      <c r="Z567" s="6">
        <f t="shared" si="214"/>
        <v>12.5</v>
      </c>
      <c r="AA567" s="24">
        <f>IF(ISERROR(Z567*E567/1000),"--",Z567*E567/1000)</f>
        <v>14.025</v>
      </c>
      <c r="AB567" s="9">
        <v>650</v>
      </c>
      <c r="AC567" s="6">
        <v>500</v>
      </c>
      <c r="AD567" s="24">
        <f t="shared" si="215"/>
        <v>575</v>
      </c>
      <c r="AE567" s="6">
        <v>4400</v>
      </c>
      <c r="AF567" s="6">
        <v>1600</v>
      </c>
      <c r="AG567" s="12">
        <f t="shared" si="201"/>
        <v>0.36363636363636365</v>
      </c>
      <c r="AH567" s="24">
        <f t="shared" si="216"/>
        <v>130.68181818181819</v>
      </c>
      <c r="AI567" s="12">
        <f>IF(ISERROR(L567*1000/(2*AE567*578)),"  ",L567*1000/(2*AE567*578))</f>
        <v>2.3051470588235295E-2</v>
      </c>
      <c r="AJ567" s="6">
        <v>700</v>
      </c>
      <c r="AK567" s="6">
        <v>650</v>
      </c>
      <c r="AL567" s="6">
        <f t="shared" si="217"/>
        <v>675</v>
      </c>
      <c r="AM567" s="6">
        <v>5200</v>
      </c>
      <c r="AN567" s="6">
        <v>2000</v>
      </c>
      <c r="AO567" s="12">
        <f t="shared" si="202"/>
        <v>0.38461538461538464</v>
      </c>
      <c r="AP567" s="24">
        <f t="shared" si="203"/>
        <v>129.80769230769232</v>
      </c>
      <c r="AQ567" s="12">
        <f>IF(ISERROR(L567*1000/(2*AM567*578)),"  ",L567*1000/(2*AM567*578))</f>
        <v>1.9505090497737555E-2</v>
      </c>
      <c r="AR567" s="6">
        <v>950</v>
      </c>
      <c r="AS567" s="9">
        <v>950</v>
      </c>
      <c r="AT567" s="9">
        <f t="shared" si="218"/>
        <v>950</v>
      </c>
      <c r="AU567" s="6">
        <v>10800</v>
      </c>
      <c r="AV567" s="6">
        <v>6400</v>
      </c>
      <c r="AW567" s="12">
        <f t="shared" si="204"/>
        <v>0.59259259259259256</v>
      </c>
      <c r="AX567" s="12"/>
      <c r="AY567" s="24">
        <v>0</v>
      </c>
      <c r="AZ567" s="16">
        <f t="shared" si="198"/>
        <v>0</v>
      </c>
      <c r="BA567" s="16">
        <f t="shared" si="199"/>
        <v>0</v>
      </c>
      <c r="BB567" s="16">
        <f t="shared" si="208"/>
        <v>2.2464</v>
      </c>
      <c r="BC567" s="15">
        <v>6</v>
      </c>
      <c r="BD567" s="16">
        <v>9.5</v>
      </c>
      <c r="BE567" s="16">
        <f t="shared" si="219"/>
        <v>7.75</v>
      </c>
      <c r="BF567" s="15">
        <v>9.5</v>
      </c>
      <c r="BG567" s="15">
        <v>9.5</v>
      </c>
      <c r="BH567" s="15">
        <v>12.5</v>
      </c>
      <c r="BI567" s="15">
        <v>12.5</v>
      </c>
      <c r="BJ567" s="6">
        <v>22800</v>
      </c>
      <c r="BK567" s="6">
        <v>16400</v>
      </c>
      <c r="BL567" s="12">
        <f t="shared" si="209"/>
        <v>0.7192982456140351</v>
      </c>
      <c r="BM567" s="23">
        <v>0.16</v>
      </c>
      <c r="BN567" s="23">
        <v>0.36</v>
      </c>
      <c r="BO567" s="22">
        <v>6.39</v>
      </c>
      <c r="BP567" s="23">
        <v>4</v>
      </c>
      <c r="BQ567" s="12"/>
      <c r="BR567" s="14">
        <f>BQ567*BJ567/1000</f>
        <v>0</v>
      </c>
      <c r="BS567" s="12">
        <f>(BQ567*BJ567)/1000/(10*(100-BT567))</f>
        <v>0</v>
      </c>
      <c r="BT567" s="16">
        <v>88</v>
      </c>
      <c r="BU567" s="16"/>
      <c r="BV567" s="9"/>
      <c r="BW567" s="7">
        <v>1845.3</v>
      </c>
      <c r="BX567" s="100">
        <f t="shared" si="205"/>
        <v>264.99999999999773</v>
      </c>
      <c r="BY567" s="19">
        <v>0.52900000000000003</v>
      </c>
      <c r="BZ567" s="19">
        <v>0.221</v>
      </c>
      <c r="CA567" s="100">
        <v>19362.400000000001</v>
      </c>
      <c r="CB567" s="100">
        <f t="shared" si="197"/>
        <v>2.6999999999970896</v>
      </c>
      <c r="CC567" s="106">
        <v>9.375E-2</v>
      </c>
      <c r="CD567" s="106">
        <f t="shared" si="220"/>
        <v>0</v>
      </c>
      <c r="CE567" s="24">
        <f t="shared" si="196"/>
        <v>0</v>
      </c>
      <c r="CF567" s="110"/>
      <c r="CG567" s="110"/>
    </row>
    <row r="568" spans="2:85" ht="13.5" customHeight="1">
      <c r="B568" s="64">
        <v>44028</v>
      </c>
      <c r="C568" s="6"/>
      <c r="D568" s="9">
        <v>61870</v>
      </c>
      <c r="E568" s="10">
        <f t="shared" si="206"/>
        <v>1121</v>
      </c>
      <c r="F568" s="11">
        <f t="shared" si="207"/>
        <v>12.974537037037036</v>
      </c>
      <c r="G568" s="11"/>
      <c r="H568" s="6"/>
      <c r="I568" s="6"/>
      <c r="J568" s="6">
        <v>209</v>
      </c>
      <c r="K568" s="6">
        <f t="shared" si="210"/>
        <v>104.5</v>
      </c>
      <c r="L568" s="24">
        <f>IF(ISERROR(K568*E568/1000),"--",K568*E568/1000)</f>
        <v>117.14449999999999</v>
      </c>
      <c r="M568" s="24">
        <v>325</v>
      </c>
      <c r="N568" s="12"/>
      <c r="O568" s="13"/>
      <c r="P568" s="9"/>
      <c r="Q568" s="10" t="str">
        <f t="shared" si="211"/>
        <v>--</v>
      </c>
      <c r="R568" s="9"/>
      <c r="S568" s="10" t="str">
        <f t="shared" si="212"/>
        <v>--</v>
      </c>
      <c r="T568" s="9"/>
      <c r="U568" s="10" t="str">
        <f t="shared" si="213"/>
        <v>--</v>
      </c>
      <c r="V568" s="11"/>
      <c r="W568" s="23"/>
      <c r="X568" s="22"/>
      <c r="Y568" s="6">
        <v>25</v>
      </c>
      <c r="Z568" s="6">
        <f t="shared" si="214"/>
        <v>12.5</v>
      </c>
      <c r="AA568" s="24">
        <f>IF(ISERROR(Z568*E568/1000),"--",Z568*E568/1000)</f>
        <v>14.012499999999999</v>
      </c>
      <c r="AB568" s="9"/>
      <c r="AC568" s="6"/>
      <c r="AD568" s="24" t="str">
        <f t="shared" si="215"/>
        <v xml:space="preserve">  </v>
      </c>
      <c r="AE568" s="6">
        <v>4400</v>
      </c>
      <c r="AF568" s="6">
        <v>1600</v>
      </c>
      <c r="AG568" s="12">
        <f t="shared" si="201"/>
        <v>0.36363636363636365</v>
      </c>
      <c r="AH568" s="24" t="str">
        <f t="shared" si="216"/>
        <v xml:space="preserve">  </v>
      </c>
      <c r="AI568" s="12">
        <f>IF(ISERROR(L568*1000/(2*AE568*578)),"  ",L568*1000/(2*AE568*578))</f>
        <v>2.3030925605536334E-2</v>
      </c>
      <c r="AJ568" s="6"/>
      <c r="AK568" s="6"/>
      <c r="AL568" s="6" t="str">
        <f t="shared" si="217"/>
        <v xml:space="preserve">  </v>
      </c>
      <c r="AM568" s="6">
        <v>5200</v>
      </c>
      <c r="AN568" s="6">
        <v>2000</v>
      </c>
      <c r="AO568" s="12">
        <f t="shared" si="202"/>
        <v>0.38461538461538464</v>
      </c>
      <c r="AP568" s="24" t="str">
        <f t="shared" si="203"/>
        <v xml:space="preserve">  </v>
      </c>
      <c r="AQ568" s="12">
        <f>IF(ISERROR(L568*1000/(2*AM568*578)),"  ",L568*1000/(2*AM568*578))</f>
        <v>1.9487706281607665E-2</v>
      </c>
      <c r="AR568" s="6"/>
      <c r="AS568" s="9"/>
      <c r="AT568" s="9" t="str">
        <f t="shared" si="218"/>
        <v xml:space="preserve">  </v>
      </c>
      <c r="AU568" s="6">
        <v>10800</v>
      </c>
      <c r="AV568" s="6">
        <v>6400</v>
      </c>
      <c r="AW568" s="12">
        <f t="shared" si="204"/>
        <v>0.59259259259259256</v>
      </c>
      <c r="AX568" s="12"/>
      <c r="AY568" s="24">
        <v>0</v>
      </c>
      <c r="AZ568" s="16">
        <f t="shared" si="198"/>
        <v>0</v>
      </c>
      <c r="BA568" s="16">
        <f t="shared" si="199"/>
        <v>0</v>
      </c>
      <c r="BB568" s="16">
        <f t="shared" si="208"/>
        <v>2.2464</v>
      </c>
      <c r="BC568" s="15"/>
      <c r="BD568" s="16"/>
      <c r="BE568" s="16" t="str">
        <f t="shared" si="219"/>
        <v xml:space="preserve">  </v>
      </c>
      <c r="BF568" s="15"/>
      <c r="BG568" s="15"/>
      <c r="BH568" s="15"/>
      <c r="BI568" s="15"/>
      <c r="BJ568" s="6">
        <v>22800</v>
      </c>
      <c r="BK568" s="6">
        <v>16400</v>
      </c>
      <c r="BL568" s="12">
        <f t="shared" si="209"/>
        <v>0.7192982456140351</v>
      </c>
      <c r="BM568" s="23"/>
      <c r="BN568" s="23"/>
      <c r="BO568" s="22"/>
      <c r="BP568" s="23"/>
      <c r="BQ568" s="12"/>
      <c r="BR568" s="14">
        <f>BQ568*BJ568/1000</f>
        <v>0</v>
      </c>
      <c r="BS568" s="12">
        <f>(BQ568*BJ568)/1000/(10*(100-BT568))</f>
        <v>0</v>
      </c>
      <c r="BT568" s="16">
        <v>88</v>
      </c>
      <c r="BU568" s="16"/>
      <c r="BV568" s="9"/>
      <c r="BW568" s="7">
        <v>1850.6</v>
      </c>
      <c r="BX568" s="100">
        <f t="shared" si="205"/>
        <v>260.00000000000227</v>
      </c>
      <c r="BY568" s="19">
        <v>0.52900000000000003</v>
      </c>
      <c r="BZ568" s="19">
        <v>0.221</v>
      </c>
      <c r="CA568" s="100">
        <v>19365.099999999999</v>
      </c>
      <c r="CB568" s="100">
        <f t="shared" si="197"/>
        <v>0</v>
      </c>
      <c r="CC568" s="106">
        <v>9.375E-2</v>
      </c>
      <c r="CD568" s="106">
        <f t="shared" si="220"/>
        <v>0</v>
      </c>
      <c r="CE568" s="24">
        <f t="shared" si="196"/>
        <v>0</v>
      </c>
      <c r="CF568" s="110"/>
      <c r="CG568" s="110"/>
    </row>
    <row r="569" spans="2:85" ht="13.5" customHeight="1">
      <c r="B569" s="64">
        <v>44029</v>
      </c>
      <c r="C569" s="6" t="s">
        <v>34</v>
      </c>
      <c r="D569" s="9">
        <v>62991</v>
      </c>
      <c r="E569" s="10">
        <f t="shared" si="206"/>
        <v>1351</v>
      </c>
      <c r="F569" s="11">
        <f t="shared" si="207"/>
        <v>15.636574074074073</v>
      </c>
      <c r="G569" s="11">
        <v>18</v>
      </c>
      <c r="H569" s="6">
        <v>6.49</v>
      </c>
      <c r="I569" s="6">
        <v>11.4</v>
      </c>
      <c r="J569" s="6">
        <v>209</v>
      </c>
      <c r="K569" s="6">
        <f t="shared" si="210"/>
        <v>104.5</v>
      </c>
      <c r="L569" s="24">
        <f>IF(ISERROR(K569*E569/1000),"--",K569*E569/1000)</f>
        <v>141.17949999999999</v>
      </c>
      <c r="M569" s="24">
        <v>325</v>
      </c>
      <c r="N569" s="12"/>
      <c r="O569" s="13"/>
      <c r="P569" s="9"/>
      <c r="Q569" s="10" t="str">
        <f t="shared" si="211"/>
        <v>--</v>
      </c>
      <c r="R569" s="9"/>
      <c r="S569" s="10" t="str">
        <f t="shared" si="212"/>
        <v>--</v>
      </c>
      <c r="T569" s="9"/>
      <c r="U569" s="10" t="str">
        <f t="shared" si="213"/>
        <v>--</v>
      </c>
      <c r="V569" s="11">
        <v>33</v>
      </c>
      <c r="W569" s="23">
        <v>6.84</v>
      </c>
      <c r="X569" s="22">
        <v>10.9</v>
      </c>
      <c r="Y569" s="6">
        <v>25</v>
      </c>
      <c r="Z569" s="6">
        <f t="shared" si="214"/>
        <v>12.5</v>
      </c>
      <c r="AA569" s="24">
        <f>IF(ISERROR(Z569*E569/1000),"--",Z569*E569/1000)</f>
        <v>16.887499999999999</v>
      </c>
      <c r="AB569" s="9">
        <v>650</v>
      </c>
      <c r="AC569" s="6">
        <v>550</v>
      </c>
      <c r="AD569" s="24">
        <f t="shared" si="215"/>
        <v>600</v>
      </c>
      <c r="AE569" s="6">
        <v>4400</v>
      </c>
      <c r="AF569" s="6">
        <v>1600</v>
      </c>
      <c r="AG569" s="12">
        <f t="shared" si="201"/>
        <v>0.36363636363636365</v>
      </c>
      <c r="AH569" s="24">
        <f t="shared" si="216"/>
        <v>136.36363636363637</v>
      </c>
      <c r="AI569" s="12">
        <f>IF(ISERROR(L569*1000/(2*AE569*578)),"  ",L569*1000/(2*AE569*578))</f>
        <v>2.7756271626297579E-2</v>
      </c>
      <c r="AJ569" s="6">
        <v>700</v>
      </c>
      <c r="AK569" s="6">
        <v>650</v>
      </c>
      <c r="AL569" s="6">
        <f t="shared" si="217"/>
        <v>675</v>
      </c>
      <c r="AM569" s="6">
        <v>5200</v>
      </c>
      <c r="AN569" s="6">
        <v>2000</v>
      </c>
      <c r="AO569" s="12">
        <f t="shared" si="202"/>
        <v>0.38461538461538464</v>
      </c>
      <c r="AP569" s="24">
        <f t="shared" si="203"/>
        <v>129.80769230769232</v>
      </c>
      <c r="AQ569" s="12">
        <f>IF(ISERROR(L569*1000/(2*AM569*578)),"  ",L569*1000/(2*AM569*578))</f>
        <v>2.3486075991482565E-2</v>
      </c>
      <c r="AR569" s="6">
        <v>950</v>
      </c>
      <c r="AS569" s="9">
        <v>950</v>
      </c>
      <c r="AT569" s="9">
        <f t="shared" si="218"/>
        <v>950</v>
      </c>
      <c r="AU569" s="6">
        <v>10800</v>
      </c>
      <c r="AV569" s="6">
        <v>6400</v>
      </c>
      <c r="AW569" s="12">
        <f t="shared" si="204"/>
        <v>0.59259259259259256</v>
      </c>
      <c r="AX569" s="12"/>
      <c r="AY569" s="24">
        <v>0</v>
      </c>
      <c r="AZ569" s="16">
        <f t="shared" si="198"/>
        <v>0</v>
      </c>
      <c r="BA569" s="16">
        <f t="shared" si="199"/>
        <v>0</v>
      </c>
      <c r="BB569" s="16">
        <f t="shared" si="208"/>
        <v>1.3824000000000001</v>
      </c>
      <c r="BC569" s="15">
        <v>5</v>
      </c>
      <c r="BD569" s="16"/>
      <c r="BE569" s="16">
        <f t="shared" si="219"/>
        <v>5</v>
      </c>
      <c r="BF569" s="15">
        <v>9</v>
      </c>
      <c r="BG569" s="15"/>
      <c r="BH569" s="15">
        <v>12.5</v>
      </c>
      <c r="BI569" s="15"/>
      <c r="BJ569" s="6">
        <v>22800</v>
      </c>
      <c r="BK569" s="6">
        <v>16400</v>
      </c>
      <c r="BL569" s="12">
        <f t="shared" si="209"/>
        <v>0.7192982456140351</v>
      </c>
      <c r="BM569" s="23">
        <v>0.09</v>
      </c>
      <c r="BN569" s="23">
        <v>0.44</v>
      </c>
      <c r="BO569" s="22">
        <v>6.39</v>
      </c>
      <c r="BP569" s="23">
        <v>0</v>
      </c>
      <c r="BQ569" s="12"/>
      <c r="BR569" s="14">
        <f>BQ569*BJ569/1000</f>
        <v>0</v>
      </c>
      <c r="BS569" s="12">
        <f>(BQ569*BJ569)/1000/(10*(100-BT569))</f>
        <v>0</v>
      </c>
      <c r="BT569" s="16">
        <v>88</v>
      </c>
      <c r="BU569" s="16"/>
      <c r="BV569" s="9"/>
      <c r="BW569" s="7">
        <v>1855.8</v>
      </c>
      <c r="BX569" s="100">
        <f t="shared" si="205"/>
        <v>280.00000000000682</v>
      </c>
      <c r="BY569" s="19">
        <v>0.52900000000000003</v>
      </c>
      <c r="BZ569" s="19">
        <v>0.221</v>
      </c>
      <c r="CA569" s="100">
        <v>19365.099999999999</v>
      </c>
      <c r="CB569" s="100">
        <f t="shared" si="197"/>
        <v>2.1000000000021828</v>
      </c>
      <c r="CC569" s="106">
        <v>9.375E-2</v>
      </c>
      <c r="CD569" s="106">
        <f t="shared" si="220"/>
        <v>0</v>
      </c>
      <c r="CE569" s="24">
        <f t="shared" si="196"/>
        <v>0</v>
      </c>
      <c r="CF569" s="110"/>
      <c r="CG569" s="110"/>
    </row>
    <row r="570" spans="2:85" ht="13.5" customHeight="1">
      <c r="B570" s="64">
        <v>44030</v>
      </c>
      <c r="C570" s="6"/>
      <c r="D570" s="9">
        <v>64342</v>
      </c>
      <c r="E570" s="10">
        <f t="shared" si="206"/>
        <v>1351</v>
      </c>
      <c r="F570" s="11">
        <f t="shared" si="207"/>
        <v>15.636574074074073</v>
      </c>
      <c r="G570" s="11"/>
      <c r="H570" s="6"/>
      <c r="I570" s="6"/>
      <c r="J570" s="6">
        <v>209</v>
      </c>
      <c r="K570" s="6">
        <f t="shared" si="210"/>
        <v>104.5</v>
      </c>
      <c r="L570" s="24">
        <f>IF(ISERROR(K570*E570/1000),"--",K570*E570/1000)</f>
        <v>141.17949999999999</v>
      </c>
      <c r="M570" s="24">
        <v>325</v>
      </c>
      <c r="N570" s="12"/>
      <c r="O570" s="13"/>
      <c r="P570" s="9"/>
      <c r="Q570" s="10" t="str">
        <f t="shared" si="211"/>
        <v>--</v>
      </c>
      <c r="R570" s="9"/>
      <c r="S570" s="10" t="str">
        <f t="shared" si="212"/>
        <v>--</v>
      </c>
      <c r="T570" s="9"/>
      <c r="U570" s="10" t="str">
        <f t="shared" si="213"/>
        <v>--</v>
      </c>
      <c r="V570" s="11"/>
      <c r="W570" s="23"/>
      <c r="X570" s="22"/>
      <c r="Y570" s="6">
        <v>25</v>
      </c>
      <c r="Z570" s="6">
        <f t="shared" si="214"/>
        <v>12.5</v>
      </c>
      <c r="AA570" s="24">
        <f>IF(ISERROR(Z570*E570/1000),"--",Z570*E570/1000)</f>
        <v>16.887499999999999</v>
      </c>
      <c r="AB570" s="9"/>
      <c r="AC570" s="6"/>
      <c r="AD570" s="24" t="str">
        <f t="shared" si="215"/>
        <v xml:space="preserve">  </v>
      </c>
      <c r="AE570" s="6">
        <v>4400</v>
      </c>
      <c r="AF570" s="6">
        <v>1600</v>
      </c>
      <c r="AG570" s="12">
        <f t="shared" si="201"/>
        <v>0.36363636363636365</v>
      </c>
      <c r="AH570" s="24" t="str">
        <f t="shared" si="216"/>
        <v xml:space="preserve">  </v>
      </c>
      <c r="AI570" s="12">
        <f>IF(ISERROR(L570*1000/(2*AE570*578)),"  ",L570*1000/(2*AE570*578))</f>
        <v>2.7756271626297579E-2</v>
      </c>
      <c r="AJ570" s="6"/>
      <c r="AK570" s="6"/>
      <c r="AL570" s="6" t="str">
        <f t="shared" si="217"/>
        <v xml:space="preserve">  </v>
      </c>
      <c r="AM570" s="6">
        <v>5200</v>
      </c>
      <c r="AN570" s="6">
        <v>2000</v>
      </c>
      <c r="AO570" s="12">
        <f t="shared" si="202"/>
        <v>0.38461538461538464</v>
      </c>
      <c r="AP570" s="24" t="str">
        <f t="shared" si="203"/>
        <v xml:space="preserve">  </v>
      </c>
      <c r="AQ570" s="12">
        <f>IF(ISERROR(L570*1000/(2*AM570*578)),"  ",L570*1000/(2*AM570*578))</f>
        <v>2.3486075991482565E-2</v>
      </c>
      <c r="AR570" s="6"/>
      <c r="AS570" s="9"/>
      <c r="AT570" s="9" t="str">
        <f t="shared" si="218"/>
        <v xml:space="preserve">  </v>
      </c>
      <c r="AU570" s="6">
        <v>10800</v>
      </c>
      <c r="AV570" s="6">
        <v>6400</v>
      </c>
      <c r="AW570" s="12">
        <f t="shared" si="204"/>
        <v>0.59259259259259256</v>
      </c>
      <c r="AX570" s="12"/>
      <c r="AY570" s="24">
        <v>0</v>
      </c>
      <c r="AZ570" s="16">
        <f t="shared" si="198"/>
        <v>0</v>
      </c>
      <c r="BA570" s="16">
        <f t="shared" si="199"/>
        <v>0</v>
      </c>
      <c r="BB570" s="16">
        <f t="shared" si="208"/>
        <v>1.0944</v>
      </c>
      <c r="BC570" s="15"/>
      <c r="BD570" s="16"/>
      <c r="BE570" s="16" t="str">
        <f t="shared" si="219"/>
        <v xml:space="preserve">  </v>
      </c>
      <c r="BF570" s="15"/>
      <c r="BG570" s="15"/>
      <c r="BH570" s="15"/>
      <c r="BI570" s="15"/>
      <c r="BJ570" s="6">
        <v>22800</v>
      </c>
      <c r="BK570" s="6">
        <v>16400</v>
      </c>
      <c r="BL570" s="12">
        <f t="shared" si="209"/>
        <v>0.7192982456140351</v>
      </c>
      <c r="BM570" s="23"/>
      <c r="BN570" s="23"/>
      <c r="BO570" s="22"/>
      <c r="BP570" s="23"/>
      <c r="BQ570" s="12"/>
      <c r="BR570" s="14">
        <f>BQ570*BJ570/1000</f>
        <v>0</v>
      </c>
      <c r="BS570" s="12">
        <f>(BQ570*BJ570)/1000/(10*(100-BT570))</f>
        <v>0</v>
      </c>
      <c r="BT570" s="16">
        <v>88</v>
      </c>
      <c r="BU570" s="16"/>
      <c r="BV570" s="9"/>
      <c r="BW570" s="7">
        <v>1861.4</v>
      </c>
      <c r="BX570" s="100">
        <f t="shared" si="205"/>
        <v>279.99999999999545</v>
      </c>
      <c r="BY570" s="19">
        <v>0.52900000000000003</v>
      </c>
      <c r="BZ570" s="19">
        <v>0.221</v>
      </c>
      <c r="CA570" s="100">
        <v>19367.2</v>
      </c>
      <c r="CB570" s="100">
        <f t="shared" si="197"/>
        <v>0</v>
      </c>
      <c r="CC570" s="106">
        <v>9.375E-2</v>
      </c>
      <c r="CD570" s="106">
        <f t="shared" si="220"/>
        <v>0</v>
      </c>
      <c r="CE570" s="24">
        <f t="shared" si="196"/>
        <v>0</v>
      </c>
      <c r="CF570" s="110"/>
      <c r="CG570" s="110"/>
    </row>
    <row r="571" spans="2:85" ht="13.5" customHeight="1">
      <c r="B571" s="64">
        <v>44031</v>
      </c>
      <c r="C571" s="6"/>
      <c r="D571" s="9">
        <v>65693</v>
      </c>
      <c r="E571" s="10">
        <f t="shared" si="206"/>
        <v>1350</v>
      </c>
      <c r="F571" s="11">
        <f t="shared" si="207"/>
        <v>15.624999999999998</v>
      </c>
      <c r="G571" s="11"/>
      <c r="H571" s="6"/>
      <c r="I571" s="6"/>
      <c r="J571" s="6">
        <v>209</v>
      </c>
      <c r="K571" s="6">
        <f t="shared" si="210"/>
        <v>104.5</v>
      </c>
      <c r="L571" s="24">
        <f>IF(ISERROR(K571*E571/1000),"--",K571*E571/1000)</f>
        <v>141.07499999999999</v>
      </c>
      <c r="M571" s="24">
        <v>325</v>
      </c>
      <c r="N571" s="12"/>
      <c r="O571" s="13"/>
      <c r="P571" s="9"/>
      <c r="Q571" s="10" t="str">
        <f t="shared" si="211"/>
        <v>--</v>
      </c>
      <c r="R571" s="9"/>
      <c r="S571" s="10" t="str">
        <f t="shared" si="212"/>
        <v>--</v>
      </c>
      <c r="T571" s="9"/>
      <c r="U571" s="10" t="str">
        <f t="shared" si="213"/>
        <v>--</v>
      </c>
      <c r="V571" s="11"/>
      <c r="W571" s="23"/>
      <c r="X571" s="22"/>
      <c r="Y571" s="6">
        <v>25</v>
      </c>
      <c r="Z571" s="6">
        <f t="shared" si="214"/>
        <v>12.5</v>
      </c>
      <c r="AA571" s="24">
        <f>IF(ISERROR(Z571*E571/1000),"--",Z571*E571/1000)</f>
        <v>16.875</v>
      </c>
      <c r="AB571" s="9"/>
      <c r="AC571" s="6"/>
      <c r="AD571" s="24" t="str">
        <f t="shared" si="215"/>
        <v xml:space="preserve">  </v>
      </c>
      <c r="AE571" s="6">
        <v>4400</v>
      </c>
      <c r="AF571" s="6">
        <v>1600</v>
      </c>
      <c r="AG571" s="12">
        <f t="shared" si="201"/>
        <v>0.36363636363636365</v>
      </c>
      <c r="AH571" s="24" t="str">
        <f t="shared" si="216"/>
        <v xml:space="preserve">  </v>
      </c>
      <c r="AI571" s="12">
        <f>IF(ISERROR(L571*1000/(2*AE571*578)),"  ",L571*1000/(2*AE571*578))</f>
        <v>2.7735726643598618E-2</v>
      </c>
      <c r="AJ571" s="6"/>
      <c r="AK571" s="6"/>
      <c r="AL571" s="6" t="str">
        <f t="shared" si="217"/>
        <v xml:space="preserve">  </v>
      </c>
      <c r="AM571" s="6">
        <v>5200</v>
      </c>
      <c r="AN571" s="6">
        <v>2000</v>
      </c>
      <c r="AO571" s="12">
        <f t="shared" si="202"/>
        <v>0.38461538461538464</v>
      </c>
      <c r="AP571" s="24" t="str">
        <f t="shared" si="203"/>
        <v xml:space="preserve">  </v>
      </c>
      <c r="AQ571" s="12">
        <f>IF(ISERROR(L571*1000/(2*AM571*578)),"  ",L571*1000/(2*AM571*578))</f>
        <v>2.3468691775352674E-2</v>
      </c>
      <c r="AR571" s="6"/>
      <c r="AS571" s="9"/>
      <c r="AT571" s="9" t="str">
        <f t="shared" si="218"/>
        <v xml:space="preserve">  </v>
      </c>
      <c r="AU571" s="6">
        <v>10800</v>
      </c>
      <c r="AV571" s="6">
        <v>6400</v>
      </c>
      <c r="AW571" s="12">
        <f t="shared" si="204"/>
        <v>0.59259259259259256</v>
      </c>
      <c r="AX571" s="12"/>
      <c r="AY571" s="24">
        <v>0</v>
      </c>
      <c r="AZ571" s="16">
        <f t="shared" si="198"/>
        <v>0</v>
      </c>
      <c r="BA571" s="16">
        <f t="shared" si="199"/>
        <v>0</v>
      </c>
      <c r="BB571" s="16">
        <f t="shared" si="208"/>
        <v>1.0944</v>
      </c>
      <c r="BC571" s="15"/>
      <c r="BD571" s="16"/>
      <c r="BE571" s="16" t="str">
        <f t="shared" si="219"/>
        <v xml:space="preserve">  </v>
      </c>
      <c r="BF571" s="15"/>
      <c r="BG571" s="15"/>
      <c r="BH571" s="15"/>
      <c r="BI571" s="15"/>
      <c r="BJ571" s="6">
        <v>22800</v>
      </c>
      <c r="BK571" s="6">
        <v>16400</v>
      </c>
      <c r="BL571" s="12">
        <f t="shared" si="209"/>
        <v>0.7192982456140351</v>
      </c>
      <c r="BM571" s="23"/>
      <c r="BN571" s="23"/>
      <c r="BO571" s="22"/>
      <c r="BP571" s="23"/>
      <c r="BQ571" s="12"/>
      <c r="BR571" s="14">
        <f>BQ571*BJ571/1000</f>
        <v>0</v>
      </c>
      <c r="BS571" s="12">
        <f>(BQ571*BJ571)/1000/(10*(100-BT571))</f>
        <v>0</v>
      </c>
      <c r="BT571" s="16">
        <v>88</v>
      </c>
      <c r="BU571" s="16"/>
      <c r="BV571" s="9"/>
      <c r="BW571" s="7">
        <v>1867</v>
      </c>
      <c r="BX571" s="100">
        <f t="shared" si="205"/>
        <v>275</v>
      </c>
      <c r="BY571" s="19">
        <v>0.52900000000000003</v>
      </c>
      <c r="BZ571" s="19">
        <v>0.221</v>
      </c>
      <c r="CA571" s="100">
        <v>19367.2</v>
      </c>
      <c r="CB571" s="100">
        <f t="shared" si="197"/>
        <v>0</v>
      </c>
      <c r="CC571" s="106">
        <v>9.375E-2</v>
      </c>
      <c r="CD571" s="106">
        <f t="shared" si="220"/>
        <v>0</v>
      </c>
      <c r="CE571" s="24">
        <f t="shared" si="196"/>
        <v>0</v>
      </c>
      <c r="CF571" s="110"/>
      <c r="CG571" s="110"/>
    </row>
    <row r="572" spans="2:85" ht="13.5" customHeight="1">
      <c r="B572" s="64">
        <v>44032</v>
      </c>
      <c r="C572" s="6" t="s">
        <v>34</v>
      </c>
      <c r="D572" s="9">
        <v>67043</v>
      </c>
      <c r="E572" s="10">
        <f t="shared" si="206"/>
        <v>1545</v>
      </c>
      <c r="F572" s="11">
        <f t="shared" si="207"/>
        <v>17.881944444444443</v>
      </c>
      <c r="G572" s="11">
        <v>18</v>
      </c>
      <c r="H572" s="6">
        <v>6.92</v>
      </c>
      <c r="I572" s="6">
        <v>113</v>
      </c>
      <c r="J572" s="6">
        <v>209</v>
      </c>
      <c r="K572" s="6">
        <f t="shared" si="210"/>
        <v>104.5</v>
      </c>
      <c r="L572" s="24">
        <f>IF(ISERROR(K572*E572/1000),"--",K572*E572/1000)</f>
        <v>161.45249999999999</v>
      </c>
      <c r="M572" s="24">
        <v>325</v>
      </c>
      <c r="N572" s="12"/>
      <c r="O572" s="13"/>
      <c r="P572" s="9"/>
      <c r="Q572" s="10" t="str">
        <f t="shared" si="211"/>
        <v>--</v>
      </c>
      <c r="R572" s="9"/>
      <c r="S572" s="10" t="str">
        <f t="shared" si="212"/>
        <v>--</v>
      </c>
      <c r="T572" s="9"/>
      <c r="U572" s="10" t="str">
        <f t="shared" si="213"/>
        <v>--</v>
      </c>
      <c r="V572" s="11">
        <v>15</v>
      </c>
      <c r="W572" s="23">
        <v>6.87</v>
      </c>
      <c r="X572" s="22">
        <v>11.1</v>
      </c>
      <c r="Y572" s="6">
        <v>25</v>
      </c>
      <c r="Z572" s="6">
        <f t="shared" si="214"/>
        <v>12.5</v>
      </c>
      <c r="AA572" s="24">
        <f>IF(ISERROR(Z572*E572/1000),"--",Z572*E572/1000)</f>
        <v>19.3125</v>
      </c>
      <c r="AB572" s="9">
        <v>650</v>
      </c>
      <c r="AC572" s="6">
        <v>650</v>
      </c>
      <c r="AD572" s="24">
        <f t="shared" si="215"/>
        <v>650</v>
      </c>
      <c r="AE572" s="6">
        <v>4000</v>
      </c>
      <c r="AF572" s="6">
        <v>2800</v>
      </c>
      <c r="AG572" s="12">
        <f t="shared" si="201"/>
        <v>0.7</v>
      </c>
      <c r="AH572" s="24">
        <f t="shared" si="216"/>
        <v>162.5</v>
      </c>
      <c r="AI572" s="12">
        <f>IF(ISERROR(L572*1000/(2*AE572*578)),"  ",L572*1000/(2*AE572*578))</f>
        <v>3.4916198096885814E-2</v>
      </c>
      <c r="AJ572" s="6">
        <v>700</v>
      </c>
      <c r="AK572" s="6">
        <v>600</v>
      </c>
      <c r="AL572" s="6">
        <f t="shared" si="217"/>
        <v>650</v>
      </c>
      <c r="AM572" s="6">
        <v>4400</v>
      </c>
      <c r="AN572" s="6">
        <v>2800</v>
      </c>
      <c r="AO572" s="12">
        <f t="shared" si="202"/>
        <v>0.63636363636363635</v>
      </c>
      <c r="AP572" s="24">
        <f t="shared" si="203"/>
        <v>147.72727272727272</v>
      </c>
      <c r="AQ572" s="12">
        <f>IF(ISERROR(L572*1000/(2*AM572*578)),"  ",L572*1000/(2*AM572*578))</f>
        <v>3.1741998269896196E-2</v>
      </c>
      <c r="AR572" s="6">
        <v>950</v>
      </c>
      <c r="AS572" s="9">
        <v>950</v>
      </c>
      <c r="AT572" s="9">
        <f t="shared" si="218"/>
        <v>950</v>
      </c>
      <c r="AU572" s="6">
        <v>9600</v>
      </c>
      <c r="AV572" s="6">
        <v>7600</v>
      </c>
      <c r="AW572" s="12">
        <f t="shared" si="204"/>
        <v>0.79166666666666663</v>
      </c>
      <c r="AX572" s="12"/>
      <c r="AY572" s="24">
        <v>0</v>
      </c>
      <c r="AZ572" s="16">
        <f t="shared" si="198"/>
        <v>0</v>
      </c>
      <c r="BA572" s="16">
        <f t="shared" si="199"/>
        <v>0</v>
      </c>
      <c r="BB572" s="16">
        <f t="shared" si="208"/>
        <v>1.0944</v>
      </c>
      <c r="BC572" s="15">
        <v>5</v>
      </c>
      <c r="BD572" s="16">
        <v>8</v>
      </c>
      <c r="BE572" s="16">
        <f t="shared" si="219"/>
        <v>6.5</v>
      </c>
      <c r="BF572" s="15">
        <v>9</v>
      </c>
      <c r="BG572" s="15">
        <v>9</v>
      </c>
      <c r="BH572" s="15">
        <v>12.5</v>
      </c>
      <c r="BI572" s="15">
        <v>12</v>
      </c>
      <c r="BJ572" s="6">
        <v>22800</v>
      </c>
      <c r="BK572" s="6">
        <v>16400</v>
      </c>
      <c r="BL572" s="12">
        <f t="shared" si="209"/>
        <v>0.7192982456140351</v>
      </c>
      <c r="BM572" s="23">
        <v>0.09</v>
      </c>
      <c r="BN572" s="23">
        <v>0.18</v>
      </c>
      <c r="BO572" s="22">
        <v>6.39</v>
      </c>
      <c r="BP572" s="23">
        <v>0</v>
      </c>
      <c r="BQ572" s="12">
        <v>3.2</v>
      </c>
      <c r="BR572" s="14">
        <f>BQ572*BJ572/1000</f>
        <v>72.959999999999994</v>
      </c>
      <c r="BS572" s="12">
        <f>(BQ572*BJ572)/1000/(10*(100-BT572))</f>
        <v>0.60799999999999998</v>
      </c>
      <c r="BT572" s="16">
        <v>88</v>
      </c>
      <c r="BU572" s="16">
        <v>1</v>
      </c>
      <c r="BV572" s="9"/>
      <c r="BW572" s="7">
        <v>1872.5</v>
      </c>
      <c r="BX572" s="100">
        <f t="shared" si="205"/>
        <v>310.00000000000227</v>
      </c>
      <c r="BY572" s="19">
        <v>0.52900000000000003</v>
      </c>
      <c r="BZ572" s="19">
        <v>0.221</v>
      </c>
      <c r="CA572" s="100">
        <v>19367.2</v>
      </c>
      <c r="CB572" s="100">
        <f t="shared" si="197"/>
        <v>2.8999999999978172</v>
      </c>
      <c r="CC572" s="106">
        <v>9.375E-2</v>
      </c>
      <c r="CD572" s="106">
        <f t="shared" si="220"/>
        <v>0</v>
      </c>
      <c r="CE572" s="24">
        <f t="shared" ref="CE572:CE635" si="221">CD572*6*24</f>
        <v>0</v>
      </c>
      <c r="CF572" s="110"/>
      <c r="CG572" s="110"/>
    </row>
    <row r="573" spans="2:85" ht="13.5" customHeight="1">
      <c r="B573" s="64">
        <v>44033</v>
      </c>
      <c r="C573" s="6" t="s">
        <v>34</v>
      </c>
      <c r="D573" s="9">
        <v>68588</v>
      </c>
      <c r="E573" s="10">
        <f t="shared" si="206"/>
        <v>1565</v>
      </c>
      <c r="F573" s="11">
        <f t="shared" si="207"/>
        <v>18.113425925925924</v>
      </c>
      <c r="G573" s="11">
        <v>18</v>
      </c>
      <c r="H573" s="6">
        <v>7.03</v>
      </c>
      <c r="I573" s="6">
        <v>11.1</v>
      </c>
      <c r="J573" s="6">
        <v>209</v>
      </c>
      <c r="K573" s="6">
        <f t="shared" si="210"/>
        <v>104.5</v>
      </c>
      <c r="L573" s="24">
        <f>IF(ISERROR(K573*E573/1000),"--",K573*E573/1000)</f>
        <v>163.54249999999999</v>
      </c>
      <c r="M573" s="24">
        <v>325</v>
      </c>
      <c r="N573" s="12"/>
      <c r="O573" s="13"/>
      <c r="P573" s="9"/>
      <c r="Q573" s="10" t="str">
        <f t="shared" si="211"/>
        <v>--</v>
      </c>
      <c r="R573" s="9"/>
      <c r="S573" s="10" t="str">
        <f t="shared" si="212"/>
        <v>--</v>
      </c>
      <c r="T573" s="9"/>
      <c r="U573" s="10" t="str">
        <f t="shared" si="213"/>
        <v>--</v>
      </c>
      <c r="V573" s="11">
        <v>17</v>
      </c>
      <c r="W573" s="23">
        <v>6.91</v>
      </c>
      <c r="X573" s="22">
        <v>11</v>
      </c>
      <c r="Y573" s="6">
        <v>25</v>
      </c>
      <c r="Z573" s="6">
        <f t="shared" si="214"/>
        <v>12.5</v>
      </c>
      <c r="AA573" s="24">
        <f>IF(ISERROR(Z573*E573/1000),"--",Z573*E573/1000)</f>
        <v>19.5625</v>
      </c>
      <c r="AB573" s="9">
        <v>550</v>
      </c>
      <c r="AC573" s="6">
        <v>600</v>
      </c>
      <c r="AD573" s="24">
        <f t="shared" si="215"/>
        <v>575</v>
      </c>
      <c r="AE573" s="6">
        <v>4000</v>
      </c>
      <c r="AF573" s="6">
        <v>2800</v>
      </c>
      <c r="AG573" s="12">
        <f t="shared" si="201"/>
        <v>0.7</v>
      </c>
      <c r="AH573" s="24">
        <f t="shared" si="216"/>
        <v>143.75</v>
      </c>
      <c r="AI573" s="12">
        <f>IF(ISERROR(L573*1000/(2*AE573*578)),"  ",L573*1000/(2*AE573*578))</f>
        <v>3.5368187716262975E-2</v>
      </c>
      <c r="AJ573" s="6">
        <v>600</v>
      </c>
      <c r="AK573" s="6">
        <v>650</v>
      </c>
      <c r="AL573" s="6">
        <f t="shared" si="217"/>
        <v>625</v>
      </c>
      <c r="AM573" s="6">
        <v>4400</v>
      </c>
      <c r="AN573" s="6">
        <v>2800</v>
      </c>
      <c r="AO573" s="12">
        <f t="shared" si="202"/>
        <v>0.63636363636363635</v>
      </c>
      <c r="AP573" s="24">
        <f t="shared" si="203"/>
        <v>142.04545454545453</v>
      </c>
      <c r="AQ573" s="12">
        <f>IF(ISERROR(L573*1000/(2*AM573*578)),"  ",L573*1000/(2*AM573*578))</f>
        <v>3.2152897923875434E-2</v>
      </c>
      <c r="AR573" s="6">
        <v>950</v>
      </c>
      <c r="AS573" s="9">
        <v>950</v>
      </c>
      <c r="AT573" s="9">
        <f t="shared" si="218"/>
        <v>950</v>
      </c>
      <c r="AU573" s="6">
        <v>9600</v>
      </c>
      <c r="AV573" s="6">
        <v>7600</v>
      </c>
      <c r="AW573" s="12">
        <f t="shared" si="204"/>
        <v>0.79166666666666663</v>
      </c>
      <c r="AX573" s="12"/>
      <c r="AY573" s="24">
        <v>0</v>
      </c>
      <c r="AZ573" s="16">
        <f t="shared" si="198"/>
        <v>0</v>
      </c>
      <c r="BA573" s="16">
        <f t="shared" si="199"/>
        <v>0</v>
      </c>
      <c r="BB573" s="16">
        <f t="shared" si="208"/>
        <v>1.0944</v>
      </c>
      <c r="BC573" s="15">
        <v>7</v>
      </c>
      <c r="BD573" s="16">
        <v>8</v>
      </c>
      <c r="BE573" s="16">
        <f t="shared" si="219"/>
        <v>7.5</v>
      </c>
      <c r="BF573" s="15">
        <v>9</v>
      </c>
      <c r="BG573" s="15">
        <v>9</v>
      </c>
      <c r="BH573" s="15">
        <v>12</v>
      </c>
      <c r="BI573" s="15"/>
      <c r="BJ573" s="6">
        <v>22800</v>
      </c>
      <c r="BK573" s="6">
        <v>16400</v>
      </c>
      <c r="BL573" s="12">
        <f t="shared" si="209"/>
        <v>0.7192982456140351</v>
      </c>
      <c r="BM573" s="23">
        <v>0.1</v>
      </c>
      <c r="BN573" s="23">
        <v>0.48</v>
      </c>
      <c r="BO573" s="22">
        <v>6.39</v>
      </c>
      <c r="BP573" s="23">
        <v>0</v>
      </c>
      <c r="BQ573" s="12">
        <v>0.8</v>
      </c>
      <c r="BR573" s="14">
        <f>BQ573*BJ573/1000</f>
        <v>18.239999999999998</v>
      </c>
      <c r="BS573" s="12">
        <f>(BQ573*BJ573)/1000/(10*(100-BT573))</f>
        <v>0.152</v>
      </c>
      <c r="BT573" s="16">
        <v>88</v>
      </c>
      <c r="BU573" s="16"/>
      <c r="BV573" s="9"/>
      <c r="BW573" s="7">
        <v>1878.7</v>
      </c>
      <c r="BX573" s="100">
        <f t="shared" si="205"/>
        <v>310.00000000000227</v>
      </c>
      <c r="BY573" s="19">
        <v>0.52900000000000003</v>
      </c>
      <c r="BZ573" s="19">
        <v>0.221</v>
      </c>
      <c r="CA573" s="100">
        <v>19370.099999999999</v>
      </c>
      <c r="CB573" s="100">
        <f t="shared" si="197"/>
        <v>1</v>
      </c>
      <c r="CC573" s="106">
        <v>9.375E-2</v>
      </c>
      <c r="CD573" s="106">
        <f t="shared" si="220"/>
        <v>0</v>
      </c>
      <c r="CE573" s="24">
        <f t="shared" si="221"/>
        <v>0</v>
      </c>
      <c r="CF573" s="110"/>
      <c r="CG573" s="110"/>
    </row>
    <row r="574" spans="2:85" ht="13.5" customHeight="1">
      <c r="B574" s="64">
        <v>44034</v>
      </c>
      <c r="C574" s="6" t="s">
        <v>33</v>
      </c>
      <c r="D574" s="9">
        <v>70153</v>
      </c>
      <c r="E574" s="10">
        <f t="shared" si="206"/>
        <v>1474</v>
      </c>
      <c r="F574" s="11">
        <f t="shared" si="207"/>
        <v>17.060185185185183</v>
      </c>
      <c r="G574" s="11">
        <v>18</v>
      </c>
      <c r="H574" s="6">
        <v>6.82</v>
      </c>
      <c r="I574" s="6">
        <v>10.199999999999999</v>
      </c>
      <c r="J574" s="6">
        <v>209</v>
      </c>
      <c r="K574" s="6">
        <f t="shared" si="210"/>
        <v>104.5</v>
      </c>
      <c r="L574" s="24">
        <f>IF(ISERROR(K574*E574/1000),"--",K574*E574/1000)</f>
        <v>154.03299999999999</v>
      </c>
      <c r="M574" s="24">
        <v>325</v>
      </c>
      <c r="N574" s="12"/>
      <c r="O574" s="13"/>
      <c r="P574" s="9"/>
      <c r="Q574" s="10" t="str">
        <f t="shared" si="211"/>
        <v>--</v>
      </c>
      <c r="R574" s="9"/>
      <c r="S574" s="10" t="str">
        <f t="shared" si="212"/>
        <v>--</v>
      </c>
      <c r="T574" s="9"/>
      <c r="U574" s="10" t="str">
        <f t="shared" si="213"/>
        <v>--</v>
      </c>
      <c r="V574" s="11">
        <v>20</v>
      </c>
      <c r="W574" s="23">
        <v>6.89</v>
      </c>
      <c r="X574" s="22">
        <v>10</v>
      </c>
      <c r="Y574" s="6">
        <v>25</v>
      </c>
      <c r="Z574" s="6">
        <f t="shared" si="214"/>
        <v>12.5</v>
      </c>
      <c r="AA574" s="24">
        <f>IF(ISERROR(Z574*E574/1000),"--",Z574*E574/1000)</f>
        <v>18.425000000000001</v>
      </c>
      <c r="AB574" s="9">
        <v>600</v>
      </c>
      <c r="AC574" s="6">
        <v>500</v>
      </c>
      <c r="AD574" s="24">
        <f t="shared" si="215"/>
        <v>550</v>
      </c>
      <c r="AE574" s="6">
        <v>4000</v>
      </c>
      <c r="AF574" s="6">
        <v>2800</v>
      </c>
      <c r="AG574" s="12">
        <f t="shared" si="201"/>
        <v>0.7</v>
      </c>
      <c r="AH574" s="24">
        <f t="shared" si="216"/>
        <v>137.5</v>
      </c>
      <c r="AI574" s="12">
        <f>IF(ISERROR(L574*1000/(2*AE574*578)),"  ",L574*1000/(2*AE574*578))</f>
        <v>3.3311634948096885E-2</v>
      </c>
      <c r="AJ574" s="6">
        <v>650</v>
      </c>
      <c r="AK574" s="6">
        <v>600</v>
      </c>
      <c r="AL574" s="6">
        <f t="shared" si="217"/>
        <v>625</v>
      </c>
      <c r="AM574" s="6">
        <v>4400</v>
      </c>
      <c r="AN574" s="6">
        <v>2800</v>
      </c>
      <c r="AO574" s="12">
        <f t="shared" si="202"/>
        <v>0.63636363636363635</v>
      </c>
      <c r="AP574" s="24">
        <f t="shared" si="203"/>
        <v>142.04545454545453</v>
      </c>
      <c r="AQ574" s="12">
        <f>IF(ISERROR(L574*1000/(2*AM574*578)),"  ",L574*1000/(2*AM574*578))</f>
        <v>3.0283304498269895E-2</v>
      </c>
      <c r="AR574" s="6">
        <v>970</v>
      </c>
      <c r="AS574" s="9">
        <v>950</v>
      </c>
      <c r="AT574" s="9">
        <f t="shared" si="218"/>
        <v>960</v>
      </c>
      <c r="AU574" s="6">
        <v>9600</v>
      </c>
      <c r="AV574" s="6">
        <v>7600</v>
      </c>
      <c r="AW574" s="12">
        <f t="shared" si="204"/>
        <v>0.79166666666666663</v>
      </c>
      <c r="AX574" s="12"/>
      <c r="AY574" s="24">
        <v>23</v>
      </c>
      <c r="AZ574" s="16">
        <f t="shared" si="198"/>
        <v>9.9359999999999999</v>
      </c>
      <c r="BA574" s="16">
        <f t="shared" si="199"/>
        <v>95.385600000000011</v>
      </c>
      <c r="BB574" s="16">
        <f t="shared" si="208"/>
        <v>1.7567999999999999</v>
      </c>
      <c r="BC574" s="15">
        <v>7</v>
      </c>
      <c r="BD574" s="16">
        <v>8</v>
      </c>
      <c r="BE574" s="16">
        <f t="shared" si="219"/>
        <v>7.5</v>
      </c>
      <c r="BF574" s="15">
        <v>9</v>
      </c>
      <c r="BG574" s="15">
        <v>9.5</v>
      </c>
      <c r="BH574" s="15">
        <v>12</v>
      </c>
      <c r="BI574" s="15">
        <v>12.5</v>
      </c>
      <c r="BJ574" s="6">
        <v>22800</v>
      </c>
      <c r="BK574" s="6">
        <v>16400</v>
      </c>
      <c r="BL574" s="12">
        <f t="shared" si="209"/>
        <v>0.7192982456140351</v>
      </c>
      <c r="BM574" s="23">
        <v>0.16</v>
      </c>
      <c r="BN574" s="23">
        <v>0.42</v>
      </c>
      <c r="BO574" s="22">
        <v>6.39</v>
      </c>
      <c r="BP574" s="23">
        <v>4</v>
      </c>
      <c r="BQ574" s="12">
        <v>0.8</v>
      </c>
      <c r="BR574" s="14">
        <f>BQ574*BJ574/1000</f>
        <v>18.239999999999998</v>
      </c>
      <c r="BS574" s="12">
        <f>(BQ574*BJ574)/1000/(10*(100-BT574))</f>
        <v>0.152</v>
      </c>
      <c r="BT574" s="16">
        <v>88</v>
      </c>
      <c r="BU574" s="16"/>
      <c r="BV574" s="9"/>
      <c r="BW574" s="7">
        <v>1884.9</v>
      </c>
      <c r="BX574" s="100">
        <f t="shared" si="205"/>
        <v>294.99999999999318</v>
      </c>
      <c r="BY574" s="19">
        <v>0.52900000000000003</v>
      </c>
      <c r="BZ574" s="19">
        <v>0.221</v>
      </c>
      <c r="CA574" s="100">
        <v>19371.099999999999</v>
      </c>
      <c r="CB574" s="100">
        <f t="shared" si="197"/>
        <v>1.6000000000021828</v>
      </c>
      <c r="CC574" s="106">
        <v>9.375E-2</v>
      </c>
      <c r="CD574" s="106">
        <f t="shared" si="220"/>
        <v>0</v>
      </c>
      <c r="CE574" s="24">
        <f t="shared" si="221"/>
        <v>0</v>
      </c>
      <c r="CF574" s="110"/>
      <c r="CG574" s="110"/>
    </row>
    <row r="575" spans="2:85" ht="13.5" customHeight="1">
      <c r="B575" s="64">
        <v>44035</v>
      </c>
      <c r="C575" s="6" t="s">
        <v>33</v>
      </c>
      <c r="D575" s="9">
        <v>71627</v>
      </c>
      <c r="E575" s="10">
        <f t="shared" si="206"/>
        <v>1381</v>
      </c>
      <c r="F575" s="11">
        <f t="shared" si="207"/>
        <v>15.983796296296296</v>
      </c>
      <c r="G575" s="11">
        <v>17</v>
      </c>
      <c r="H575" s="6">
        <v>7.11</v>
      </c>
      <c r="I575" s="6">
        <v>11.2</v>
      </c>
      <c r="J575" s="6">
        <v>223</v>
      </c>
      <c r="K575" s="6">
        <f t="shared" si="210"/>
        <v>111.5</v>
      </c>
      <c r="L575" s="24">
        <f>IF(ISERROR(K575*E575/1000),"--",K575*E575/1000)</f>
        <v>153.98150000000001</v>
      </c>
      <c r="M575" s="24">
        <v>325</v>
      </c>
      <c r="N575" s="12"/>
      <c r="O575" s="13"/>
      <c r="P575" s="9"/>
      <c r="Q575" s="10" t="str">
        <f t="shared" si="211"/>
        <v>--</v>
      </c>
      <c r="R575" s="9"/>
      <c r="S575" s="10" t="str">
        <f t="shared" si="212"/>
        <v>--</v>
      </c>
      <c r="T575" s="9"/>
      <c r="U575" s="10" t="str">
        <f t="shared" si="213"/>
        <v>--</v>
      </c>
      <c r="V575" s="11">
        <v>20</v>
      </c>
      <c r="W575" s="23">
        <v>6.94</v>
      </c>
      <c r="X575" s="22">
        <v>10.1</v>
      </c>
      <c r="Y575" s="6">
        <v>50</v>
      </c>
      <c r="Z575" s="6">
        <f t="shared" si="214"/>
        <v>25</v>
      </c>
      <c r="AA575" s="24">
        <f>IF(ISERROR(Z575*E575/1000),"--",Z575*E575/1000)</f>
        <v>34.524999999999999</v>
      </c>
      <c r="AB575" s="9">
        <v>650</v>
      </c>
      <c r="AC575" s="6">
        <v>600</v>
      </c>
      <c r="AD575" s="24">
        <f t="shared" si="215"/>
        <v>625</v>
      </c>
      <c r="AE575" s="6">
        <v>4400</v>
      </c>
      <c r="AF575" s="6">
        <v>3200</v>
      </c>
      <c r="AG575" s="12">
        <f t="shared" si="201"/>
        <v>0.72727272727272729</v>
      </c>
      <c r="AH575" s="24">
        <f t="shared" si="216"/>
        <v>142.04545454545453</v>
      </c>
      <c r="AI575" s="12">
        <f>IF(ISERROR(L575*1000/(2*AE575*578)),"  ",L575*1000/(2*AE575*578))</f>
        <v>3.0273179458949355E-2</v>
      </c>
      <c r="AJ575" s="6">
        <v>700</v>
      </c>
      <c r="AK575" s="6">
        <v>650</v>
      </c>
      <c r="AL575" s="6">
        <f t="shared" si="217"/>
        <v>675</v>
      </c>
      <c r="AM575" s="6">
        <v>5600</v>
      </c>
      <c r="AN575" s="6">
        <v>4400</v>
      </c>
      <c r="AO575" s="12">
        <f t="shared" si="202"/>
        <v>0.7857142857142857</v>
      </c>
      <c r="AP575" s="24">
        <f t="shared" si="203"/>
        <v>120.53571428571429</v>
      </c>
      <c r="AQ575" s="12">
        <f>IF(ISERROR(L575*1000/(2*AM575*578)),"  ",L575*1000/(2*AM575*578))</f>
        <v>2.3786069574888779E-2</v>
      </c>
      <c r="AR575" s="6">
        <v>970</v>
      </c>
      <c r="AS575" s="9">
        <v>1000</v>
      </c>
      <c r="AT575" s="9">
        <f t="shared" si="218"/>
        <v>985</v>
      </c>
      <c r="AU575" s="6">
        <v>12200</v>
      </c>
      <c r="AV575" s="6">
        <v>9600</v>
      </c>
      <c r="AW575" s="12">
        <f t="shared" si="204"/>
        <v>0.78688524590163933</v>
      </c>
      <c r="AX575" s="12"/>
      <c r="AY575" s="24">
        <v>11</v>
      </c>
      <c r="AZ575" s="16">
        <f t="shared" si="198"/>
        <v>4.7519999999999998</v>
      </c>
      <c r="BA575" s="16">
        <f t="shared" si="199"/>
        <v>57.974399999999996</v>
      </c>
      <c r="BB575" s="16">
        <f t="shared" si="208"/>
        <v>1.5551999999999999</v>
      </c>
      <c r="BC575" s="15">
        <v>7</v>
      </c>
      <c r="BD575" s="16">
        <v>9</v>
      </c>
      <c r="BE575" s="16">
        <f t="shared" si="219"/>
        <v>8</v>
      </c>
      <c r="BF575" s="15">
        <v>9.5</v>
      </c>
      <c r="BG575" s="15">
        <v>9.5</v>
      </c>
      <c r="BH575" s="15">
        <v>12.5</v>
      </c>
      <c r="BI575" s="15">
        <v>12.5</v>
      </c>
      <c r="BJ575" s="6">
        <v>18200</v>
      </c>
      <c r="BK575" s="6">
        <v>13000</v>
      </c>
      <c r="BL575" s="12">
        <f t="shared" si="209"/>
        <v>0.7142857142857143</v>
      </c>
      <c r="BM575" s="23">
        <v>0.16</v>
      </c>
      <c r="BN575" s="23">
        <v>0.5</v>
      </c>
      <c r="BO575" s="22">
        <v>6.39</v>
      </c>
      <c r="BP575" s="23">
        <v>0</v>
      </c>
      <c r="BQ575" s="12">
        <v>1.6</v>
      </c>
      <c r="BR575" s="14">
        <f>BQ575*BJ575/1000</f>
        <v>29.12</v>
      </c>
      <c r="BS575" s="12">
        <f>(BQ575*BJ575)/1000/(10*(100-BT575))</f>
        <v>0.24266666666666667</v>
      </c>
      <c r="BT575" s="16">
        <v>88</v>
      </c>
      <c r="BU575" s="16"/>
      <c r="BV575" s="9"/>
      <c r="BW575" s="7">
        <v>1890.8</v>
      </c>
      <c r="BX575" s="100">
        <f t="shared" si="205"/>
        <v>314.99999999999773</v>
      </c>
      <c r="BY575" s="19">
        <v>0.52900000000000003</v>
      </c>
      <c r="BZ575" s="19">
        <v>0.221</v>
      </c>
      <c r="CA575" s="100">
        <v>19372.7</v>
      </c>
      <c r="CB575" s="100">
        <f t="shared" ref="CB575:CB638" si="222">CA576-CA575</f>
        <v>1.8999999999978172</v>
      </c>
      <c r="CC575" s="106">
        <v>9.375E-2</v>
      </c>
      <c r="CD575" s="106">
        <f t="shared" si="220"/>
        <v>0</v>
      </c>
      <c r="CE575" s="24">
        <f t="shared" si="221"/>
        <v>0</v>
      </c>
      <c r="CF575" s="110"/>
      <c r="CG575" s="110"/>
    </row>
    <row r="576" spans="2:85" ht="13.5" customHeight="1">
      <c r="B576" s="64">
        <v>44036</v>
      </c>
      <c r="C576" s="6" t="s">
        <v>34</v>
      </c>
      <c r="D576" s="9">
        <v>73008</v>
      </c>
      <c r="E576" s="10">
        <f t="shared" si="206"/>
        <v>979</v>
      </c>
      <c r="F576" s="11">
        <f t="shared" si="207"/>
        <v>11.331018518518517</v>
      </c>
      <c r="G576" s="11">
        <v>16</v>
      </c>
      <c r="H576" s="6">
        <v>7.06</v>
      </c>
      <c r="I576" s="6">
        <v>9.8000000000000007</v>
      </c>
      <c r="J576" s="6">
        <v>223</v>
      </c>
      <c r="K576" s="6">
        <f t="shared" si="210"/>
        <v>111.5</v>
      </c>
      <c r="L576" s="24">
        <f>IF(ISERROR(K576*E576/1000),"--",K576*E576/1000)</f>
        <v>109.1585</v>
      </c>
      <c r="M576" s="24">
        <v>325</v>
      </c>
      <c r="N576" s="12"/>
      <c r="O576" s="13"/>
      <c r="P576" s="9"/>
      <c r="Q576" s="10" t="str">
        <f t="shared" si="211"/>
        <v>--</v>
      </c>
      <c r="R576" s="9"/>
      <c r="S576" s="10" t="str">
        <f t="shared" si="212"/>
        <v>--</v>
      </c>
      <c r="T576" s="9"/>
      <c r="U576" s="10" t="str">
        <f t="shared" si="213"/>
        <v>--</v>
      </c>
      <c r="V576" s="11">
        <v>16</v>
      </c>
      <c r="W576" s="23">
        <v>6.98</v>
      </c>
      <c r="X576" s="22">
        <v>9.6999999999999993</v>
      </c>
      <c r="Y576" s="6">
        <v>50</v>
      </c>
      <c r="Z576" s="6">
        <f t="shared" si="214"/>
        <v>25</v>
      </c>
      <c r="AA576" s="24">
        <f>IF(ISERROR(Z576*E576/1000),"--",Z576*E576/1000)</f>
        <v>24.475000000000001</v>
      </c>
      <c r="AB576" s="9">
        <v>650</v>
      </c>
      <c r="AC576" s="6">
        <v>650</v>
      </c>
      <c r="AD576" s="24">
        <f t="shared" si="215"/>
        <v>650</v>
      </c>
      <c r="AE576" s="6">
        <v>4400</v>
      </c>
      <c r="AF576" s="6">
        <v>3200</v>
      </c>
      <c r="AG576" s="12">
        <f t="shared" si="201"/>
        <v>0.72727272727272729</v>
      </c>
      <c r="AH576" s="24">
        <f t="shared" si="216"/>
        <v>147.72727272727272</v>
      </c>
      <c r="AI576" s="12">
        <f>IF(ISERROR(L576*1000/(2*AE576*578)),"  ",L576*1000/(2*AE576*578))</f>
        <v>2.1460856401384083E-2</v>
      </c>
      <c r="AJ576" s="6">
        <v>700</v>
      </c>
      <c r="AK576" s="6">
        <v>700</v>
      </c>
      <c r="AL576" s="6">
        <f t="shared" si="217"/>
        <v>700</v>
      </c>
      <c r="AM576" s="6">
        <v>5600</v>
      </c>
      <c r="AN576" s="6">
        <v>4400</v>
      </c>
      <c r="AO576" s="12">
        <f t="shared" si="202"/>
        <v>0.7857142857142857</v>
      </c>
      <c r="AP576" s="24">
        <f t="shared" si="203"/>
        <v>125</v>
      </c>
      <c r="AQ576" s="12">
        <f>IF(ISERROR(L576*1000/(2*AM576*578)),"  ",L576*1000/(2*AM576*578))</f>
        <v>1.686210145823035E-2</v>
      </c>
      <c r="AR576" s="6">
        <v>950</v>
      </c>
      <c r="AS576" s="9"/>
      <c r="AT576" s="9">
        <f t="shared" si="218"/>
        <v>950</v>
      </c>
      <c r="AU576" s="6">
        <v>12200</v>
      </c>
      <c r="AV576" s="6">
        <v>9600</v>
      </c>
      <c r="AW576" s="12">
        <f t="shared" si="204"/>
        <v>0.78688524590163933</v>
      </c>
      <c r="AX576" s="12"/>
      <c r="AY576" s="24">
        <v>0</v>
      </c>
      <c r="AZ576" s="16">
        <f t="shared" si="198"/>
        <v>0</v>
      </c>
      <c r="BA576" s="16">
        <f t="shared" si="199"/>
        <v>0</v>
      </c>
      <c r="BB576" s="16">
        <f t="shared" si="208"/>
        <v>1.5551999999999999</v>
      </c>
      <c r="BC576" s="15">
        <v>7.5</v>
      </c>
      <c r="BD576" s="16">
        <v>8.5</v>
      </c>
      <c r="BE576" s="16">
        <f t="shared" si="219"/>
        <v>8</v>
      </c>
      <c r="BF576" s="15">
        <v>9.5</v>
      </c>
      <c r="BG576" s="15">
        <v>9.5</v>
      </c>
      <c r="BH576" s="15">
        <v>12</v>
      </c>
      <c r="BI576" s="15">
        <v>12</v>
      </c>
      <c r="BJ576" s="6">
        <v>18200</v>
      </c>
      <c r="BK576" s="6">
        <v>13000</v>
      </c>
      <c r="BL576" s="12">
        <f t="shared" si="209"/>
        <v>0.7142857142857143</v>
      </c>
      <c r="BM576" s="23">
        <v>0.08</v>
      </c>
      <c r="BN576" s="23">
        <v>0.38</v>
      </c>
      <c r="BO576" s="22">
        <v>6.39</v>
      </c>
      <c r="BP576" s="23">
        <v>0</v>
      </c>
      <c r="BQ576" s="12">
        <v>1.6</v>
      </c>
      <c r="BR576" s="14">
        <f>BQ576*BJ576/1000</f>
        <v>29.12</v>
      </c>
      <c r="BS576" s="12">
        <f>(BQ576*BJ576)/1000/(10*(100-BT576))</f>
        <v>0.24266666666666667</v>
      </c>
      <c r="BT576" s="16">
        <v>88</v>
      </c>
      <c r="BU576" s="16"/>
      <c r="BV576" s="9"/>
      <c r="BW576" s="7">
        <v>1897.1</v>
      </c>
      <c r="BX576" s="100">
        <f t="shared" si="205"/>
        <v>255.00000000000682</v>
      </c>
      <c r="BY576" s="19">
        <v>0.52900000000000003</v>
      </c>
      <c r="BZ576" s="19">
        <v>0.221</v>
      </c>
      <c r="CA576" s="100">
        <v>19374.599999999999</v>
      </c>
      <c r="CB576" s="100">
        <f t="shared" si="222"/>
        <v>4.2000000000007276</v>
      </c>
      <c r="CC576" s="106">
        <v>9.375E-2</v>
      </c>
      <c r="CD576" s="106">
        <f t="shared" si="220"/>
        <v>0</v>
      </c>
      <c r="CE576" s="24">
        <f t="shared" si="221"/>
        <v>0</v>
      </c>
      <c r="CF576" s="110"/>
      <c r="CG576" s="110"/>
    </row>
    <row r="577" spans="2:85" ht="13.5" customHeight="1">
      <c r="B577" s="64">
        <v>44037</v>
      </c>
      <c r="C577" s="6" t="s">
        <v>34</v>
      </c>
      <c r="D577" s="9">
        <v>73987</v>
      </c>
      <c r="E577" s="10">
        <f t="shared" si="206"/>
        <v>980</v>
      </c>
      <c r="F577" s="11">
        <f t="shared" si="207"/>
        <v>11.342592592592592</v>
      </c>
      <c r="G577" s="11"/>
      <c r="H577" s="6"/>
      <c r="I577" s="6"/>
      <c r="J577" s="6">
        <v>223</v>
      </c>
      <c r="K577" s="6">
        <f t="shared" si="210"/>
        <v>111.5</v>
      </c>
      <c r="L577" s="24">
        <f>IF(ISERROR(K577*E577/1000),"--",K577*E577/1000)</f>
        <v>109.27</v>
      </c>
      <c r="M577" s="24">
        <v>325</v>
      </c>
      <c r="N577" s="12"/>
      <c r="O577" s="13"/>
      <c r="P577" s="9"/>
      <c r="Q577" s="10" t="str">
        <f t="shared" si="211"/>
        <v>--</v>
      </c>
      <c r="R577" s="9"/>
      <c r="S577" s="10" t="str">
        <f t="shared" si="212"/>
        <v>--</v>
      </c>
      <c r="T577" s="9"/>
      <c r="U577" s="10" t="str">
        <f t="shared" si="213"/>
        <v>--</v>
      </c>
      <c r="V577" s="11"/>
      <c r="W577" s="23"/>
      <c r="X577" s="22"/>
      <c r="Y577" s="6">
        <v>50</v>
      </c>
      <c r="Z577" s="6">
        <f t="shared" si="214"/>
        <v>25</v>
      </c>
      <c r="AA577" s="24">
        <f>IF(ISERROR(Z577*E577/1000),"--",Z577*E577/1000)</f>
        <v>24.5</v>
      </c>
      <c r="AB577" s="9"/>
      <c r="AC577" s="6"/>
      <c r="AD577" s="24" t="str">
        <f t="shared" si="215"/>
        <v xml:space="preserve">  </v>
      </c>
      <c r="AE577" s="6">
        <v>4400</v>
      </c>
      <c r="AF577" s="6">
        <v>3200</v>
      </c>
      <c r="AG577" s="12">
        <f t="shared" si="201"/>
        <v>0.72727272727272729</v>
      </c>
      <c r="AH577" s="24" t="str">
        <f t="shared" si="216"/>
        <v xml:space="preserve">  </v>
      </c>
      <c r="AI577" s="12">
        <f>IF(ISERROR(L577*1000/(2*AE577*578)),"  ",L577*1000/(2*AE577*578))</f>
        <v>2.1482777603019816E-2</v>
      </c>
      <c r="AJ577" s="6"/>
      <c r="AK577" s="6"/>
      <c r="AL577" s="6" t="str">
        <f t="shared" si="217"/>
        <v xml:space="preserve">  </v>
      </c>
      <c r="AM577" s="6">
        <v>5600</v>
      </c>
      <c r="AN577" s="6">
        <v>4400</v>
      </c>
      <c r="AO577" s="12">
        <f t="shared" si="202"/>
        <v>0.7857142857142857</v>
      </c>
      <c r="AP577" s="24" t="str">
        <f t="shared" si="203"/>
        <v xml:space="preserve">  </v>
      </c>
      <c r="AQ577" s="12">
        <f>IF(ISERROR(L577*1000/(2*AM577*578)),"  ",L577*1000/(2*AM577*578))</f>
        <v>1.6879325259515569E-2</v>
      </c>
      <c r="AR577" s="6"/>
      <c r="AS577" s="9"/>
      <c r="AT577" s="9" t="str">
        <f t="shared" si="218"/>
        <v xml:space="preserve">  </v>
      </c>
      <c r="AU577" s="6">
        <v>12200</v>
      </c>
      <c r="AV577" s="6">
        <v>9600</v>
      </c>
      <c r="AW577" s="12">
        <f t="shared" si="204"/>
        <v>0.78688524590163933</v>
      </c>
      <c r="AX577" s="12"/>
      <c r="AY577" s="24">
        <v>0</v>
      </c>
      <c r="AZ577" s="16">
        <f t="shared" si="198"/>
        <v>0</v>
      </c>
      <c r="BA577" s="16">
        <f t="shared" si="199"/>
        <v>0</v>
      </c>
      <c r="BB577" s="16">
        <f t="shared" si="208"/>
        <v>1.5551999999999999</v>
      </c>
      <c r="BC577" s="15"/>
      <c r="BD577" s="16"/>
      <c r="BE577" s="16" t="str">
        <f t="shared" si="219"/>
        <v xml:space="preserve">  </v>
      </c>
      <c r="BF577" s="15"/>
      <c r="BG577" s="15"/>
      <c r="BH577" s="15"/>
      <c r="BI577" s="15"/>
      <c r="BJ577" s="6">
        <v>18200</v>
      </c>
      <c r="BK577" s="6">
        <v>13000</v>
      </c>
      <c r="BL577" s="12">
        <f t="shared" si="209"/>
        <v>0.7142857142857143</v>
      </c>
      <c r="BM577" s="23"/>
      <c r="BN577" s="23"/>
      <c r="BO577" s="22"/>
      <c r="BP577" s="23"/>
      <c r="BQ577" s="12"/>
      <c r="BR577" s="14">
        <f>BQ577*BJ577/1000</f>
        <v>0</v>
      </c>
      <c r="BS577" s="12">
        <f>(BQ577*BJ577)/1000/(10*(100-BT577))</f>
        <v>0</v>
      </c>
      <c r="BT577" s="16">
        <v>88</v>
      </c>
      <c r="BU577" s="16"/>
      <c r="BV577" s="9"/>
      <c r="BW577" s="7">
        <v>1902.2</v>
      </c>
      <c r="BX577" s="100">
        <f t="shared" si="205"/>
        <v>260.00000000000227</v>
      </c>
      <c r="BY577" s="19">
        <v>0.52900000000000003</v>
      </c>
      <c r="BZ577" s="19">
        <v>0.221</v>
      </c>
      <c r="CA577" s="100">
        <v>19378.8</v>
      </c>
      <c r="CB577" s="100">
        <f t="shared" si="222"/>
        <v>0</v>
      </c>
      <c r="CC577" s="106">
        <v>9.375E-2</v>
      </c>
      <c r="CD577" s="106">
        <f t="shared" si="220"/>
        <v>0</v>
      </c>
      <c r="CE577" s="24">
        <f t="shared" si="221"/>
        <v>0</v>
      </c>
      <c r="CF577" s="110"/>
      <c r="CG577" s="110"/>
    </row>
    <row r="578" spans="2:85" ht="13.5" customHeight="1">
      <c r="B578" s="64">
        <v>44038</v>
      </c>
      <c r="C578" s="6" t="s">
        <v>34</v>
      </c>
      <c r="D578" s="9">
        <v>74967</v>
      </c>
      <c r="E578" s="10">
        <f t="shared" si="206"/>
        <v>979</v>
      </c>
      <c r="F578" s="11">
        <f t="shared" si="207"/>
        <v>11.331018518518517</v>
      </c>
      <c r="G578" s="11"/>
      <c r="H578" s="6"/>
      <c r="I578" s="6"/>
      <c r="J578" s="6">
        <v>223</v>
      </c>
      <c r="K578" s="6">
        <f t="shared" si="210"/>
        <v>111.5</v>
      </c>
      <c r="L578" s="24">
        <f>IF(ISERROR(K578*E578/1000),"--",K578*E578/1000)</f>
        <v>109.1585</v>
      </c>
      <c r="M578" s="24">
        <v>325</v>
      </c>
      <c r="N578" s="12"/>
      <c r="O578" s="13"/>
      <c r="P578" s="9"/>
      <c r="Q578" s="10" t="str">
        <f t="shared" si="211"/>
        <v>--</v>
      </c>
      <c r="R578" s="9"/>
      <c r="S578" s="10" t="str">
        <f t="shared" si="212"/>
        <v>--</v>
      </c>
      <c r="T578" s="9"/>
      <c r="U578" s="10" t="str">
        <f t="shared" si="213"/>
        <v>--</v>
      </c>
      <c r="V578" s="11"/>
      <c r="W578" s="23"/>
      <c r="X578" s="22"/>
      <c r="Y578" s="6">
        <v>50</v>
      </c>
      <c r="Z578" s="6">
        <f t="shared" si="214"/>
        <v>25</v>
      </c>
      <c r="AA578" s="24">
        <f>IF(ISERROR(Z578*E578/1000),"--",Z578*E578/1000)</f>
        <v>24.475000000000001</v>
      </c>
      <c r="AB578" s="9"/>
      <c r="AC578" s="6"/>
      <c r="AD578" s="24" t="str">
        <f t="shared" si="215"/>
        <v xml:space="preserve">  </v>
      </c>
      <c r="AE578" s="6">
        <v>4400</v>
      </c>
      <c r="AF578" s="6">
        <v>3200</v>
      </c>
      <c r="AG578" s="12">
        <f t="shared" si="201"/>
        <v>0.72727272727272729</v>
      </c>
      <c r="AH578" s="24" t="str">
        <f t="shared" si="216"/>
        <v xml:space="preserve">  </v>
      </c>
      <c r="AI578" s="12">
        <f>IF(ISERROR(L578*1000/(2*AE578*578)),"  ",L578*1000/(2*AE578*578))</f>
        <v>2.1460856401384083E-2</v>
      </c>
      <c r="AJ578" s="6"/>
      <c r="AK578" s="6"/>
      <c r="AL578" s="6" t="str">
        <f t="shared" si="217"/>
        <v xml:space="preserve">  </v>
      </c>
      <c r="AM578" s="6">
        <v>5600</v>
      </c>
      <c r="AN578" s="6">
        <v>4400</v>
      </c>
      <c r="AO578" s="12">
        <f t="shared" si="202"/>
        <v>0.7857142857142857</v>
      </c>
      <c r="AP578" s="24" t="str">
        <f t="shared" si="203"/>
        <v xml:space="preserve">  </v>
      </c>
      <c r="AQ578" s="12">
        <f>IF(ISERROR(L578*1000/(2*AM578*578)),"  ",L578*1000/(2*AM578*578))</f>
        <v>1.686210145823035E-2</v>
      </c>
      <c r="AR578" s="6"/>
      <c r="AS578" s="9"/>
      <c r="AT578" s="9" t="str">
        <f t="shared" si="218"/>
        <v xml:space="preserve">  </v>
      </c>
      <c r="AU578" s="6">
        <v>12200</v>
      </c>
      <c r="AV578" s="6">
        <v>9600</v>
      </c>
      <c r="AW578" s="12">
        <f t="shared" si="204"/>
        <v>0.78688524590163933</v>
      </c>
      <c r="AX578" s="12"/>
      <c r="AY578" s="24">
        <v>0</v>
      </c>
      <c r="AZ578" s="16">
        <f t="shared" si="198"/>
        <v>0</v>
      </c>
      <c r="BA578" s="16">
        <f t="shared" si="199"/>
        <v>0</v>
      </c>
      <c r="BB578" s="16">
        <f t="shared" si="208"/>
        <v>1.5551999999999999</v>
      </c>
      <c r="BC578" s="15"/>
      <c r="BD578" s="16"/>
      <c r="BE578" s="16" t="str">
        <f t="shared" si="219"/>
        <v xml:space="preserve">  </v>
      </c>
      <c r="BF578" s="15"/>
      <c r="BG578" s="15"/>
      <c r="BH578" s="15"/>
      <c r="BI578" s="15"/>
      <c r="BJ578" s="6">
        <v>18200</v>
      </c>
      <c r="BK578" s="6">
        <v>13000</v>
      </c>
      <c r="BL578" s="12">
        <f t="shared" si="209"/>
        <v>0.7142857142857143</v>
      </c>
      <c r="BM578" s="23"/>
      <c r="BN578" s="23"/>
      <c r="BO578" s="22"/>
      <c r="BP578" s="23"/>
      <c r="BQ578" s="12"/>
      <c r="BR578" s="14">
        <f>BQ578*BJ578/1000</f>
        <v>0</v>
      </c>
      <c r="BS578" s="12">
        <f>(BQ578*BJ578)/1000/(10*(100-BT578))</f>
        <v>0</v>
      </c>
      <c r="BT578" s="16">
        <v>88</v>
      </c>
      <c r="BU578" s="16"/>
      <c r="BV578" s="9"/>
      <c r="BW578" s="7">
        <v>1907.4</v>
      </c>
      <c r="BX578" s="100">
        <f t="shared" si="205"/>
        <v>254.99999999999545</v>
      </c>
      <c r="BY578" s="19">
        <v>0.52900000000000003</v>
      </c>
      <c r="BZ578" s="19">
        <v>0.221</v>
      </c>
      <c r="CA578" s="100">
        <v>19378.8</v>
      </c>
      <c r="CB578" s="100">
        <f t="shared" si="222"/>
        <v>0</v>
      </c>
      <c r="CC578" s="106">
        <v>9.375E-2</v>
      </c>
      <c r="CD578" s="106">
        <f t="shared" si="220"/>
        <v>0</v>
      </c>
      <c r="CE578" s="24">
        <f t="shared" si="221"/>
        <v>0</v>
      </c>
      <c r="CF578" s="110"/>
      <c r="CG578" s="110"/>
    </row>
    <row r="579" spans="2:85" ht="13.5" customHeight="1">
      <c r="B579" s="64">
        <v>44039</v>
      </c>
      <c r="C579" s="6" t="s">
        <v>33</v>
      </c>
      <c r="D579" s="9">
        <v>75946</v>
      </c>
      <c r="E579" s="10">
        <f t="shared" ref="E579:E642" si="223">IF((D580-D579)&lt;=0,"  ",D580-D579)</f>
        <v>1521</v>
      </c>
      <c r="F579" s="11">
        <f t="shared" ref="F579:F642" si="224">IF(E579="  ","  ",E579/86.4)</f>
        <v>17.604166666666664</v>
      </c>
      <c r="G579" s="11">
        <v>18</v>
      </c>
      <c r="H579" s="6">
        <v>6.93</v>
      </c>
      <c r="I579" s="6">
        <v>9.4</v>
      </c>
      <c r="J579" s="6">
        <v>144</v>
      </c>
      <c r="K579" s="6">
        <f t="shared" si="210"/>
        <v>72</v>
      </c>
      <c r="L579" s="24">
        <f>IF(ISERROR(K579*E579/1000),"--",K579*E579/1000)</f>
        <v>109.512</v>
      </c>
      <c r="M579" s="24">
        <v>325</v>
      </c>
      <c r="N579" s="12"/>
      <c r="O579" s="13"/>
      <c r="P579" s="9"/>
      <c r="Q579" s="10" t="str">
        <f t="shared" si="211"/>
        <v>--</v>
      </c>
      <c r="R579" s="9"/>
      <c r="S579" s="10" t="str">
        <f t="shared" si="212"/>
        <v>--</v>
      </c>
      <c r="T579" s="9"/>
      <c r="U579" s="10" t="str">
        <f t="shared" si="213"/>
        <v>--</v>
      </c>
      <c r="V579" s="11">
        <v>10</v>
      </c>
      <c r="W579" s="23">
        <v>7.24</v>
      </c>
      <c r="X579" s="22">
        <v>9.1</v>
      </c>
      <c r="Y579" s="6">
        <v>50</v>
      </c>
      <c r="Z579" s="6">
        <f t="shared" si="214"/>
        <v>25</v>
      </c>
      <c r="AA579" s="24">
        <f>IF(ISERROR(Z579*E579/1000),"--",Z579*E579/1000)</f>
        <v>38.024999999999999</v>
      </c>
      <c r="AB579" s="9">
        <v>750</v>
      </c>
      <c r="AC579" s="6">
        <v>600</v>
      </c>
      <c r="AD579" s="24">
        <f t="shared" si="215"/>
        <v>675</v>
      </c>
      <c r="AE579" s="6">
        <v>4400</v>
      </c>
      <c r="AF579" s="6">
        <v>2400</v>
      </c>
      <c r="AG579" s="12">
        <f t="shared" si="201"/>
        <v>0.54545454545454541</v>
      </c>
      <c r="AH579" s="24">
        <f t="shared" si="216"/>
        <v>153.40909090909091</v>
      </c>
      <c r="AI579" s="12">
        <f>IF(ISERROR(L579*1000/(2*AE579*578)),"  ",L579*1000/(2*AE579*578))</f>
        <v>2.1530355457691098E-2</v>
      </c>
      <c r="AJ579" s="6">
        <v>850</v>
      </c>
      <c r="AK579" s="6">
        <v>650</v>
      </c>
      <c r="AL579" s="6">
        <f t="shared" si="217"/>
        <v>750</v>
      </c>
      <c r="AM579" s="6">
        <v>4800</v>
      </c>
      <c r="AN579" s="6">
        <v>1600</v>
      </c>
      <c r="AO579" s="12">
        <f t="shared" si="202"/>
        <v>0.33333333333333331</v>
      </c>
      <c r="AP579" s="24">
        <f t="shared" si="203"/>
        <v>156.25</v>
      </c>
      <c r="AQ579" s="12">
        <f>IF(ISERROR(L579*1000/(2*AM579*578)),"  ",L579*1000/(2*AM579*578))</f>
        <v>1.9736159169550172E-2</v>
      </c>
      <c r="AR579" s="6">
        <v>950</v>
      </c>
      <c r="AS579" s="9">
        <v>950</v>
      </c>
      <c r="AT579" s="9">
        <f t="shared" si="218"/>
        <v>950</v>
      </c>
      <c r="AU579" s="6">
        <v>10000</v>
      </c>
      <c r="AV579" s="6">
        <v>4000</v>
      </c>
      <c r="AW579" s="12">
        <f t="shared" si="204"/>
        <v>0.4</v>
      </c>
      <c r="AX579" s="12"/>
      <c r="AY579" s="24">
        <v>0</v>
      </c>
      <c r="AZ579" s="16">
        <f t="shared" si="198"/>
        <v>0</v>
      </c>
      <c r="BA579" s="16">
        <f t="shared" si="199"/>
        <v>0</v>
      </c>
      <c r="BB579" s="16">
        <f t="shared" si="208"/>
        <v>1.5551999999999999</v>
      </c>
      <c r="BC579" s="15">
        <v>5.5</v>
      </c>
      <c r="BD579" s="16">
        <v>9</v>
      </c>
      <c r="BE579" s="16">
        <f t="shared" si="219"/>
        <v>7.25</v>
      </c>
      <c r="BF579" s="15">
        <v>9</v>
      </c>
      <c r="BG579" s="15">
        <v>9</v>
      </c>
      <c r="BH579" s="15">
        <v>12</v>
      </c>
      <c r="BI579" s="15"/>
      <c r="BJ579" s="6">
        <v>18200</v>
      </c>
      <c r="BK579" s="6">
        <v>13000</v>
      </c>
      <c r="BL579" s="12">
        <f t="shared" si="209"/>
        <v>0.7142857142857143</v>
      </c>
      <c r="BM579" s="23">
        <v>0.16</v>
      </c>
      <c r="BN579" s="23">
        <v>0.38</v>
      </c>
      <c r="BO579" s="22">
        <v>6.39</v>
      </c>
      <c r="BP579" s="23">
        <v>4</v>
      </c>
      <c r="BQ579" s="12">
        <v>0.8</v>
      </c>
      <c r="BR579" s="14">
        <f>BQ579*BJ579/1000</f>
        <v>14.56</v>
      </c>
      <c r="BS579" s="12">
        <f>(BQ579*BJ579)/1000/(10*(100-BT579))</f>
        <v>0.12133333333333333</v>
      </c>
      <c r="BT579" s="16">
        <v>88</v>
      </c>
      <c r="BU579" s="16"/>
      <c r="BV579" s="9"/>
      <c r="BW579" s="7">
        <v>1912.5</v>
      </c>
      <c r="BX579" s="100">
        <f t="shared" si="205"/>
        <v>320.00000000000455</v>
      </c>
      <c r="BY579" s="19">
        <v>0.52900000000000003</v>
      </c>
      <c r="BZ579" s="19">
        <v>0.221</v>
      </c>
      <c r="CA579" s="100">
        <v>19378.8</v>
      </c>
      <c r="CB579" s="100">
        <f t="shared" si="222"/>
        <v>0.60000000000218279</v>
      </c>
      <c r="CC579" s="106">
        <v>9.375E-2</v>
      </c>
      <c r="CD579" s="106">
        <f t="shared" si="220"/>
        <v>0</v>
      </c>
      <c r="CE579" s="24">
        <f t="shared" si="221"/>
        <v>0</v>
      </c>
      <c r="CF579" s="110"/>
      <c r="CG579" s="110"/>
    </row>
    <row r="580" spans="2:85" ht="13.5" customHeight="1">
      <c r="B580" s="64">
        <v>44040</v>
      </c>
      <c r="C580" s="6" t="s">
        <v>33</v>
      </c>
      <c r="D580" s="9">
        <v>77467</v>
      </c>
      <c r="E580" s="10">
        <f t="shared" si="223"/>
        <v>1356</v>
      </c>
      <c r="F580" s="11">
        <f t="shared" si="224"/>
        <v>15.694444444444443</v>
      </c>
      <c r="G580" s="11">
        <v>17</v>
      </c>
      <c r="H580" s="6">
        <v>6.93</v>
      </c>
      <c r="I580" s="6">
        <v>8.8000000000000007</v>
      </c>
      <c r="J580" s="6">
        <v>144</v>
      </c>
      <c r="K580" s="6">
        <f t="shared" si="210"/>
        <v>72</v>
      </c>
      <c r="L580" s="24">
        <f>IF(ISERROR(K580*E580/1000),"--",K580*E580/1000)</f>
        <v>97.632000000000005</v>
      </c>
      <c r="M580" s="24">
        <v>325</v>
      </c>
      <c r="N580" s="12"/>
      <c r="O580" s="13"/>
      <c r="P580" s="9"/>
      <c r="Q580" s="10" t="str">
        <f t="shared" si="211"/>
        <v>--</v>
      </c>
      <c r="R580" s="9"/>
      <c r="S580" s="10" t="str">
        <f t="shared" si="212"/>
        <v>--</v>
      </c>
      <c r="T580" s="9"/>
      <c r="U580" s="10" t="str">
        <f t="shared" si="213"/>
        <v>--</v>
      </c>
      <c r="V580" s="11">
        <v>25</v>
      </c>
      <c r="W580" s="23">
        <v>6.9</v>
      </c>
      <c r="X580" s="22">
        <v>8.1</v>
      </c>
      <c r="Y580" s="6">
        <v>50</v>
      </c>
      <c r="Z580" s="6">
        <f t="shared" si="214"/>
        <v>25</v>
      </c>
      <c r="AA580" s="24">
        <f>IF(ISERROR(Z580*E580/1000),"--",Z580*E580/1000)</f>
        <v>33.9</v>
      </c>
      <c r="AB580" s="9">
        <v>500</v>
      </c>
      <c r="AC580" s="6">
        <v>650</v>
      </c>
      <c r="AD580" s="24">
        <f t="shared" si="215"/>
        <v>575</v>
      </c>
      <c r="AE580" s="6">
        <v>4400</v>
      </c>
      <c r="AF580" s="6">
        <v>2400</v>
      </c>
      <c r="AG580" s="12">
        <f t="shared" si="201"/>
        <v>0.54545454545454541</v>
      </c>
      <c r="AH580" s="24">
        <f t="shared" si="216"/>
        <v>130.68181818181819</v>
      </c>
      <c r="AI580" s="12">
        <f>IF(ISERROR(L580*1000/(2*AE580*578)),"  ",L580*1000/(2*AE580*578))</f>
        <v>1.9194715319282792E-2</v>
      </c>
      <c r="AJ580" s="6">
        <v>600</v>
      </c>
      <c r="AK580" s="6">
        <v>650</v>
      </c>
      <c r="AL580" s="6">
        <f t="shared" si="217"/>
        <v>625</v>
      </c>
      <c r="AM580" s="6">
        <v>4800</v>
      </c>
      <c r="AN580" s="6">
        <v>1600</v>
      </c>
      <c r="AO580" s="12">
        <f t="shared" si="202"/>
        <v>0.33333333333333331</v>
      </c>
      <c r="AP580" s="24">
        <f t="shared" si="203"/>
        <v>130.20833333333334</v>
      </c>
      <c r="AQ580" s="12">
        <f>IF(ISERROR(L580*1000/(2*AM580*578)),"  ",L580*1000/(2*AM580*578))</f>
        <v>1.7595155709342562E-2</v>
      </c>
      <c r="AR580" s="6">
        <v>970</v>
      </c>
      <c r="AS580" s="9">
        <v>1000</v>
      </c>
      <c r="AT580" s="9">
        <f t="shared" si="218"/>
        <v>985</v>
      </c>
      <c r="AU580" s="6">
        <v>10000</v>
      </c>
      <c r="AV580" s="6">
        <v>4000</v>
      </c>
      <c r="AW580" s="12">
        <f t="shared" si="204"/>
        <v>0.4</v>
      </c>
      <c r="AX580" s="12"/>
      <c r="AY580" s="24">
        <v>15</v>
      </c>
      <c r="AZ580" s="16">
        <f t="shared" si="198"/>
        <v>6.4799999999999995</v>
      </c>
      <c r="BA580" s="16">
        <f t="shared" si="199"/>
        <v>64.8</v>
      </c>
      <c r="BB580" s="16">
        <f t="shared" si="208"/>
        <v>1.9872000000000001</v>
      </c>
      <c r="BC580" s="15">
        <v>8.5</v>
      </c>
      <c r="BD580" s="16">
        <v>7.5</v>
      </c>
      <c r="BE580" s="16">
        <f t="shared" si="219"/>
        <v>8</v>
      </c>
      <c r="BF580" s="15">
        <v>9</v>
      </c>
      <c r="BG580" s="15">
        <v>9.5</v>
      </c>
      <c r="BH580" s="15">
        <v>12</v>
      </c>
      <c r="BI580" s="15">
        <v>12.5</v>
      </c>
      <c r="BJ580" s="6">
        <v>18200</v>
      </c>
      <c r="BK580" s="6">
        <v>13000</v>
      </c>
      <c r="BL580" s="12">
        <f t="shared" si="209"/>
        <v>0.7142857142857143</v>
      </c>
      <c r="BM580" s="23">
        <v>0.16</v>
      </c>
      <c r="BN580" s="23">
        <v>0.39</v>
      </c>
      <c r="BO580" s="22">
        <v>6.39</v>
      </c>
      <c r="BP580" s="23">
        <v>0</v>
      </c>
      <c r="BQ580" s="12">
        <v>0.8</v>
      </c>
      <c r="BR580" s="14">
        <f>BQ580*BJ580/1000</f>
        <v>14.56</v>
      </c>
      <c r="BS580" s="12">
        <f>(BQ580*BJ580)/1000/(10*(100-BT580))</f>
        <v>0.12133333333333333</v>
      </c>
      <c r="BT580" s="16">
        <v>88</v>
      </c>
      <c r="BU580" s="16"/>
      <c r="BV580" s="9"/>
      <c r="BW580" s="7">
        <v>1918.9</v>
      </c>
      <c r="BX580" s="100">
        <f t="shared" si="205"/>
        <v>314.99999999999773</v>
      </c>
      <c r="BY580" s="19">
        <v>0.52900000000000003</v>
      </c>
      <c r="BZ580" s="19">
        <v>0.221</v>
      </c>
      <c r="CA580" s="100">
        <v>19379.400000000001</v>
      </c>
      <c r="CB580" s="100">
        <f t="shared" si="222"/>
        <v>0.7999999999992724</v>
      </c>
      <c r="CC580" s="106">
        <v>9.375E-2</v>
      </c>
      <c r="CD580" s="106">
        <f t="shared" si="220"/>
        <v>0</v>
      </c>
      <c r="CE580" s="24">
        <f t="shared" si="221"/>
        <v>0</v>
      </c>
      <c r="CF580" s="110"/>
      <c r="CG580" s="110"/>
    </row>
    <row r="581" spans="2:85" ht="13.5" customHeight="1">
      <c r="B581" s="64">
        <v>44041</v>
      </c>
      <c r="C581" s="6" t="s">
        <v>33</v>
      </c>
      <c r="D581" s="9">
        <v>78823</v>
      </c>
      <c r="E581" s="10">
        <f t="shared" si="223"/>
        <v>1291</v>
      </c>
      <c r="F581" s="11">
        <f t="shared" si="224"/>
        <v>14.942129629629628</v>
      </c>
      <c r="G581" s="11">
        <v>18</v>
      </c>
      <c r="H581" s="6">
        <v>6.98</v>
      </c>
      <c r="I581" s="6">
        <v>8.8000000000000007</v>
      </c>
      <c r="J581" s="6">
        <v>144</v>
      </c>
      <c r="K581" s="6">
        <f t="shared" si="210"/>
        <v>72</v>
      </c>
      <c r="L581" s="24">
        <f>IF(ISERROR(K581*E581/1000),"--",K581*E581/1000)</f>
        <v>92.951999999999998</v>
      </c>
      <c r="M581" s="24">
        <v>325</v>
      </c>
      <c r="N581" s="12"/>
      <c r="O581" s="13"/>
      <c r="P581" s="9"/>
      <c r="Q581" s="10" t="str">
        <f t="shared" si="211"/>
        <v>--</v>
      </c>
      <c r="R581" s="9"/>
      <c r="S581" s="10" t="str">
        <f t="shared" si="212"/>
        <v>--</v>
      </c>
      <c r="T581" s="9"/>
      <c r="U581" s="10" t="str">
        <f t="shared" si="213"/>
        <v>--</v>
      </c>
      <c r="V581" s="11">
        <v>28</v>
      </c>
      <c r="W581" s="23">
        <v>6.95</v>
      </c>
      <c r="X581" s="22">
        <v>8.8000000000000007</v>
      </c>
      <c r="Y581" s="6">
        <v>50</v>
      </c>
      <c r="Z581" s="6">
        <f t="shared" si="214"/>
        <v>25</v>
      </c>
      <c r="AA581" s="24">
        <f>IF(ISERROR(Z581*E581/1000),"--",Z581*E581/1000)</f>
        <v>32.274999999999999</v>
      </c>
      <c r="AB581" s="9">
        <v>500</v>
      </c>
      <c r="AC581" s="6"/>
      <c r="AD581" s="24">
        <f t="shared" si="215"/>
        <v>500</v>
      </c>
      <c r="AE581" s="6">
        <v>4400</v>
      </c>
      <c r="AF581" s="6">
        <v>2400</v>
      </c>
      <c r="AG581" s="12">
        <f t="shared" si="201"/>
        <v>0.54545454545454541</v>
      </c>
      <c r="AH581" s="24">
        <f t="shared" si="216"/>
        <v>113.63636363636364</v>
      </c>
      <c r="AI581" s="12">
        <f>IF(ISERROR(L581*1000/(2*AE581*578)),"  ",L581*1000/(2*AE581*578))</f>
        <v>1.8274614658697702E-2</v>
      </c>
      <c r="AJ581" s="6">
        <v>600</v>
      </c>
      <c r="AK581" s="6"/>
      <c r="AL581" s="6">
        <f t="shared" si="217"/>
        <v>600</v>
      </c>
      <c r="AM581" s="6">
        <v>4800</v>
      </c>
      <c r="AN581" s="6">
        <v>1600</v>
      </c>
      <c r="AO581" s="12">
        <f t="shared" si="202"/>
        <v>0.33333333333333331</v>
      </c>
      <c r="AP581" s="24">
        <f t="shared" si="203"/>
        <v>125</v>
      </c>
      <c r="AQ581" s="12">
        <f>IF(ISERROR(L581*1000/(2*AM581*578)),"  ",L581*1000/(2*AM581*578))</f>
        <v>1.6751730103806227E-2</v>
      </c>
      <c r="AR581" s="6">
        <v>970</v>
      </c>
      <c r="AS581" s="9"/>
      <c r="AT581" s="9">
        <f t="shared" si="218"/>
        <v>970</v>
      </c>
      <c r="AU581" s="6">
        <v>10000</v>
      </c>
      <c r="AV581" s="6">
        <v>4000</v>
      </c>
      <c r="AW581" s="12">
        <f t="shared" si="204"/>
        <v>0.4</v>
      </c>
      <c r="AX581" s="12"/>
      <c r="AY581" s="24">
        <v>0</v>
      </c>
      <c r="AZ581" s="16">
        <f t="shared" si="198"/>
        <v>0</v>
      </c>
      <c r="BA581" s="16">
        <f t="shared" si="199"/>
        <v>0</v>
      </c>
      <c r="BB581" s="16">
        <f t="shared" si="208"/>
        <v>1.4112</v>
      </c>
      <c r="BC581" s="15">
        <v>8</v>
      </c>
      <c r="BD581" s="16"/>
      <c r="BE581" s="16">
        <f t="shared" si="219"/>
        <v>8</v>
      </c>
      <c r="BF581" s="15">
        <v>9.5</v>
      </c>
      <c r="BG581" s="15"/>
      <c r="BH581" s="15">
        <v>12.5</v>
      </c>
      <c r="BI581" s="15"/>
      <c r="BJ581" s="6">
        <v>18200</v>
      </c>
      <c r="BK581" s="6">
        <v>13000</v>
      </c>
      <c r="BL581" s="12">
        <f t="shared" si="209"/>
        <v>0.7142857142857143</v>
      </c>
      <c r="BM581" s="23">
        <v>0.12</v>
      </c>
      <c r="BN581" s="23">
        <v>0.44</v>
      </c>
      <c r="BO581" s="22">
        <v>6.39</v>
      </c>
      <c r="BP581" s="23">
        <v>0</v>
      </c>
      <c r="BQ581" s="12">
        <v>3.2</v>
      </c>
      <c r="BR581" s="14">
        <f>BQ581*BJ581/1000</f>
        <v>58.24</v>
      </c>
      <c r="BS581" s="12">
        <f>(BQ581*BJ581)/1000/(10*(100-BT581))</f>
        <v>0.48533333333333334</v>
      </c>
      <c r="BT581" s="16">
        <v>88</v>
      </c>
      <c r="BU581" s="16"/>
      <c r="BV581" s="9"/>
      <c r="BW581" s="7">
        <v>1925.2</v>
      </c>
      <c r="BX581" s="100">
        <f t="shared" si="205"/>
        <v>300</v>
      </c>
      <c r="BY581" s="19">
        <v>0.52900000000000003</v>
      </c>
      <c r="BZ581" s="19">
        <v>0.221</v>
      </c>
      <c r="CA581" s="100">
        <v>19380.2</v>
      </c>
      <c r="CB581" s="100">
        <f t="shared" si="222"/>
        <v>2.0999999999985448</v>
      </c>
      <c r="CC581" s="106">
        <v>9.375E-2</v>
      </c>
      <c r="CD581" s="106">
        <f t="shared" si="220"/>
        <v>0</v>
      </c>
      <c r="CE581" s="24">
        <f t="shared" si="221"/>
        <v>0</v>
      </c>
      <c r="CF581" s="110"/>
      <c r="CG581" s="110"/>
    </row>
    <row r="582" spans="2:85" ht="13.5" customHeight="1">
      <c r="B582" s="64">
        <v>44042</v>
      </c>
      <c r="C582" s="6" t="s">
        <v>34</v>
      </c>
      <c r="D582" s="9">
        <v>80114</v>
      </c>
      <c r="E582" s="10">
        <f t="shared" si="223"/>
        <v>1251</v>
      </c>
      <c r="F582" s="11">
        <f t="shared" si="224"/>
        <v>14.479166666666666</v>
      </c>
      <c r="G582" s="11">
        <v>17.5</v>
      </c>
      <c r="H582" s="6">
        <v>7.02</v>
      </c>
      <c r="I582" s="6">
        <v>9.6999999999999993</v>
      </c>
      <c r="J582" s="6">
        <v>144</v>
      </c>
      <c r="K582" s="6">
        <f t="shared" si="210"/>
        <v>72</v>
      </c>
      <c r="L582" s="24">
        <f>IF(ISERROR(K582*E582/1000),"--",K582*E582/1000)</f>
        <v>90.072000000000003</v>
      </c>
      <c r="M582" s="24">
        <v>325</v>
      </c>
      <c r="N582" s="12"/>
      <c r="O582" s="13"/>
      <c r="P582" s="9"/>
      <c r="Q582" s="10" t="str">
        <f t="shared" si="211"/>
        <v>--</v>
      </c>
      <c r="R582" s="9"/>
      <c r="S582" s="10" t="str">
        <f t="shared" si="212"/>
        <v>--</v>
      </c>
      <c r="T582" s="9"/>
      <c r="U582" s="10" t="str">
        <f t="shared" si="213"/>
        <v>--</v>
      </c>
      <c r="V582" s="11">
        <v>25</v>
      </c>
      <c r="W582" s="23">
        <v>7.02</v>
      </c>
      <c r="X582" s="22">
        <v>9.3000000000000007</v>
      </c>
      <c r="Y582" s="6">
        <v>39</v>
      </c>
      <c r="Z582" s="6">
        <f t="shared" si="214"/>
        <v>19.5</v>
      </c>
      <c r="AA582" s="24">
        <f>IF(ISERROR(Z582*E582/1000),"--",Z582*E582/1000)</f>
        <v>24.394500000000001</v>
      </c>
      <c r="AB582" s="9">
        <v>600</v>
      </c>
      <c r="AC582" s="6">
        <v>550</v>
      </c>
      <c r="AD582" s="24">
        <f t="shared" si="215"/>
        <v>575</v>
      </c>
      <c r="AE582" s="6">
        <v>3600</v>
      </c>
      <c r="AF582" s="6">
        <v>1200</v>
      </c>
      <c r="AG582" s="12">
        <f t="shared" si="201"/>
        <v>0.33333333333333331</v>
      </c>
      <c r="AH582" s="24">
        <f t="shared" si="216"/>
        <v>159.72222222222223</v>
      </c>
      <c r="AI582" s="12">
        <f>IF(ISERROR(L582*1000/(2*AE582*578)),"  ",L582*1000/(2*AE582*578))</f>
        <v>2.1643598615916956E-2</v>
      </c>
      <c r="AJ582" s="6">
        <v>650</v>
      </c>
      <c r="AK582" s="6">
        <v>600</v>
      </c>
      <c r="AL582" s="6">
        <f t="shared" si="217"/>
        <v>625</v>
      </c>
      <c r="AM582" s="6">
        <v>4400</v>
      </c>
      <c r="AN582" s="6">
        <v>2000</v>
      </c>
      <c r="AO582" s="12">
        <f t="shared" si="202"/>
        <v>0.45454545454545453</v>
      </c>
      <c r="AP582" s="24">
        <f t="shared" si="203"/>
        <v>142.04545454545453</v>
      </c>
      <c r="AQ582" s="12">
        <f>IF(ISERROR(L582*1000/(2*AM582*578)),"  ",L582*1000/(2*AM582*578))</f>
        <v>1.7708398867568417E-2</v>
      </c>
      <c r="AR582" s="6">
        <v>950</v>
      </c>
      <c r="AS582" s="9">
        <v>950</v>
      </c>
      <c r="AT582" s="9">
        <f t="shared" si="218"/>
        <v>950</v>
      </c>
      <c r="AU582" s="6">
        <v>8800</v>
      </c>
      <c r="AV582" s="6">
        <v>3600</v>
      </c>
      <c r="AW582" s="12">
        <f t="shared" si="204"/>
        <v>0.40909090909090912</v>
      </c>
      <c r="AX582" s="12"/>
      <c r="AY582" s="24">
        <v>0</v>
      </c>
      <c r="AZ582" s="16">
        <f t="shared" ref="AZ582:AZ590" si="225">AY582*0.432</f>
        <v>0</v>
      </c>
      <c r="BA582" s="16">
        <f t="shared" ref="BA582:BA645" si="226">AZ582*AU582/1000</f>
        <v>0</v>
      </c>
      <c r="BB582" s="16">
        <f t="shared" si="208"/>
        <v>1.4112</v>
      </c>
      <c r="BC582" s="15">
        <v>7</v>
      </c>
      <c r="BD582" s="16">
        <v>8.5</v>
      </c>
      <c r="BE582" s="16">
        <f t="shared" si="219"/>
        <v>7.75</v>
      </c>
      <c r="BF582" s="15">
        <v>9.5</v>
      </c>
      <c r="BG582" s="15">
        <v>9.5</v>
      </c>
      <c r="BH582" s="15">
        <v>12</v>
      </c>
      <c r="BI582" s="15">
        <v>12</v>
      </c>
      <c r="BJ582" s="6">
        <v>16100</v>
      </c>
      <c r="BK582" s="6">
        <v>11100</v>
      </c>
      <c r="BL582" s="12">
        <f t="shared" si="209"/>
        <v>0.68944099378881984</v>
      </c>
      <c r="BM582" s="23">
        <v>0.12</v>
      </c>
      <c r="BN582" s="23">
        <v>0.38</v>
      </c>
      <c r="BO582" s="22">
        <v>6.39</v>
      </c>
      <c r="BP582" s="23">
        <v>4</v>
      </c>
      <c r="BQ582" s="12">
        <v>0.8</v>
      </c>
      <c r="BR582" s="14">
        <f>BQ582*BJ582/1000</f>
        <v>12.88</v>
      </c>
      <c r="BS582" s="12">
        <f>(BQ582*BJ582)/1000/(10*(100-BT582))</f>
        <v>0.10733333333333334</v>
      </c>
      <c r="BT582" s="16">
        <v>88</v>
      </c>
      <c r="BU582" s="16">
        <v>1</v>
      </c>
      <c r="BV582" s="9"/>
      <c r="BW582" s="7">
        <v>1931.2</v>
      </c>
      <c r="BX582" s="100">
        <f t="shared" si="205"/>
        <v>304.99999999999545</v>
      </c>
      <c r="BY582" s="19">
        <v>0.52900000000000003</v>
      </c>
      <c r="BZ582" s="19">
        <v>0.221</v>
      </c>
      <c r="CA582" s="100">
        <v>19382.3</v>
      </c>
      <c r="CB582" s="100">
        <f t="shared" si="222"/>
        <v>1.2000000000007276</v>
      </c>
      <c r="CC582" s="106">
        <v>9.375E-2</v>
      </c>
      <c r="CD582" s="106">
        <f t="shared" si="220"/>
        <v>0</v>
      </c>
      <c r="CE582" s="24">
        <f t="shared" si="221"/>
        <v>0</v>
      </c>
      <c r="CF582" s="110"/>
      <c r="CG582" s="110"/>
    </row>
    <row r="583" spans="2:85" ht="13.5" customHeight="1">
      <c r="B583" s="64">
        <v>44043</v>
      </c>
      <c r="C583" s="6" t="s">
        <v>33</v>
      </c>
      <c r="D583" s="9">
        <v>81365</v>
      </c>
      <c r="E583" s="10">
        <f t="shared" si="223"/>
        <v>1262</v>
      </c>
      <c r="F583" s="11">
        <f t="shared" si="224"/>
        <v>14.606481481481481</v>
      </c>
      <c r="G583" s="11">
        <v>16.899999999999999</v>
      </c>
      <c r="H583" s="6">
        <v>7.18</v>
      </c>
      <c r="I583" s="6">
        <v>10.5</v>
      </c>
      <c r="J583" s="6">
        <v>144</v>
      </c>
      <c r="K583" s="6">
        <f t="shared" si="210"/>
        <v>72</v>
      </c>
      <c r="L583" s="24">
        <f>IF(ISERROR(K583*E583/1000),"--",K583*E583/1000)</f>
        <v>90.864000000000004</v>
      </c>
      <c r="M583" s="24">
        <v>325</v>
      </c>
      <c r="N583" s="12"/>
      <c r="O583" s="13"/>
      <c r="P583" s="9"/>
      <c r="Q583" s="10" t="str">
        <f t="shared" si="211"/>
        <v>--</v>
      </c>
      <c r="R583" s="9"/>
      <c r="S583" s="10" t="str">
        <f t="shared" si="212"/>
        <v>--</v>
      </c>
      <c r="T583" s="9"/>
      <c r="U583" s="10" t="str">
        <f t="shared" si="213"/>
        <v>--</v>
      </c>
      <c r="V583" s="11">
        <v>23</v>
      </c>
      <c r="W583" s="23">
        <v>7.05</v>
      </c>
      <c r="X583" s="22">
        <v>10</v>
      </c>
      <c r="Y583" s="6">
        <v>39</v>
      </c>
      <c r="Z583" s="6">
        <f t="shared" si="214"/>
        <v>19.5</v>
      </c>
      <c r="AA583" s="24">
        <f>IF(ISERROR(Z583*E583/1000),"--",Z583*E583/1000)</f>
        <v>24.609000000000002</v>
      </c>
      <c r="AB583" s="9">
        <v>700</v>
      </c>
      <c r="AC583" s="6">
        <v>550</v>
      </c>
      <c r="AD583" s="24">
        <f t="shared" si="215"/>
        <v>625</v>
      </c>
      <c r="AE583" s="6">
        <v>3600</v>
      </c>
      <c r="AF583" s="6">
        <v>1200</v>
      </c>
      <c r="AG583" s="12">
        <f t="shared" ref="AG583:AG646" si="227">AF583/AE583</f>
        <v>0.33333333333333331</v>
      </c>
      <c r="AH583" s="24">
        <f t="shared" si="216"/>
        <v>173.61111111111111</v>
      </c>
      <c r="AI583" s="12">
        <f>IF(ISERROR(L583*1000/(2*AE583*578)),"  ",L583*1000/(2*AE583*578))</f>
        <v>2.1833910034602076E-2</v>
      </c>
      <c r="AJ583" s="6">
        <v>750</v>
      </c>
      <c r="AK583" s="6">
        <v>750</v>
      </c>
      <c r="AL583" s="6">
        <f t="shared" si="217"/>
        <v>750</v>
      </c>
      <c r="AM583" s="6">
        <v>4400</v>
      </c>
      <c r="AN583" s="6">
        <v>2000</v>
      </c>
      <c r="AO583" s="12">
        <f t="shared" ref="AO583:AO646" si="228">AN583/AM583</f>
        <v>0.45454545454545453</v>
      </c>
      <c r="AP583" s="24">
        <f t="shared" ref="AP583:AP646" si="229">IF(ISERROR(AL583*1000/AM583),"  ",(AL583*1000/AM583))</f>
        <v>170.45454545454547</v>
      </c>
      <c r="AQ583" s="12">
        <f>IF(ISERROR(L583*1000/(2*AM583*578)),"  ",L583*1000/(2*AM583*578))</f>
        <v>1.786410821012897E-2</v>
      </c>
      <c r="AR583" s="6">
        <v>950</v>
      </c>
      <c r="AS583" s="9"/>
      <c r="AT583" s="9">
        <f t="shared" si="218"/>
        <v>950</v>
      </c>
      <c r="AU583" s="6">
        <v>8800</v>
      </c>
      <c r="AV583" s="6">
        <v>3600</v>
      </c>
      <c r="AW583" s="12">
        <f t="shared" ref="AW583:AW646" si="230">AV583/AU583</f>
        <v>0.40909090909090912</v>
      </c>
      <c r="AX583" s="12"/>
      <c r="AY583" s="24">
        <v>21</v>
      </c>
      <c r="AZ583" s="16">
        <f t="shared" si="225"/>
        <v>9.0719999999999992</v>
      </c>
      <c r="BA583" s="16">
        <f t="shared" si="226"/>
        <v>79.83359999999999</v>
      </c>
      <c r="BB583" s="16">
        <f t="shared" si="208"/>
        <v>2.016</v>
      </c>
      <c r="BC583" s="15">
        <v>5.5</v>
      </c>
      <c r="BD583" s="16">
        <v>8.5</v>
      </c>
      <c r="BE583" s="16">
        <f t="shared" si="219"/>
        <v>7</v>
      </c>
      <c r="BF583" s="15">
        <v>9.5</v>
      </c>
      <c r="BG583" s="15">
        <v>9.5</v>
      </c>
      <c r="BH583" s="15">
        <v>11.5</v>
      </c>
      <c r="BI583" s="15">
        <v>12</v>
      </c>
      <c r="BJ583" s="6">
        <v>16100</v>
      </c>
      <c r="BK583" s="6">
        <v>11100</v>
      </c>
      <c r="BL583" s="12">
        <f t="shared" si="209"/>
        <v>0.68944099378881984</v>
      </c>
      <c r="BM583" s="23">
        <v>0.08</v>
      </c>
      <c r="BN583" s="23">
        <v>0.26</v>
      </c>
      <c r="BO583" s="22">
        <v>6.39</v>
      </c>
      <c r="BP583" s="23">
        <v>0</v>
      </c>
      <c r="BQ583" s="12"/>
      <c r="BR583" s="14">
        <f>BQ583*BJ583/1000</f>
        <v>0</v>
      </c>
      <c r="BS583" s="12">
        <f>(BQ583*BJ583)/1000/(10*(100-BT583))</f>
        <v>0</v>
      </c>
      <c r="BT583" s="16">
        <v>88</v>
      </c>
      <c r="BU583" s="16"/>
      <c r="BV583" s="9"/>
      <c r="BW583" s="7">
        <v>1937.3</v>
      </c>
      <c r="BX583" s="100">
        <f t="shared" ref="BX583:BX646" si="231">IF((BW584-BW583)&lt;=0,"--",(BW584-BW583)*50)</f>
        <v>305.00000000000682</v>
      </c>
      <c r="BY583" s="19">
        <v>0.52900000000000003</v>
      </c>
      <c r="BZ583" s="19">
        <v>0.221</v>
      </c>
      <c r="CA583" s="100">
        <v>19383.5</v>
      </c>
      <c r="CB583" s="100">
        <f t="shared" si="222"/>
        <v>2.7999999999992724</v>
      </c>
      <c r="CC583" s="106">
        <v>9.375E-2</v>
      </c>
      <c r="CD583" s="106">
        <f t="shared" si="220"/>
        <v>0</v>
      </c>
      <c r="CE583" s="24">
        <f t="shared" si="221"/>
        <v>0</v>
      </c>
      <c r="CF583" s="110"/>
      <c r="CG583" s="110"/>
    </row>
    <row r="584" spans="2:85" ht="13.5" customHeight="1">
      <c r="B584" s="64">
        <v>44044</v>
      </c>
      <c r="C584" s="6" t="s">
        <v>34</v>
      </c>
      <c r="D584" s="9">
        <v>82627</v>
      </c>
      <c r="E584" s="10">
        <f t="shared" si="223"/>
        <v>1263</v>
      </c>
      <c r="F584" s="11">
        <f t="shared" si="224"/>
        <v>14.618055555555555</v>
      </c>
      <c r="G584" s="11"/>
      <c r="H584" s="6"/>
      <c r="I584" s="6"/>
      <c r="J584" s="6">
        <v>144</v>
      </c>
      <c r="K584" s="6">
        <f t="shared" si="210"/>
        <v>72</v>
      </c>
      <c r="L584" s="24">
        <f>IF(ISERROR(K584*E584/1000),"--",K584*E584/1000)</f>
        <v>90.936000000000007</v>
      </c>
      <c r="M584" s="24">
        <v>325</v>
      </c>
      <c r="N584" s="12"/>
      <c r="O584" s="13"/>
      <c r="P584" s="9"/>
      <c r="Q584" s="10" t="str">
        <f t="shared" si="211"/>
        <v>--</v>
      </c>
      <c r="R584" s="9"/>
      <c r="S584" s="10" t="str">
        <f t="shared" si="212"/>
        <v>--</v>
      </c>
      <c r="T584" s="9"/>
      <c r="U584" s="10" t="str">
        <f t="shared" si="213"/>
        <v>--</v>
      </c>
      <c r="V584" s="11"/>
      <c r="W584" s="23"/>
      <c r="X584" s="22"/>
      <c r="Y584" s="6">
        <v>39</v>
      </c>
      <c r="Z584" s="6">
        <f t="shared" si="214"/>
        <v>19.5</v>
      </c>
      <c r="AA584" s="24">
        <f>IF(ISERROR(Z584*E584/1000),"--",Z584*E584/1000)</f>
        <v>24.628499999999999</v>
      </c>
      <c r="AB584" s="9"/>
      <c r="AC584" s="6"/>
      <c r="AD584" s="24" t="str">
        <f t="shared" si="215"/>
        <v xml:space="preserve">  </v>
      </c>
      <c r="AE584" s="6">
        <v>3600</v>
      </c>
      <c r="AF584" s="6">
        <v>1200</v>
      </c>
      <c r="AG584" s="12">
        <f t="shared" si="227"/>
        <v>0.33333333333333331</v>
      </c>
      <c r="AH584" s="24" t="str">
        <f t="shared" si="216"/>
        <v xml:space="preserve">  </v>
      </c>
      <c r="AI584" s="12">
        <f>IF(ISERROR(L584*1000/(2*AE584*578)),"  ",L584*1000/(2*AE584*578))</f>
        <v>2.1851211072664359E-2</v>
      </c>
      <c r="AJ584" s="6"/>
      <c r="AK584" s="6"/>
      <c r="AL584" s="6" t="str">
        <f t="shared" si="217"/>
        <v xml:space="preserve">  </v>
      </c>
      <c r="AM584" s="6">
        <v>4400</v>
      </c>
      <c r="AN584" s="6">
        <v>2000</v>
      </c>
      <c r="AO584" s="12">
        <f t="shared" si="228"/>
        <v>0.45454545454545453</v>
      </c>
      <c r="AP584" s="24" t="str">
        <f t="shared" si="229"/>
        <v xml:space="preserve">  </v>
      </c>
      <c r="AQ584" s="12">
        <f>IF(ISERROR(L584*1000/(2*AM584*578)),"  ",L584*1000/(2*AM584*578))</f>
        <v>1.7878263604907203E-2</v>
      </c>
      <c r="AR584" s="6"/>
      <c r="AS584" s="9"/>
      <c r="AT584" s="9" t="str">
        <f t="shared" si="218"/>
        <v xml:space="preserve">  </v>
      </c>
      <c r="AU584" s="6">
        <v>8800</v>
      </c>
      <c r="AV584" s="6">
        <v>3600</v>
      </c>
      <c r="AW584" s="12">
        <f t="shared" si="230"/>
        <v>0.40909090909090912</v>
      </c>
      <c r="AX584" s="12"/>
      <c r="AY584" s="24">
        <v>0</v>
      </c>
      <c r="AZ584" s="16">
        <f t="shared" si="225"/>
        <v>0</v>
      </c>
      <c r="BA584" s="16">
        <f t="shared" si="226"/>
        <v>0</v>
      </c>
      <c r="BB584" s="16">
        <f t="shared" si="208"/>
        <v>2.016</v>
      </c>
      <c r="BC584" s="15"/>
      <c r="BD584" s="16"/>
      <c r="BE584" s="16" t="str">
        <f t="shared" si="219"/>
        <v xml:space="preserve">  </v>
      </c>
      <c r="BF584" s="15"/>
      <c r="BG584" s="15"/>
      <c r="BH584" s="15"/>
      <c r="BI584" s="15"/>
      <c r="BJ584" s="6">
        <v>16100</v>
      </c>
      <c r="BK584" s="6">
        <v>11100</v>
      </c>
      <c r="BL584" s="12">
        <f t="shared" si="209"/>
        <v>0.68944099378881984</v>
      </c>
      <c r="BM584" s="23"/>
      <c r="BN584" s="23"/>
      <c r="BO584" s="22"/>
      <c r="BP584" s="23"/>
      <c r="BQ584" s="12"/>
      <c r="BR584" s="14">
        <f>BQ584*BJ584/1000</f>
        <v>0</v>
      </c>
      <c r="BS584" s="12">
        <f>(BQ584*BJ584)/1000/(10*(100-BT584))</f>
        <v>0</v>
      </c>
      <c r="BT584" s="16">
        <v>88</v>
      </c>
      <c r="BU584" s="16"/>
      <c r="BV584" s="9"/>
      <c r="BW584" s="7">
        <v>1943.4</v>
      </c>
      <c r="BX584" s="100">
        <f t="shared" si="231"/>
        <v>304.99999999999545</v>
      </c>
      <c r="BY584" s="19">
        <v>0.221</v>
      </c>
      <c r="BZ584" s="19">
        <v>0.221</v>
      </c>
      <c r="CA584" s="100">
        <v>19386.3</v>
      </c>
      <c r="CB584" s="100">
        <f t="shared" si="222"/>
        <v>0</v>
      </c>
      <c r="CC584" s="106">
        <v>9.375E-2</v>
      </c>
      <c r="CD584" s="106">
        <f t="shared" si="220"/>
        <v>0</v>
      </c>
      <c r="CE584" s="24">
        <f t="shared" si="221"/>
        <v>0</v>
      </c>
      <c r="CF584" s="110"/>
      <c r="CG584" s="110"/>
    </row>
    <row r="585" spans="2:85" ht="13.5" customHeight="1">
      <c r="B585" s="64">
        <v>44045</v>
      </c>
      <c r="C585" s="6" t="s">
        <v>33</v>
      </c>
      <c r="D585" s="9">
        <v>83890</v>
      </c>
      <c r="E585" s="10">
        <f t="shared" si="223"/>
        <v>1262</v>
      </c>
      <c r="F585" s="11">
        <f t="shared" si="224"/>
        <v>14.606481481481481</v>
      </c>
      <c r="G585" s="11"/>
      <c r="H585" s="6"/>
      <c r="I585" s="6"/>
      <c r="J585" s="6">
        <v>144</v>
      </c>
      <c r="K585" s="6">
        <f t="shared" si="210"/>
        <v>72</v>
      </c>
      <c r="L585" s="24">
        <f>IF(ISERROR(K585*E585/1000),"--",K585*E585/1000)</f>
        <v>90.864000000000004</v>
      </c>
      <c r="M585" s="24">
        <v>325</v>
      </c>
      <c r="N585" s="12"/>
      <c r="O585" s="13"/>
      <c r="P585" s="9"/>
      <c r="Q585" s="10" t="str">
        <f t="shared" si="211"/>
        <v>--</v>
      </c>
      <c r="R585" s="9"/>
      <c r="S585" s="10" t="str">
        <f t="shared" si="212"/>
        <v>--</v>
      </c>
      <c r="T585" s="9"/>
      <c r="U585" s="10" t="str">
        <f t="shared" si="213"/>
        <v>--</v>
      </c>
      <c r="V585" s="11"/>
      <c r="W585" s="23"/>
      <c r="X585" s="22"/>
      <c r="Y585" s="6">
        <v>39</v>
      </c>
      <c r="Z585" s="6">
        <f t="shared" si="214"/>
        <v>19.5</v>
      </c>
      <c r="AA585" s="24">
        <f>IF(ISERROR(Z585*E585/1000),"--",Z585*E585/1000)</f>
        <v>24.609000000000002</v>
      </c>
      <c r="AB585" s="9"/>
      <c r="AC585" s="6"/>
      <c r="AD585" s="24" t="str">
        <f t="shared" si="215"/>
        <v xml:space="preserve">  </v>
      </c>
      <c r="AE585" s="6">
        <v>3600</v>
      </c>
      <c r="AF585" s="6">
        <v>1200</v>
      </c>
      <c r="AG585" s="12">
        <f t="shared" si="227"/>
        <v>0.33333333333333331</v>
      </c>
      <c r="AH585" s="24" t="str">
        <f t="shared" si="216"/>
        <v xml:space="preserve">  </v>
      </c>
      <c r="AI585" s="12">
        <f>IF(ISERROR(L585*1000/(2*AE585*578)),"  ",L585*1000/(2*AE585*578))</f>
        <v>2.1833910034602076E-2</v>
      </c>
      <c r="AJ585" s="6"/>
      <c r="AK585" s="6"/>
      <c r="AL585" s="6" t="str">
        <f t="shared" si="217"/>
        <v xml:space="preserve">  </v>
      </c>
      <c r="AM585" s="6">
        <v>4400</v>
      </c>
      <c r="AN585" s="6">
        <v>2000</v>
      </c>
      <c r="AO585" s="12">
        <f t="shared" si="228"/>
        <v>0.45454545454545453</v>
      </c>
      <c r="AP585" s="24" t="str">
        <f t="shared" si="229"/>
        <v xml:space="preserve">  </v>
      </c>
      <c r="AQ585" s="12">
        <f>IF(ISERROR(L585*1000/(2*AM585*578)),"  ",L585*1000/(2*AM585*578))</f>
        <v>1.786410821012897E-2</v>
      </c>
      <c r="AR585" s="6"/>
      <c r="AS585" s="9"/>
      <c r="AT585" s="9" t="str">
        <f t="shared" si="218"/>
        <v xml:space="preserve">  </v>
      </c>
      <c r="AU585" s="6">
        <v>8800</v>
      </c>
      <c r="AV585" s="6">
        <v>3600</v>
      </c>
      <c r="AW585" s="12">
        <f t="shared" si="230"/>
        <v>0.40909090909090912</v>
      </c>
      <c r="AX585" s="12"/>
      <c r="AY585" s="24">
        <v>0</v>
      </c>
      <c r="AZ585" s="16">
        <f t="shared" si="225"/>
        <v>0</v>
      </c>
      <c r="BA585" s="16">
        <f t="shared" si="226"/>
        <v>0</v>
      </c>
      <c r="BB585" s="16">
        <f t="shared" si="208"/>
        <v>2.016</v>
      </c>
      <c r="BC585" s="15"/>
      <c r="BD585" s="16"/>
      <c r="BE585" s="16" t="str">
        <f t="shared" si="219"/>
        <v xml:space="preserve">  </v>
      </c>
      <c r="BF585" s="15"/>
      <c r="BG585" s="15"/>
      <c r="BH585" s="15"/>
      <c r="BI585" s="15"/>
      <c r="BJ585" s="6">
        <v>16100</v>
      </c>
      <c r="BK585" s="6">
        <v>11100</v>
      </c>
      <c r="BL585" s="12">
        <f t="shared" si="209"/>
        <v>0.68944099378881984</v>
      </c>
      <c r="BM585" s="23"/>
      <c r="BN585" s="23"/>
      <c r="BO585" s="22"/>
      <c r="BP585" s="23"/>
      <c r="BQ585" s="12"/>
      <c r="BR585" s="14">
        <f>BQ585*BJ585/1000</f>
        <v>0</v>
      </c>
      <c r="BS585" s="12">
        <f>(BQ585*BJ585)/1000/(10*(100-BT585))</f>
        <v>0</v>
      </c>
      <c r="BT585" s="16">
        <v>88</v>
      </c>
      <c r="BU585" s="16"/>
      <c r="BV585" s="9"/>
      <c r="BW585" s="7">
        <v>1949.5</v>
      </c>
      <c r="BX585" s="100">
        <f t="shared" si="231"/>
        <v>304.99999999999545</v>
      </c>
      <c r="BY585" s="19">
        <v>0.221</v>
      </c>
      <c r="BZ585" s="19">
        <v>0.221</v>
      </c>
      <c r="CA585" s="100">
        <v>19386.3</v>
      </c>
      <c r="CB585" s="100">
        <f t="shared" si="222"/>
        <v>0</v>
      </c>
      <c r="CC585" s="106">
        <v>9.375E-2</v>
      </c>
      <c r="CD585" s="106">
        <f t="shared" si="220"/>
        <v>0</v>
      </c>
      <c r="CE585" s="24">
        <f t="shared" si="221"/>
        <v>0</v>
      </c>
      <c r="CF585" s="110"/>
      <c r="CG585" s="110"/>
    </row>
    <row r="586" spans="2:85" ht="13.5" customHeight="1">
      <c r="B586" s="64">
        <v>44046</v>
      </c>
      <c r="C586" s="6" t="s">
        <v>34</v>
      </c>
      <c r="D586" s="9">
        <v>85152</v>
      </c>
      <c r="E586" s="10">
        <f t="shared" si="223"/>
        <v>1316</v>
      </c>
      <c r="F586" s="11">
        <f t="shared" si="224"/>
        <v>15.231481481481481</v>
      </c>
      <c r="G586" s="11">
        <v>17.100000000000001</v>
      </c>
      <c r="H586" s="6">
        <v>7.15</v>
      </c>
      <c r="I586" s="6">
        <v>10.9</v>
      </c>
      <c r="J586" s="6">
        <v>144</v>
      </c>
      <c r="K586" s="6">
        <f t="shared" si="210"/>
        <v>72</v>
      </c>
      <c r="L586" s="24">
        <f>IF(ISERROR(K586*E586/1000),"--",K586*E586/1000)</f>
        <v>94.751999999999995</v>
      </c>
      <c r="M586" s="24">
        <v>325</v>
      </c>
      <c r="N586" s="12"/>
      <c r="O586" s="13"/>
      <c r="P586" s="9"/>
      <c r="Q586" s="10" t="str">
        <f t="shared" si="211"/>
        <v>--</v>
      </c>
      <c r="R586" s="9"/>
      <c r="S586" s="10" t="str">
        <f t="shared" si="212"/>
        <v>--</v>
      </c>
      <c r="T586" s="9"/>
      <c r="U586" s="10" t="str">
        <f t="shared" si="213"/>
        <v>--</v>
      </c>
      <c r="V586" s="11">
        <v>30</v>
      </c>
      <c r="W586" s="23">
        <v>7.05</v>
      </c>
      <c r="X586" s="22">
        <v>10.9</v>
      </c>
      <c r="Y586" s="6">
        <v>39</v>
      </c>
      <c r="Z586" s="6">
        <f t="shared" si="214"/>
        <v>19.5</v>
      </c>
      <c r="AA586" s="24">
        <f>IF(ISERROR(Z586*E586/1000),"--",Z586*E586/1000)</f>
        <v>25.661999999999999</v>
      </c>
      <c r="AB586" s="9">
        <v>600</v>
      </c>
      <c r="AC586" s="6"/>
      <c r="AD586" s="24">
        <f t="shared" si="215"/>
        <v>600</v>
      </c>
      <c r="AE586" s="6">
        <v>4400</v>
      </c>
      <c r="AF586" s="6">
        <v>2800</v>
      </c>
      <c r="AG586" s="12">
        <f t="shared" si="227"/>
        <v>0.63636363636363635</v>
      </c>
      <c r="AH586" s="24">
        <f t="shared" si="216"/>
        <v>136.36363636363637</v>
      </c>
      <c r="AI586" s="12">
        <f>IF(ISERROR(L586*1000/(2*AE586*578)),"  ",L586*1000/(2*AE586*578))</f>
        <v>1.8628499528153507E-2</v>
      </c>
      <c r="AJ586" s="6">
        <v>650</v>
      </c>
      <c r="AK586" s="6"/>
      <c r="AL586" s="6">
        <f t="shared" si="217"/>
        <v>650</v>
      </c>
      <c r="AM586" s="6">
        <v>4000</v>
      </c>
      <c r="AN586" s="6">
        <v>2000</v>
      </c>
      <c r="AO586" s="12">
        <f t="shared" si="228"/>
        <v>0.5</v>
      </c>
      <c r="AP586" s="24">
        <f t="shared" si="229"/>
        <v>162.5</v>
      </c>
      <c r="AQ586" s="12">
        <f>IF(ISERROR(L586*1000/(2*AM586*578)),"  ",L586*1000/(2*AM586*578))</f>
        <v>2.0491349480968857E-2</v>
      </c>
      <c r="AR586" s="6">
        <v>950</v>
      </c>
      <c r="AS586" s="9"/>
      <c r="AT586" s="9">
        <f t="shared" si="218"/>
        <v>950</v>
      </c>
      <c r="AU586" s="6">
        <v>15200</v>
      </c>
      <c r="AV586" s="6">
        <v>10400</v>
      </c>
      <c r="AW586" s="12">
        <f t="shared" si="230"/>
        <v>0.68421052631578949</v>
      </c>
      <c r="AX586" s="12"/>
      <c r="AY586" s="24">
        <v>0</v>
      </c>
      <c r="AZ586" s="16">
        <f t="shared" si="225"/>
        <v>0</v>
      </c>
      <c r="BA586" s="16">
        <f t="shared" si="226"/>
        <v>0</v>
      </c>
      <c r="BB586" s="16">
        <f t="shared" si="208"/>
        <v>2.016</v>
      </c>
      <c r="BC586" s="15">
        <v>6</v>
      </c>
      <c r="BD586" s="16">
        <v>9</v>
      </c>
      <c r="BE586" s="16">
        <f t="shared" si="219"/>
        <v>7.5</v>
      </c>
      <c r="BF586" s="15">
        <v>9.5</v>
      </c>
      <c r="BG586" s="15">
        <v>9.5</v>
      </c>
      <c r="BH586" s="15">
        <v>12.5</v>
      </c>
      <c r="BI586" s="15">
        <v>12</v>
      </c>
      <c r="BJ586" s="6">
        <v>16100</v>
      </c>
      <c r="BK586" s="6">
        <v>11100</v>
      </c>
      <c r="BL586" s="12">
        <f t="shared" si="209"/>
        <v>0.68944099378881984</v>
      </c>
      <c r="BM586" s="23">
        <v>0.1</v>
      </c>
      <c r="BN586" s="23">
        <v>0.31</v>
      </c>
      <c r="BO586" s="22">
        <v>6.39</v>
      </c>
      <c r="BP586" s="23">
        <v>0</v>
      </c>
      <c r="BQ586" s="12">
        <v>2.4</v>
      </c>
      <c r="BR586" s="14">
        <f>BQ586*BJ586/1000</f>
        <v>38.64</v>
      </c>
      <c r="BS586" s="12">
        <f>(BQ586*BJ586)/1000/(10*(100-BT586))</f>
        <v>0.32200000000000001</v>
      </c>
      <c r="BT586" s="16">
        <v>88</v>
      </c>
      <c r="BU586" s="16"/>
      <c r="BV586" s="9"/>
      <c r="BW586" s="7">
        <v>1955.6</v>
      </c>
      <c r="BX586" s="100">
        <f t="shared" si="231"/>
        <v>360.00000000000227</v>
      </c>
      <c r="BY586" s="19">
        <v>0.221</v>
      </c>
      <c r="BZ586" s="19">
        <v>0.221</v>
      </c>
      <c r="CA586" s="100">
        <v>19386.3</v>
      </c>
      <c r="CB586" s="100">
        <f t="shared" si="222"/>
        <v>0.7999999999992724</v>
      </c>
      <c r="CC586" s="106">
        <v>9.375E-2</v>
      </c>
      <c r="CD586" s="106">
        <f t="shared" si="220"/>
        <v>0</v>
      </c>
      <c r="CE586" s="24">
        <f t="shared" si="221"/>
        <v>0</v>
      </c>
      <c r="CF586" s="110"/>
      <c r="CG586" s="110"/>
    </row>
    <row r="587" spans="2:85" ht="13.5" customHeight="1">
      <c r="B587" s="64">
        <v>44047</v>
      </c>
      <c r="C587" s="6" t="s">
        <v>33</v>
      </c>
      <c r="D587" s="9">
        <v>86468</v>
      </c>
      <c r="E587" s="10">
        <f t="shared" si="223"/>
        <v>1105</v>
      </c>
      <c r="F587" s="11">
        <f t="shared" si="224"/>
        <v>12.789351851851851</v>
      </c>
      <c r="G587" s="11">
        <v>16.399999999999999</v>
      </c>
      <c r="H587" s="6">
        <v>7.06</v>
      </c>
      <c r="I587" s="6">
        <v>12.4</v>
      </c>
      <c r="J587" s="6">
        <v>144</v>
      </c>
      <c r="K587" s="6">
        <f t="shared" si="210"/>
        <v>72</v>
      </c>
      <c r="L587" s="24">
        <f>IF(ISERROR(K587*E587/1000),"--",K587*E587/1000)</f>
        <v>79.56</v>
      </c>
      <c r="M587" s="24">
        <v>325</v>
      </c>
      <c r="N587" s="12"/>
      <c r="O587" s="13"/>
      <c r="P587" s="9"/>
      <c r="Q587" s="10" t="str">
        <f t="shared" si="211"/>
        <v>--</v>
      </c>
      <c r="R587" s="9"/>
      <c r="S587" s="10" t="str">
        <f t="shared" si="212"/>
        <v>--</v>
      </c>
      <c r="T587" s="9"/>
      <c r="U587" s="10" t="str">
        <f t="shared" si="213"/>
        <v>--</v>
      </c>
      <c r="V587" s="11">
        <v>25</v>
      </c>
      <c r="W587" s="23">
        <v>7.05</v>
      </c>
      <c r="X587" s="22">
        <v>12.2</v>
      </c>
      <c r="Y587" s="6">
        <v>39</v>
      </c>
      <c r="Z587" s="6">
        <f t="shared" si="214"/>
        <v>19.5</v>
      </c>
      <c r="AA587" s="24">
        <f>IF(ISERROR(Z587*E587/1000),"--",Z587*E587/1000)</f>
        <v>21.547499999999999</v>
      </c>
      <c r="AB587" s="9">
        <v>600</v>
      </c>
      <c r="AC587" s="6">
        <v>700</v>
      </c>
      <c r="AD587" s="24">
        <f t="shared" si="215"/>
        <v>650</v>
      </c>
      <c r="AE587" s="6">
        <v>4400</v>
      </c>
      <c r="AF587" s="6">
        <v>2800</v>
      </c>
      <c r="AG587" s="12">
        <f t="shared" si="227"/>
        <v>0.63636363636363635</v>
      </c>
      <c r="AH587" s="24">
        <f t="shared" si="216"/>
        <v>147.72727272727272</v>
      </c>
      <c r="AI587" s="12">
        <f>IF(ISERROR(L587*1000/(2*AE587*578)),"  ",L587*1000/(2*AE587*578))</f>
        <v>1.5641711229946523E-2</v>
      </c>
      <c r="AJ587" s="6">
        <v>650</v>
      </c>
      <c r="AK587" s="6">
        <v>750</v>
      </c>
      <c r="AL587" s="6">
        <f t="shared" si="217"/>
        <v>700</v>
      </c>
      <c r="AM587" s="6">
        <v>4000</v>
      </c>
      <c r="AN587" s="6">
        <v>2000</v>
      </c>
      <c r="AO587" s="12">
        <f t="shared" si="228"/>
        <v>0.5</v>
      </c>
      <c r="AP587" s="24">
        <f t="shared" si="229"/>
        <v>175</v>
      </c>
      <c r="AQ587" s="12">
        <f>IF(ISERROR(L587*1000/(2*AM587*578)),"  ",L587*1000/(2*AM587*578))</f>
        <v>1.7205882352941175E-2</v>
      </c>
      <c r="AR587" s="6">
        <v>970</v>
      </c>
      <c r="AS587" s="9">
        <v>980</v>
      </c>
      <c r="AT587" s="9">
        <f t="shared" si="218"/>
        <v>975</v>
      </c>
      <c r="AU587" s="6">
        <v>15200</v>
      </c>
      <c r="AV587" s="6">
        <v>10400</v>
      </c>
      <c r="AW587" s="12">
        <f t="shared" si="230"/>
        <v>0.68421052631578949</v>
      </c>
      <c r="AX587" s="12"/>
      <c r="AY587" s="24">
        <v>0</v>
      </c>
      <c r="AZ587" s="16">
        <f t="shared" si="225"/>
        <v>0</v>
      </c>
      <c r="BA587" s="16">
        <f t="shared" si="226"/>
        <v>0</v>
      </c>
      <c r="BB587" s="16">
        <f t="shared" si="208"/>
        <v>2.016</v>
      </c>
      <c r="BC587" s="15">
        <v>8.5</v>
      </c>
      <c r="BD587" s="16">
        <v>9</v>
      </c>
      <c r="BE587" s="16">
        <f t="shared" si="219"/>
        <v>8.75</v>
      </c>
      <c r="BF587" s="15">
        <v>9</v>
      </c>
      <c r="BG587" s="15">
        <v>9</v>
      </c>
      <c r="BH587" s="15">
        <v>11.5</v>
      </c>
      <c r="BI587" s="15">
        <v>11</v>
      </c>
      <c r="BJ587" s="6">
        <v>16100</v>
      </c>
      <c r="BK587" s="6">
        <v>11100</v>
      </c>
      <c r="BL587" s="12">
        <f t="shared" si="209"/>
        <v>0.68944099378881984</v>
      </c>
      <c r="BM587" s="23">
        <v>0.12</v>
      </c>
      <c r="BN587" s="23">
        <v>0.42</v>
      </c>
      <c r="BO587" s="22">
        <v>6.39</v>
      </c>
      <c r="BP587" s="23">
        <v>0</v>
      </c>
      <c r="BQ587" s="12">
        <v>3.2</v>
      </c>
      <c r="BR587" s="14">
        <f>BQ587*BJ587/1000</f>
        <v>51.52</v>
      </c>
      <c r="BS587" s="12">
        <f>(BQ587*BJ587)/1000/(10*(100-BT587))</f>
        <v>0.42933333333333334</v>
      </c>
      <c r="BT587" s="16">
        <v>88</v>
      </c>
      <c r="BU587" s="16">
        <v>1</v>
      </c>
      <c r="BV587" s="9"/>
      <c r="BW587" s="7">
        <v>1962.8</v>
      </c>
      <c r="BX587" s="100">
        <f t="shared" si="231"/>
        <v>345.00000000000455</v>
      </c>
      <c r="BY587" s="19">
        <v>0.501</v>
      </c>
      <c r="BZ587" s="19">
        <v>0.221</v>
      </c>
      <c r="CA587" s="100">
        <v>19387.099999999999</v>
      </c>
      <c r="CB587" s="100">
        <f t="shared" si="222"/>
        <v>1.1000000000021828</v>
      </c>
      <c r="CC587" s="106">
        <v>9.375E-2</v>
      </c>
      <c r="CD587" s="106">
        <f t="shared" si="220"/>
        <v>0</v>
      </c>
      <c r="CE587" s="24">
        <f t="shared" si="221"/>
        <v>0</v>
      </c>
      <c r="CF587" s="110"/>
      <c r="CG587" s="110"/>
    </row>
    <row r="588" spans="2:85" ht="13.5" customHeight="1">
      <c r="B588" s="64">
        <v>44048</v>
      </c>
      <c r="C588" s="6" t="s">
        <v>34</v>
      </c>
      <c r="D588" s="9">
        <v>87573</v>
      </c>
      <c r="E588" s="10">
        <f t="shared" si="223"/>
        <v>1258</v>
      </c>
      <c r="F588" s="11">
        <f t="shared" si="224"/>
        <v>14.560185185185183</v>
      </c>
      <c r="G588" s="11">
        <v>17.8</v>
      </c>
      <c r="H588" s="6">
        <v>7.03</v>
      </c>
      <c r="I588" s="6">
        <v>10.7</v>
      </c>
      <c r="J588" s="6">
        <v>144</v>
      </c>
      <c r="K588" s="6">
        <f t="shared" si="210"/>
        <v>72</v>
      </c>
      <c r="L588" s="24">
        <f>IF(ISERROR(K588*E588/1000),"--",K588*E588/1000)</f>
        <v>90.575999999999993</v>
      </c>
      <c r="M588" s="24">
        <v>325</v>
      </c>
      <c r="N588" s="12"/>
      <c r="O588" s="13"/>
      <c r="P588" s="9"/>
      <c r="Q588" s="10" t="str">
        <f t="shared" si="211"/>
        <v>--</v>
      </c>
      <c r="R588" s="9"/>
      <c r="S588" s="10" t="str">
        <f t="shared" si="212"/>
        <v>--</v>
      </c>
      <c r="T588" s="9"/>
      <c r="U588" s="10" t="str">
        <f t="shared" si="213"/>
        <v>--</v>
      </c>
      <c r="V588" s="11">
        <v>25</v>
      </c>
      <c r="W588" s="23">
        <v>7.17</v>
      </c>
      <c r="X588" s="22">
        <v>11</v>
      </c>
      <c r="Y588" s="6">
        <v>39</v>
      </c>
      <c r="Z588" s="6">
        <f t="shared" si="214"/>
        <v>19.5</v>
      </c>
      <c r="AA588" s="24">
        <f>IF(ISERROR(Z588*E588/1000),"--",Z588*E588/1000)</f>
        <v>24.530999999999999</v>
      </c>
      <c r="AB588" s="9">
        <v>700</v>
      </c>
      <c r="AC588" s="6">
        <v>650</v>
      </c>
      <c r="AD588" s="24">
        <f t="shared" si="215"/>
        <v>675</v>
      </c>
      <c r="AE588" s="6">
        <v>4400</v>
      </c>
      <c r="AF588" s="6">
        <v>2800</v>
      </c>
      <c r="AG588" s="12">
        <f t="shared" si="227"/>
        <v>0.63636363636363635</v>
      </c>
      <c r="AH588" s="24">
        <f t="shared" si="216"/>
        <v>153.40909090909091</v>
      </c>
      <c r="AI588" s="12">
        <f>IF(ISERROR(L588*1000/(2*AE588*578)),"  ",L588*1000/(2*AE588*578))</f>
        <v>1.7807486631016042E-2</v>
      </c>
      <c r="AJ588" s="6">
        <v>800</v>
      </c>
      <c r="AK588" s="6">
        <v>700</v>
      </c>
      <c r="AL588" s="6">
        <f t="shared" si="217"/>
        <v>750</v>
      </c>
      <c r="AM588" s="6">
        <v>4000</v>
      </c>
      <c r="AN588" s="6">
        <v>2000</v>
      </c>
      <c r="AO588" s="12">
        <f t="shared" si="228"/>
        <v>0.5</v>
      </c>
      <c r="AP588" s="24">
        <f t="shared" si="229"/>
        <v>187.5</v>
      </c>
      <c r="AQ588" s="12">
        <f>IF(ISERROR(L588*1000/(2*AM588*578)),"  ",L588*1000/(2*AM588*578))</f>
        <v>1.9588235294117646E-2</v>
      </c>
      <c r="AR588" s="6">
        <v>940</v>
      </c>
      <c r="AS588" s="9">
        <v>930</v>
      </c>
      <c r="AT588" s="9">
        <f t="shared" si="218"/>
        <v>935</v>
      </c>
      <c r="AU588" s="6">
        <v>15200</v>
      </c>
      <c r="AV588" s="6">
        <v>10400</v>
      </c>
      <c r="AW588" s="12">
        <f t="shared" si="230"/>
        <v>0.68421052631578949</v>
      </c>
      <c r="AX588" s="12"/>
      <c r="AY588" s="24">
        <v>20</v>
      </c>
      <c r="AZ588" s="16">
        <f t="shared" si="225"/>
        <v>8.64</v>
      </c>
      <c r="BA588" s="16">
        <f t="shared" si="226"/>
        <v>131.328</v>
      </c>
      <c r="BB588" s="16">
        <f t="shared" si="208"/>
        <v>2.5919999999999996</v>
      </c>
      <c r="BC588" s="15">
        <v>5.5</v>
      </c>
      <c r="BD588" s="16">
        <v>9</v>
      </c>
      <c r="BE588" s="16">
        <f t="shared" si="219"/>
        <v>7.25</v>
      </c>
      <c r="BF588" s="15">
        <v>9</v>
      </c>
      <c r="BG588" s="15">
        <v>9.5</v>
      </c>
      <c r="BH588" s="15">
        <v>11</v>
      </c>
      <c r="BI588" s="15">
        <v>12.5</v>
      </c>
      <c r="BJ588" s="6">
        <v>16100</v>
      </c>
      <c r="BK588" s="6">
        <v>11100</v>
      </c>
      <c r="BL588" s="12">
        <f t="shared" si="209"/>
        <v>0.68944099378881984</v>
      </c>
      <c r="BM588" s="23">
        <v>0.08</v>
      </c>
      <c r="BN588" s="23">
        <v>0.4</v>
      </c>
      <c r="BO588" s="22">
        <v>6.39</v>
      </c>
      <c r="BP588" s="23">
        <v>0</v>
      </c>
      <c r="BQ588" s="12">
        <v>1.6</v>
      </c>
      <c r="BR588" s="14">
        <f>BQ588*BJ588/1000</f>
        <v>25.76</v>
      </c>
      <c r="BS588" s="12">
        <f>(BQ588*BJ588)/1000/(10*(100-BT588))</f>
        <v>0.21466666666666667</v>
      </c>
      <c r="BT588" s="16">
        <v>88</v>
      </c>
      <c r="BU588" s="16"/>
      <c r="BV588" s="9"/>
      <c r="BW588" s="7">
        <v>1969.7</v>
      </c>
      <c r="BX588" s="100">
        <f t="shared" si="231"/>
        <v>325</v>
      </c>
      <c r="BY588" s="19">
        <v>0.51600000000000001</v>
      </c>
      <c r="BZ588" s="19">
        <v>0.221</v>
      </c>
      <c r="CA588" s="100">
        <v>19388.2</v>
      </c>
      <c r="CB588" s="100">
        <f t="shared" si="222"/>
        <v>1.7000000000007276</v>
      </c>
      <c r="CC588" s="106">
        <v>9.375E-2</v>
      </c>
      <c r="CD588" s="106">
        <f t="shared" si="220"/>
        <v>2.0833333333333259E-3</v>
      </c>
      <c r="CE588" s="24">
        <f t="shared" si="221"/>
        <v>0.29999999999999893</v>
      </c>
      <c r="CF588" s="110"/>
      <c r="CG588" s="110"/>
    </row>
    <row r="589" spans="2:85" ht="13.5" customHeight="1">
      <c r="B589" s="64">
        <v>44049</v>
      </c>
      <c r="C589" s="6" t="s">
        <v>33</v>
      </c>
      <c r="D589" s="9">
        <v>88831</v>
      </c>
      <c r="E589" s="10">
        <f t="shared" si="223"/>
        <v>1214</v>
      </c>
      <c r="F589" s="11">
        <f t="shared" si="224"/>
        <v>14.050925925925926</v>
      </c>
      <c r="G589" s="11">
        <v>11.5</v>
      </c>
      <c r="H589" s="6">
        <v>7.15</v>
      </c>
      <c r="I589" s="6">
        <v>9.1999999999999993</v>
      </c>
      <c r="J589" s="6">
        <v>215</v>
      </c>
      <c r="K589" s="6">
        <f t="shared" si="210"/>
        <v>107.5</v>
      </c>
      <c r="L589" s="24">
        <f>IF(ISERROR(K589*E589/1000),"--",K589*E589/1000)</f>
        <v>130.505</v>
      </c>
      <c r="M589" s="24">
        <v>325</v>
      </c>
      <c r="N589" s="12"/>
      <c r="O589" s="13"/>
      <c r="P589" s="9"/>
      <c r="Q589" s="10" t="str">
        <f t="shared" si="211"/>
        <v>--</v>
      </c>
      <c r="R589" s="9"/>
      <c r="S589" s="10" t="str">
        <f t="shared" si="212"/>
        <v>--</v>
      </c>
      <c r="T589" s="9"/>
      <c r="U589" s="10" t="str">
        <f t="shared" si="213"/>
        <v>--</v>
      </c>
      <c r="V589" s="11">
        <v>15</v>
      </c>
      <c r="W589" s="23">
        <v>6.91</v>
      </c>
      <c r="X589" s="22">
        <v>8.6999999999999993</v>
      </c>
      <c r="Y589" s="6">
        <v>23</v>
      </c>
      <c r="Z589" s="6">
        <f t="shared" si="214"/>
        <v>11.5</v>
      </c>
      <c r="AA589" s="24">
        <f>IF(ISERROR(Z589*E589/1000),"--",Z589*E589/1000)</f>
        <v>13.961</v>
      </c>
      <c r="AB589" s="9">
        <v>450</v>
      </c>
      <c r="AC589" s="6">
        <v>600</v>
      </c>
      <c r="AD589" s="24">
        <f t="shared" si="215"/>
        <v>525</v>
      </c>
      <c r="AE589" s="6">
        <v>4400</v>
      </c>
      <c r="AF589" s="6">
        <v>2800</v>
      </c>
      <c r="AG589" s="12">
        <f t="shared" si="227"/>
        <v>0.63636363636363635</v>
      </c>
      <c r="AH589" s="24">
        <f t="shared" si="216"/>
        <v>119.31818181818181</v>
      </c>
      <c r="AI589" s="12">
        <f>IF(ISERROR(L589*1000/(2*AE589*578)),"  ",L589*1000/(2*AE589*578))</f>
        <v>2.5657636049072036E-2</v>
      </c>
      <c r="AJ589" s="6">
        <v>550</v>
      </c>
      <c r="AK589" s="6">
        <v>650</v>
      </c>
      <c r="AL589" s="6">
        <f t="shared" si="217"/>
        <v>600</v>
      </c>
      <c r="AM589" s="6">
        <v>4000</v>
      </c>
      <c r="AN589" s="6">
        <v>2000</v>
      </c>
      <c r="AO589" s="12">
        <f t="shared" si="228"/>
        <v>0.5</v>
      </c>
      <c r="AP589" s="24">
        <f t="shared" si="229"/>
        <v>150</v>
      </c>
      <c r="AQ589" s="12">
        <f>IF(ISERROR(L589*1000/(2*AM589*578)),"  ",L589*1000/(2*AM589*578))</f>
        <v>2.8223399653979239E-2</v>
      </c>
      <c r="AR589" s="6">
        <v>980</v>
      </c>
      <c r="AS589" s="9"/>
      <c r="AT589" s="9">
        <f t="shared" si="218"/>
        <v>980</v>
      </c>
      <c r="AU589" s="6">
        <v>15200</v>
      </c>
      <c r="AV589" s="6">
        <v>10400</v>
      </c>
      <c r="AW589" s="12">
        <f t="shared" si="230"/>
        <v>0.68421052631578949</v>
      </c>
      <c r="AX589" s="12"/>
      <c r="AY589" s="24">
        <v>9</v>
      </c>
      <c r="AZ589" s="16">
        <f t="shared" si="225"/>
        <v>3.8879999999999999</v>
      </c>
      <c r="BA589" s="16">
        <f t="shared" si="226"/>
        <v>59.0976</v>
      </c>
      <c r="BB589" s="16">
        <f t="shared" si="208"/>
        <v>2.1888000000000001</v>
      </c>
      <c r="BC589" s="15">
        <v>9.5</v>
      </c>
      <c r="BD589" s="16">
        <v>9</v>
      </c>
      <c r="BE589" s="16">
        <f t="shared" si="219"/>
        <v>9.25</v>
      </c>
      <c r="BF589" s="15">
        <v>9.5</v>
      </c>
      <c r="BG589" s="15">
        <v>9.5</v>
      </c>
      <c r="BH589" s="15">
        <v>12.5</v>
      </c>
      <c r="BI589" s="15"/>
      <c r="BJ589" s="6">
        <v>16100</v>
      </c>
      <c r="BK589" s="6">
        <v>11100</v>
      </c>
      <c r="BL589" s="12">
        <f t="shared" si="209"/>
        <v>0.68944099378881984</v>
      </c>
      <c r="BM589" s="23">
        <v>0.1</v>
      </c>
      <c r="BN589" s="23">
        <v>0.25</v>
      </c>
      <c r="BO589" s="22">
        <v>6.39</v>
      </c>
      <c r="BP589" s="23">
        <v>4</v>
      </c>
      <c r="BQ589" s="12">
        <v>2.4</v>
      </c>
      <c r="BR589" s="14">
        <f>BQ589*BJ589/1000</f>
        <v>38.64</v>
      </c>
      <c r="BS589" s="12">
        <f>(BQ589*BJ589)/1000/(10*(100-BT589))</f>
        <v>0.32200000000000001</v>
      </c>
      <c r="BT589" s="16">
        <v>88</v>
      </c>
      <c r="BU589" s="16"/>
      <c r="BV589" s="9"/>
      <c r="BW589" s="7">
        <v>1976.2</v>
      </c>
      <c r="BX589" s="100">
        <f t="shared" si="231"/>
        <v>319.99999999999318</v>
      </c>
      <c r="BY589" s="19">
        <v>0.51600000000000001</v>
      </c>
      <c r="BZ589" s="19">
        <v>0.23899999999999999</v>
      </c>
      <c r="CA589" s="100">
        <v>19389.900000000001</v>
      </c>
      <c r="CB589" s="100">
        <f t="shared" si="222"/>
        <v>1.7999999999992724</v>
      </c>
      <c r="CC589" s="106">
        <v>9.5833333333333326E-2</v>
      </c>
      <c r="CD589" s="106">
        <f t="shared" si="220"/>
        <v>0</v>
      </c>
      <c r="CE589" s="24">
        <f t="shared" si="221"/>
        <v>0</v>
      </c>
      <c r="CF589" s="110"/>
      <c r="CG589" s="110"/>
    </row>
    <row r="590" spans="2:85" ht="13.5" customHeight="1">
      <c r="B590" s="64">
        <v>44050</v>
      </c>
      <c r="C590" s="6" t="s">
        <v>33</v>
      </c>
      <c r="D590" s="9">
        <v>90045</v>
      </c>
      <c r="E590" s="10">
        <f t="shared" si="223"/>
        <v>1396</v>
      </c>
      <c r="F590" s="11">
        <f t="shared" si="224"/>
        <v>16.157407407407405</v>
      </c>
      <c r="G590" s="11">
        <v>16.899999999999999</v>
      </c>
      <c r="H590" s="6">
        <v>7.14</v>
      </c>
      <c r="I590" s="6">
        <v>7.9</v>
      </c>
      <c r="J590" s="6">
        <v>215</v>
      </c>
      <c r="K590" s="6">
        <f t="shared" si="210"/>
        <v>107.5</v>
      </c>
      <c r="L590" s="24">
        <f>IF(ISERROR(K590*E590/1000),"--",K590*E590/1000)</f>
        <v>150.07</v>
      </c>
      <c r="M590" s="24">
        <v>325</v>
      </c>
      <c r="N590" s="12"/>
      <c r="O590" s="13"/>
      <c r="P590" s="9"/>
      <c r="Q590" s="10" t="str">
        <f t="shared" si="211"/>
        <v>--</v>
      </c>
      <c r="R590" s="9"/>
      <c r="S590" s="10" t="str">
        <f t="shared" si="212"/>
        <v>--</v>
      </c>
      <c r="T590" s="9"/>
      <c r="U590" s="10" t="str">
        <f t="shared" si="213"/>
        <v>--</v>
      </c>
      <c r="V590" s="11">
        <v>25</v>
      </c>
      <c r="W590" s="23">
        <v>6.97</v>
      </c>
      <c r="X590" s="22">
        <v>7.9</v>
      </c>
      <c r="Y590" s="6">
        <v>23</v>
      </c>
      <c r="Z590" s="6">
        <f t="shared" si="214"/>
        <v>11.5</v>
      </c>
      <c r="AA590" s="24">
        <f>IF(ISERROR(Z590*E590/1000),"--",Z590*E590/1000)</f>
        <v>16.053999999999998</v>
      </c>
      <c r="AB590" s="9">
        <v>400</v>
      </c>
      <c r="AC590" s="6">
        <v>400</v>
      </c>
      <c r="AD590" s="24">
        <f t="shared" si="215"/>
        <v>400</v>
      </c>
      <c r="AE590" s="6">
        <v>3600</v>
      </c>
      <c r="AF590" s="6">
        <v>2200</v>
      </c>
      <c r="AG590" s="12">
        <f t="shared" si="227"/>
        <v>0.61111111111111116</v>
      </c>
      <c r="AH590" s="24">
        <f t="shared" si="216"/>
        <v>111.11111111111111</v>
      </c>
      <c r="AI590" s="12">
        <f>IF(ISERROR(L590*1000/(2*AE590*578)),"  ",L590*1000/(2*AE590*578))</f>
        <v>3.6060649750096117E-2</v>
      </c>
      <c r="AJ590" s="6">
        <v>450</v>
      </c>
      <c r="AK590" s="6">
        <v>450</v>
      </c>
      <c r="AL590" s="6">
        <f t="shared" si="217"/>
        <v>450</v>
      </c>
      <c r="AM590" s="6">
        <v>3000</v>
      </c>
      <c r="AN590" s="6">
        <v>1800</v>
      </c>
      <c r="AO590" s="12">
        <f t="shared" si="228"/>
        <v>0.6</v>
      </c>
      <c r="AP590" s="24">
        <f t="shared" si="229"/>
        <v>150</v>
      </c>
      <c r="AQ590" s="12">
        <f>IF(ISERROR(L590*1000/(2*AM590*578)),"  ",L590*1000/(2*AM590*578))</f>
        <v>4.3272779700115338E-2</v>
      </c>
      <c r="AR590" s="6">
        <v>990</v>
      </c>
      <c r="AS590" s="9">
        <v>980</v>
      </c>
      <c r="AT590" s="9">
        <f t="shared" si="218"/>
        <v>985</v>
      </c>
      <c r="AU590" s="6">
        <v>15200</v>
      </c>
      <c r="AV590" s="6">
        <v>10800</v>
      </c>
      <c r="AW590" s="12">
        <f t="shared" si="230"/>
        <v>0.71052631578947367</v>
      </c>
      <c r="AX590" s="12"/>
      <c r="AY590" s="24">
        <v>0</v>
      </c>
      <c r="AZ590" s="16">
        <f t="shared" si="225"/>
        <v>0</v>
      </c>
      <c r="BA590" s="16">
        <f t="shared" si="226"/>
        <v>0</v>
      </c>
      <c r="BB590" s="16">
        <f t="shared" si="208"/>
        <v>1.8719999999999999</v>
      </c>
      <c r="BC590" s="15">
        <v>9</v>
      </c>
      <c r="BD590" s="16">
        <v>8.5</v>
      </c>
      <c r="BE590" s="16">
        <f t="shared" si="219"/>
        <v>8.75</v>
      </c>
      <c r="BF590" s="15">
        <v>9.5</v>
      </c>
      <c r="BG590" s="15">
        <v>9.5</v>
      </c>
      <c r="BH590" s="15">
        <v>12</v>
      </c>
      <c r="BI590" s="15"/>
      <c r="BJ590" s="6">
        <v>16100</v>
      </c>
      <c r="BK590" s="6">
        <v>11100</v>
      </c>
      <c r="BL590" s="12">
        <f t="shared" si="209"/>
        <v>0.68944099378881984</v>
      </c>
      <c r="BM590" s="23">
        <v>0.08</v>
      </c>
      <c r="BN590" s="23">
        <v>0.22</v>
      </c>
      <c r="BO590" s="22">
        <v>6.39</v>
      </c>
      <c r="BP590" s="23">
        <v>0</v>
      </c>
      <c r="BQ590" s="12">
        <v>0.8</v>
      </c>
      <c r="BR590" s="14">
        <f>BQ590*BJ590/1000</f>
        <v>12.88</v>
      </c>
      <c r="BS590" s="12">
        <f>(BQ590*BJ590)/1000/(10*(100-BT590))</f>
        <v>0.10733333333333334</v>
      </c>
      <c r="BT590" s="16">
        <v>88</v>
      </c>
      <c r="BU590" s="16"/>
      <c r="BV590" s="9"/>
      <c r="BW590" s="7">
        <v>1982.6</v>
      </c>
      <c r="BX590" s="100">
        <f t="shared" si="231"/>
        <v>350</v>
      </c>
      <c r="BY590" s="19">
        <v>0.51600000000000001</v>
      </c>
      <c r="BZ590" s="19">
        <v>0.23899999999999999</v>
      </c>
      <c r="CA590" s="100">
        <v>19391.7</v>
      </c>
      <c r="CB590" s="100">
        <f t="shared" si="222"/>
        <v>1.7000000000007276</v>
      </c>
      <c r="CC590" s="106">
        <v>9.5833333333333326E-2</v>
      </c>
      <c r="CD590" s="106">
        <f t="shared" si="220"/>
        <v>0</v>
      </c>
      <c r="CE590" s="24">
        <f t="shared" si="221"/>
        <v>0</v>
      </c>
      <c r="CF590" s="110"/>
      <c r="CG590" s="110"/>
    </row>
    <row r="591" spans="2:85" ht="13.5" customHeight="1">
      <c r="B591" s="64">
        <v>44051</v>
      </c>
      <c r="C591" s="6" t="s">
        <v>33</v>
      </c>
      <c r="D591" s="9">
        <v>91441</v>
      </c>
      <c r="E591" s="10">
        <f t="shared" si="223"/>
        <v>1396</v>
      </c>
      <c r="F591" s="11">
        <f t="shared" si="224"/>
        <v>16.157407407407405</v>
      </c>
      <c r="G591" s="11">
        <v>17.899999999999999</v>
      </c>
      <c r="H591" s="6"/>
      <c r="I591" s="6"/>
      <c r="J591" s="6">
        <v>215</v>
      </c>
      <c r="K591" s="6">
        <f t="shared" si="210"/>
        <v>107.5</v>
      </c>
      <c r="L591" s="24">
        <f>IF(ISERROR(K591*E591/1000),"--",K591*E591/1000)</f>
        <v>150.07</v>
      </c>
      <c r="M591" s="24">
        <v>325</v>
      </c>
      <c r="N591" s="12"/>
      <c r="O591" s="13"/>
      <c r="P591" s="9"/>
      <c r="Q591" s="10" t="str">
        <f t="shared" si="211"/>
        <v>--</v>
      </c>
      <c r="R591" s="9"/>
      <c r="S591" s="10" t="str">
        <f t="shared" si="212"/>
        <v>--</v>
      </c>
      <c r="T591" s="9"/>
      <c r="U591" s="10" t="str">
        <f t="shared" si="213"/>
        <v>--</v>
      </c>
      <c r="V591" s="11">
        <v>20</v>
      </c>
      <c r="W591" s="23"/>
      <c r="X591" s="22"/>
      <c r="Y591" s="6">
        <v>23</v>
      </c>
      <c r="Z591" s="6">
        <f t="shared" si="214"/>
        <v>11.5</v>
      </c>
      <c r="AA591" s="24">
        <f>IF(ISERROR(Z591*E591/1000),"--",Z591*E591/1000)</f>
        <v>16.053999999999998</v>
      </c>
      <c r="AB591" s="9"/>
      <c r="AC591" s="6"/>
      <c r="AD591" s="24" t="str">
        <f t="shared" si="215"/>
        <v xml:space="preserve">  </v>
      </c>
      <c r="AE591" s="6">
        <v>3600</v>
      </c>
      <c r="AF591" s="6">
        <v>2200</v>
      </c>
      <c r="AG591" s="12">
        <f t="shared" si="227"/>
        <v>0.61111111111111116</v>
      </c>
      <c r="AH591" s="24" t="str">
        <f t="shared" si="216"/>
        <v xml:space="preserve">  </v>
      </c>
      <c r="AI591" s="12">
        <f>IF(ISERROR(L591*1000/(2*AE591*578)),"  ",L591*1000/(2*AE591*578))</f>
        <v>3.6060649750096117E-2</v>
      </c>
      <c r="AJ591" s="6"/>
      <c r="AK591" s="6"/>
      <c r="AL591" s="6" t="str">
        <f t="shared" si="217"/>
        <v xml:space="preserve">  </v>
      </c>
      <c r="AM591" s="6">
        <v>3000</v>
      </c>
      <c r="AN591" s="6">
        <v>1800</v>
      </c>
      <c r="AO591" s="12">
        <f t="shared" si="228"/>
        <v>0.6</v>
      </c>
      <c r="AP591" s="24" t="str">
        <f t="shared" si="229"/>
        <v xml:space="preserve">  </v>
      </c>
      <c r="AQ591" s="12">
        <f>IF(ISERROR(L591*1000/(2*AM591*578)),"  ",L591*1000/(2*AM591*578))</f>
        <v>4.3272779700115338E-2</v>
      </c>
      <c r="AR591" s="6"/>
      <c r="AS591" s="9"/>
      <c r="AT591" s="9" t="str">
        <f t="shared" si="218"/>
        <v xml:space="preserve">  </v>
      </c>
      <c r="AU591" s="6">
        <v>15200</v>
      </c>
      <c r="AV591" s="6">
        <v>10800</v>
      </c>
      <c r="AW591" s="12">
        <f t="shared" si="230"/>
        <v>0.71052631578947367</v>
      </c>
      <c r="AX591" s="12"/>
      <c r="AY591" s="24">
        <v>0</v>
      </c>
      <c r="AZ591" s="16">
        <v>3.5</v>
      </c>
      <c r="BA591" s="16">
        <f t="shared" si="226"/>
        <v>53.2</v>
      </c>
      <c r="BB591" s="16">
        <f t="shared" si="208"/>
        <v>2.1053333333333333</v>
      </c>
      <c r="BC591" s="15">
        <v>7</v>
      </c>
      <c r="BD591" s="16"/>
      <c r="BE591" s="16">
        <f t="shared" si="219"/>
        <v>7</v>
      </c>
      <c r="BF591" s="15"/>
      <c r="BG591" s="15"/>
      <c r="BH591" s="15"/>
      <c r="BI591" s="15"/>
      <c r="BJ591" s="6">
        <v>16100</v>
      </c>
      <c r="BK591" s="6">
        <v>11100</v>
      </c>
      <c r="BL591" s="12">
        <f t="shared" si="209"/>
        <v>0.68944099378881984</v>
      </c>
      <c r="BM591" s="23"/>
      <c r="BN591" s="23"/>
      <c r="BO591" s="22">
        <v>6.39</v>
      </c>
      <c r="BP591" s="23">
        <v>0</v>
      </c>
      <c r="BQ591" s="12">
        <v>0.9</v>
      </c>
      <c r="BR591" s="14">
        <f>BQ591*BJ591/1000</f>
        <v>14.49</v>
      </c>
      <c r="BS591" s="12">
        <f>(BQ591*BJ591)/1000/(10*(100-BT591))</f>
        <v>0.12075</v>
      </c>
      <c r="BT591" s="16">
        <v>88</v>
      </c>
      <c r="BU591" s="16"/>
      <c r="BV591" s="9"/>
      <c r="BW591" s="7">
        <v>1989.6</v>
      </c>
      <c r="BX591" s="100">
        <f t="shared" si="231"/>
        <v>320.00000000000455</v>
      </c>
      <c r="BY591" s="19">
        <v>0.51600000000000001</v>
      </c>
      <c r="BZ591" s="19">
        <v>0.23899999999999999</v>
      </c>
      <c r="CA591" s="100">
        <v>19393.400000000001</v>
      </c>
      <c r="CB591" s="100">
        <f t="shared" si="222"/>
        <v>1.0999999999985448</v>
      </c>
      <c r="CC591" s="106">
        <v>9.5833333333333326E-2</v>
      </c>
      <c r="CD591" s="106">
        <f t="shared" si="220"/>
        <v>0</v>
      </c>
      <c r="CE591" s="24">
        <f t="shared" si="221"/>
        <v>0</v>
      </c>
      <c r="CF591" s="110"/>
      <c r="CG591" s="110"/>
    </row>
    <row r="592" spans="2:85" ht="13.5" customHeight="1">
      <c r="B592" s="64">
        <v>44052</v>
      </c>
      <c r="C592" s="6" t="s">
        <v>34</v>
      </c>
      <c r="D592" s="9">
        <v>92837</v>
      </c>
      <c r="E592" s="10">
        <f t="shared" si="223"/>
        <v>1396</v>
      </c>
      <c r="F592" s="11">
        <f t="shared" si="224"/>
        <v>16.157407407407405</v>
      </c>
      <c r="G592" s="11"/>
      <c r="H592" s="6"/>
      <c r="I592" s="6"/>
      <c r="J592" s="6">
        <v>215</v>
      </c>
      <c r="K592" s="6">
        <f t="shared" si="210"/>
        <v>107.5</v>
      </c>
      <c r="L592" s="24">
        <f>IF(ISERROR(K592*E592/1000),"--",K592*E592/1000)</f>
        <v>150.07</v>
      </c>
      <c r="M592" s="24">
        <v>325</v>
      </c>
      <c r="N592" s="12"/>
      <c r="O592" s="13"/>
      <c r="P592" s="9"/>
      <c r="Q592" s="10" t="str">
        <f t="shared" si="211"/>
        <v>--</v>
      </c>
      <c r="R592" s="9"/>
      <c r="S592" s="10" t="str">
        <f t="shared" si="212"/>
        <v>--</v>
      </c>
      <c r="T592" s="9"/>
      <c r="U592" s="10" t="str">
        <f t="shared" si="213"/>
        <v>--</v>
      </c>
      <c r="V592" s="11"/>
      <c r="W592" s="23"/>
      <c r="X592" s="22"/>
      <c r="Y592" s="6">
        <v>23</v>
      </c>
      <c r="Z592" s="6">
        <f t="shared" si="214"/>
        <v>11.5</v>
      </c>
      <c r="AA592" s="24">
        <f>IF(ISERROR(Z592*E592/1000),"--",Z592*E592/1000)</f>
        <v>16.053999999999998</v>
      </c>
      <c r="AB592" s="9"/>
      <c r="AC592" s="6"/>
      <c r="AD592" s="24" t="str">
        <f t="shared" si="215"/>
        <v xml:space="preserve">  </v>
      </c>
      <c r="AE592" s="6">
        <v>3600</v>
      </c>
      <c r="AF592" s="6">
        <v>2200</v>
      </c>
      <c r="AG592" s="12">
        <f t="shared" si="227"/>
        <v>0.61111111111111116</v>
      </c>
      <c r="AH592" s="24" t="str">
        <f t="shared" si="216"/>
        <v xml:space="preserve">  </v>
      </c>
      <c r="AI592" s="12">
        <f>IF(ISERROR(L592*1000/(2*AE592*578)),"  ",L592*1000/(2*AE592*578))</f>
        <v>3.6060649750096117E-2</v>
      </c>
      <c r="AJ592" s="6"/>
      <c r="AK592" s="6"/>
      <c r="AL592" s="6" t="str">
        <f t="shared" si="217"/>
        <v xml:space="preserve">  </v>
      </c>
      <c r="AM592" s="6">
        <v>3000</v>
      </c>
      <c r="AN592" s="6">
        <v>1800</v>
      </c>
      <c r="AO592" s="12">
        <f t="shared" si="228"/>
        <v>0.6</v>
      </c>
      <c r="AP592" s="24" t="str">
        <f t="shared" si="229"/>
        <v xml:space="preserve">  </v>
      </c>
      <c r="AQ592" s="12">
        <f>IF(ISERROR(L592*1000/(2*AM592*578)),"  ",L592*1000/(2*AM592*578))</f>
        <v>4.3272779700115338E-2</v>
      </c>
      <c r="AR592" s="6"/>
      <c r="AS592" s="9"/>
      <c r="AT592" s="9" t="str">
        <f t="shared" si="218"/>
        <v xml:space="preserve">  </v>
      </c>
      <c r="AU592" s="6">
        <v>15200</v>
      </c>
      <c r="AV592" s="6">
        <v>10800</v>
      </c>
      <c r="AW592" s="12">
        <f t="shared" si="230"/>
        <v>0.71052631578947367</v>
      </c>
      <c r="AX592" s="12"/>
      <c r="AY592" s="24">
        <v>0</v>
      </c>
      <c r="AZ592" s="16">
        <f t="shared" ref="AZ592:AZ655" si="232">AY592*0.432</f>
        <v>0</v>
      </c>
      <c r="BA592" s="16">
        <f t="shared" si="226"/>
        <v>0</v>
      </c>
      <c r="BB592" s="16">
        <f t="shared" si="208"/>
        <v>2.1053333333333333</v>
      </c>
      <c r="BC592" s="15"/>
      <c r="BD592" s="16"/>
      <c r="BE592" s="16" t="str">
        <f t="shared" si="219"/>
        <v xml:space="preserve">  </v>
      </c>
      <c r="BF592" s="15"/>
      <c r="BG592" s="15"/>
      <c r="BH592" s="15"/>
      <c r="BI592" s="15"/>
      <c r="BJ592" s="6">
        <v>16100</v>
      </c>
      <c r="BK592" s="6">
        <v>11100</v>
      </c>
      <c r="BL592" s="12">
        <f t="shared" si="209"/>
        <v>0.68944099378881984</v>
      </c>
      <c r="BM592" s="23"/>
      <c r="BN592" s="23"/>
      <c r="BO592" s="22"/>
      <c r="BP592" s="23"/>
      <c r="BQ592" s="12"/>
      <c r="BR592" s="14">
        <f>BQ592*BJ592/1000</f>
        <v>0</v>
      </c>
      <c r="BS592" s="12">
        <f>(BQ592*BJ592)/1000/(10*(100-BT592))</f>
        <v>0</v>
      </c>
      <c r="BT592" s="16">
        <v>88</v>
      </c>
      <c r="BU592" s="16"/>
      <c r="BV592" s="9"/>
      <c r="BW592" s="7">
        <v>1996</v>
      </c>
      <c r="BX592" s="100">
        <f t="shared" si="231"/>
        <v>320.00000000000455</v>
      </c>
      <c r="BY592" s="19">
        <v>0.51600000000000001</v>
      </c>
      <c r="BZ592" s="19">
        <v>0.23899999999999999</v>
      </c>
      <c r="CA592" s="100">
        <v>19394.5</v>
      </c>
      <c r="CB592" s="100">
        <f t="shared" si="222"/>
        <v>0</v>
      </c>
      <c r="CC592" s="106">
        <v>9.5833333333333326E-2</v>
      </c>
      <c r="CD592" s="106">
        <f t="shared" si="220"/>
        <v>0</v>
      </c>
      <c r="CE592" s="24">
        <f t="shared" si="221"/>
        <v>0</v>
      </c>
      <c r="CF592" s="110"/>
      <c r="CG592" s="110"/>
    </row>
    <row r="593" spans="2:85" ht="13.5" customHeight="1">
      <c r="B593" s="64">
        <v>44053</v>
      </c>
      <c r="C593" s="6" t="s">
        <v>33</v>
      </c>
      <c r="D593" s="9">
        <v>94233</v>
      </c>
      <c r="E593" s="10">
        <f t="shared" si="223"/>
        <v>1114</v>
      </c>
      <c r="F593" s="11">
        <f t="shared" si="224"/>
        <v>12.893518518518517</v>
      </c>
      <c r="G593" s="11">
        <v>17.899999999999999</v>
      </c>
      <c r="H593" s="6">
        <v>7.22</v>
      </c>
      <c r="I593" s="6">
        <v>7.7</v>
      </c>
      <c r="J593" s="6">
        <v>283</v>
      </c>
      <c r="K593" s="6">
        <f t="shared" si="210"/>
        <v>141.5</v>
      </c>
      <c r="L593" s="24">
        <f>IF(ISERROR(K593*E593/1000),"--",K593*E593/1000)</f>
        <v>157.631</v>
      </c>
      <c r="M593" s="24">
        <v>325</v>
      </c>
      <c r="N593" s="12"/>
      <c r="O593" s="13"/>
      <c r="P593" s="9"/>
      <c r="Q593" s="10" t="str">
        <f t="shared" si="211"/>
        <v>--</v>
      </c>
      <c r="R593" s="9"/>
      <c r="S593" s="10" t="str">
        <f t="shared" si="212"/>
        <v>--</v>
      </c>
      <c r="T593" s="9"/>
      <c r="U593" s="10" t="str">
        <f t="shared" si="213"/>
        <v>--</v>
      </c>
      <c r="V593" s="11">
        <v>15</v>
      </c>
      <c r="W593" s="23">
        <v>7.15</v>
      </c>
      <c r="X593" s="22">
        <v>7.6</v>
      </c>
      <c r="Y593" s="6">
        <v>23</v>
      </c>
      <c r="Z593" s="6">
        <f t="shared" si="214"/>
        <v>11.5</v>
      </c>
      <c r="AA593" s="24">
        <f>IF(ISERROR(Z593*E593/1000),"--",Z593*E593/1000)</f>
        <v>12.811</v>
      </c>
      <c r="AB593" s="9">
        <v>750</v>
      </c>
      <c r="AC593" s="6">
        <v>800</v>
      </c>
      <c r="AD593" s="24">
        <f t="shared" si="215"/>
        <v>775</v>
      </c>
      <c r="AE593" s="6">
        <v>3600</v>
      </c>
      <c r="AF593" s="6">
        <v>2200</v>
      </c>
      <c r="AG593" s="12">
        <f t="shared" si="227"/>
        <v>0.61111111111111116</v>
      </c>
      <c r="AH593" s="24">
        <f t="shared" si="216"/>
        <v>215.27777777777777</v>
      </c>
      <c r="AI593" s="12">
        <f>IF(ISERROR(L593*1000/(2*AE593*578)),"  ",L593*1000/(2*AE593*578))</f>
        <v>3.7877499038831218E-2</v>
      </c>
      <c r="AJ593" s="6">
        <v>800</v>
      </c>
      <c r="AK593" s="6">
        <v>850</v>
      </c>
      <c r="AL593" s="6">
        <f t="shared" si="217"/>
        <v>825</v>
      </c>
      <c r="AM593" s="6">
        <v>3000</v>
      </c>
      <c r="AN593" s="6">
        <v>1800</v>
      </c>
      <c r="AO593" s="12">
        <f t="shared" si="228"/>
        <v>0.6</v>
      </c>
      <c r="AP593" s="24">
        <f t="shared" si="229"/>
        <v>275</v>
      </c>
      <c r="AQ593" s="12">
        <f>IF(ISERROR(L593*1000/(2*AM593*578)),"  ",L593*1000/(2*AM593*578))</f>
        <v>4.545299884659746E-2</v>
      </c>
      <c r="AR593" s="6">
        <v>1000</v>
      </c>
      <c r="AS593" s="9"/>
      <c r="AT593" s="9">
        <f t="shared" si="218"/>
        <v>1000</v>
      </c>
      <c r="AU593" s="6">
        <v>15200</v>
      </c>
      <c r="AV593" s="6">
        <v>10800</v>
      </c>
      <c r="AW593" s="12">
        <f t="shared" si="230"/>
        <v>0.71052631578947367</v>
      </c>
      <c r="AX593" s="12"/>
      <c r="AY593" s="24">
        <v>0</v>
      </c>
      <c r="AZ593" s="16">
        <f t="shared" si="232"/>
        <v>0</v>
      </c>
      <c r="BA593" s="16">
        <f t="shared" si="226"/>
        <v>0</v>
      </c>
      <c r="BB593" s="16">
        <f t="shared" si="208"/>
        <v>2.1053333333333333</v>
      </c>
      <c r="BC593" s="15">
        <v>7.5</v>
      </c>
      <c r="BD593" s="16">
        <v>9</v>
      </c>
      <c r="BE593" s="16">
        <f t="shared" si="219"/>
        <v>8.25</v>
      </c>
      <c r="BF593" s="15"/>
      <c r="BG593" s="15">
        <v>9.5</v>
      </c>
      <c r="BH593" s="15">
        <v>12.5</v>
      </c>
      <c r="BI593" s="15"/>
      <c r="BJ593" s="6">
        <v>16100</v>
      </c>
      <c r="BK593" s="6">
        <v>11100</v>
      </c>
      <c r="BL593" s="12">
        <f t="shared" si="209"/>
        <v>0.68944099378881984</v>
      </c>
      <c r="BM593" s="23">
        <v>0.1</v>
      </c>
      <c r="BN593" s="23">
        <v>0.31</v>
      </c>
      <c r="BO593" s="22">
        <v>6.39</v>
      </c>
      <c r="BP593" s="23">
        <v>4</v>
      </c>
      <c r="BQ593" s="12">
        <v>1.6</v>
      </c>
      <c r="BR593" s="14">
        <f>BQ593*BJ593/1000</f>
        <v>25.76</v>
      </c>
      <c r="BS593" s="12">
        <f>(BQ593*BJ593)/1000/(10*(100-BT593))</f>
        <v>0.21466666666666667</v>
      </c>
      <c r="BT593" s="16">
        <v>88</v>
      </c>
      <c r="BU593" s="16">
        <v>1</v>
      </c>
      <c r="BV593" s="9"/>
      <c r="BW593" s="7">
        <v>2002.4</v>
      </c>
      <c r="BX593" s="100">
        <f t="shared" si="231"/>
        <v>329.99999999999545</v>
      </c>
      <c r="BY593" s="19">
        <v>0.51600000000000001</v>
      </c>
      <c r="BZ593" s="19">
        <v>0.23899999999999999</v>
      </c>
      <c r="CA593" s="100">
        <v>19394.5</v>
      </c>
      <c r="CB593" s="100">
        <f t="shared" si="222"/>
        <v>1.5</v>
      </c>
      <c r="CC593" s="106">
        <v>9.5833333333333326E-2</v>
      </c>
      <c r="CD593" s="106">
        <f t="shared" si="220"/>
        <v>0</v>
      </c>
      <c r="CE593" s="24">
        <f t="shared" si="221"/>
        <v>0</v>
      </c>
      <c r="CF593" s="110"/>
      <c r="CG593" s="110"/>
    </row>
    <row r="594" spans="2:85" ht="13.5" customHeight="1">
      <c r="B594" s="64">
        <v>44054</v>
      </c>
      <c r="C594" s="6" t="s">
        <v>33</v>
      </c>
      <c r="D594" s="9">
        <v>95347</v>
      </c>
      <c r="E594" s="10">
        <f t="shared" si="223"/>
        <v>947</v>
      </c>
      <c r="F594" s="11">
        <f t="shared" si="224"/>
        <v>10.960648148148147</v>
      </c>
      <c r="G594" s="11">
        <v>17.2</v>
      </c>
      <c r="H594" s="6">
        <v>6.29</v>
      </c>
      <c r="I594" s="6">
        <v>6.4</v>
      </c>
      <c r="J594" s="6">
        <v>283</v>
      </c>
      <c r="K594" s="6">
        <f t="shared" si="210"/>
        <v>141.5</v>
      </c>
      <c r="L594" s="24">
        <f>IF(ISERROR(K594*E594/1000),"--",K594*E594/1000)</f>
        <v>134.00049999999999</v>
      </c>
      <c r="M594" s="24">
        <v>325</v>
      </c>
      <c r="N594" s="12"/>
      <c r="O594" s="13"/>
      <c r="P594" s="9"/>
      <c r="Q594" s="10" t="str">
        <f t="shared" si="211"/>
        <v>--</v>
      </c>
      <c r="R594" s="9"/>
      <c r="S594" s="10" t="str">
        <f t="shared" si="212"/>
        <v>--</v>
      </c>
      <c r="T594" s="9"/>
      <c r="U594" s="10" t="str">
        <f t="shared" si="213"/>
        <v>--</v>
      </c>
      <c r="V594" s="11">
        <v>25</v>
      </c>
      <c r="W594" s="23">
        <v>7.09</v>
      </c>
      <c r="X594" s="22">
        <v>6.6</v>
      </c>
      <c r="Y594" s="6">
        <v>23</v>
      </c>
      <c r="Z594" s="6">
        <f t="shared" si="214"/>
        <v>11.5</v>
      </c>
      <c r="AA594" s="24">
        <f>IF(ISERROR(Z594*E594/1000),"--",Z594*E594/1000)</f>
        <v>10.890499999999999</v>
      </c>
      <c r="AB594" s="9">
        <v>800</v>
      </c>
      <c r="AC594" s="6">
        <v>800</v>
      </c>
      <c r="AD594" s="24">
        <f t="shared" si="215"/>
        <v>800</v>
      </c>
      <c r="AE594" s="6">
        <v>3600</v>
      </c>
      <c r="AF594" s="6">
        <v>2200</v>
      </c>
      <c r="AG594" s="12">
        <f t="shared" si="227"/>
        <v>0.61111111111111116</v>
      </c>
      <c r="AH594" s="24">
        <f t="shared" si="216"/>
        <v>222.22222222222223</v>
      </c>
      <c r="AI594" s="12">
        <f>IF(ISERROR(L594*1000/(2*AE594*578)),"  ",L594*1000/(2*AE594*578))</f>
        <v>3.2199274317570165E-2</v>
      </c>
      <c r="AJ594" s="6">
        <v>800</v>
      </c>
      <c r="AK594" s="6">
        <v>850</v>
      </c>
      <c r="AL594" s="6">
        <f t="shared" si="217"/>
        <v>825</v>
      </c>
      <c r="AM594" s="6">
        <v>3000</v>
      </c>
      <c r="AN594" s="6">
        <v>1800</v>
      </c>
      <c r="AO594" s="12">
        <f t="shared" si="228"/>
        <v>0.6</v>
      </c>
      <c r="AP594" s="24">
        <f t="shared" si="229"/>
        <v>275</v>
      </c>
      <c r="AQ594" s="12">
        <f>IF(ISERROR(L594*1000/(2*AM594*578)),"  ",L594*1000/(2*AM594*578))</f>
        <v>3.8639129181084197E-2</v>
      </c>
      <c r="AR594" s="6">
        <v>950</v>
      </c>
      <c r="AS594" s="9">
        <v>950</v>
      </c>
      <c r="AT594" s="9">
        <f t="shared" si="218"/>
        <v>950</v>
      </c>
      <c r="AU594" s="6">
        <v>15200</v>
      </c>
      <c r="AV594" s="6">
        <v>10800</v>
      </c>
      <c r="AW594" s="12">
        <f t="shared" si="230"/>
        <v>0.71052631578947367</v>
      </c>
      <c r="AX594" s="12"/>
      <c r="AY594" s="24">
        <v>0</v>
      </c>
      <c r="AZ594" s="16">
        <f t="shared" si="232"/>
        <v>0</v>
      </c>
      <c r="BA594" s="16">
        <f t="shared" si="226"/>
        <v>0</v>
      </c>
      <c r="BB594" s="16">
        <f t="shared" si="208"/>
        <v>2.1053333333333333</v>
      </c>
      <c r="BC594" s="15">
        <v>7.5</v>
      </c>
      <c r="BD594" s="16">
        <v>8.5</v>
      </c>
      <c r="BE594" s="16">
        <f t="shared" si="219"/>
        <v>8</v>
      </c>
      <c r="BF594" s="15">
        <v>9.5</v>
      </c>
      <c r="BG594" s="15">
        <v>9.5</v>
      </c>
      <c r="BH594" s="15">
        <v>12</v>
      </c>
      <c r="BI594" s="15">
        <v>11.8</v>
      </c>
      <c r="BJ594" s="6">
        <v>16100</v>
      </c>
      <c r="BK594" s="6">
        <v>11100</v>
      </c>
      <c r="BL594" s="12">
        <f t="shared" si="209"/>
        <v>0.68944099378881984</v>
      </c>
      <c r="BM594" s="23">
        <v>0.11</v>
      </c>
      <c r="BN594" s="23">
        <v>0.42</v>
      </c>
      <c r="BO594" s="22">
        <v>6.9</v>
      </c>
      <c r="BP594" s="23">
        <v>0</v>
      </c>
      <c r="BQ594" s="12">
        <v>1.6</v>
      </c>
      <c r="BR594" s="14">
        <f>BQ594*BJ594/1000</f>
        <v>25.76</v>
      </c>
      <c r="BS594" s="12">
        <f>(BQ594*BJ594)/1000/(10*(100-BT594))</f>
        <v>0.21466666666666667</v>
      </c>
      <c r="BT594" s="16">
        <v>88</v>
      </c>
      <c r="BU594" s="16"/>
      <c r="BV594" s="9"/>
      <c r="BW594" s="7">
        <v>2009</v>
      </c>
      <c r="BX594" s="100">
        <f t="shared" si="231"/>
        <v>320.00000000000455</v>
      </c>
      <c r="BY594" s="19">
        <v>0.51600000000000001</v>
      </c>
      <c r="BZ594" s="19">
        <v>0.23899999999999999</v>
      </c>
      <c r="CA594" s="100">
        <v>19396</v>
      </c>
      <c r="CB594" s="100">
        <f t="shared" si="222"/>
        <v>1.9000000000014552</v>
      </c>
      <c r="CC594" s="106">
        <v>9.5833333333333326E-2</v>
      </c>
      <c r="CD594" s="106">
        <f t="shared" si="220"/>
        <v>0</v>
      </c>
      <c r="CE594" s="24">
        <f t="shared" si="221"/>
        <v>0</v>
      </c>
      <c r="CF594" s="110"/>
      <c r="CG594" s="110"/>
    </row>
    <row r="595" spans="2:85" ht="13.5" customHeight="1">
      <c r="B595" s="64">
        <v>44055</v>
      </c>
      <c r="C595" s="6" t="s">
        <v>34</v>
      </c>
      <c r="D595" s="9">
        <v>96294</v>
      </c>
      <c r="E595" s="10">
        <f t="shared" si="223"/>
        <v>885</v>
      </c>
      <c r="F595" s="11">
        <f t="shared" si="224"/>
        <v>10.243055555555555</v>
      </c>
      <c r="G595" s="11">
        <v>17.8</v>
      </c>
      <c r="H595" s="6">
        <v>7.48</v>
      </c>
      <c r="I595" s="6">
        <v>9.9</v>
      </c>
      <c r="J595" s="6">
        <v>283</v>
      </c>
      <c r="K595" s="6">
        <f t="shared" si="210"/>
        <v>141.5</v>
      </c>
      <c r="L595" s="24">
        <f>IF(ISERROR(K595*E595/1000),"--",K595*E595/1000)</f>
        <v>125.22750000000001</v>
      </c>
      <c r="M595" s="24">
        <v>325</v>
      </c>
      <c r="N595" s="12"/>
      <c r="O595" s="13"/>
      <c r="P595" s="9"/>
      <c r="Q595" s="10" t="str">
        <f t="shared" si="211"/>
        <v>--</v>
      </c>
      <c r="R595" s="9"/>
      <c r="S595" s="10" t="str">
        <f t="shared" si="212"/>
        <v>--</v>
      </c>
      <c r="T595" s="9"/>
      <c r="U595" s="10" t="str">
        <f t="shared" si="213"/>
        <v>--</v>
      </c>
      <c r="V595" s="11">
        <v>10</v>
      </c>
      <c r="W595" s="23">
        <v>7.32</v>
      </c>
      <c r="X595" s="22">
        <v>9.4</v>
      </c>
      <c r="Y595" s="6">
        <v>23</v>
      </c>
      <c r="Z595" s="6">
        <f t="shared" si="214"/>
        <v>11.5</v>
      </c>
      <c r="AA595" s="24">
        <f>IF(ISERROR(Z595*E595/1000),"--",Z595*E595/1000)</f>
        <v>10.1775</v>
      </c>
      <c r="AB595" s="9">
        <v>850</v>
      </c>
      <c r="AC595" s="6">
        <v>900</v>
      </c>
      <c r="AD595" s="24">
        <f t="shared" si="215"/>
        <v>875</v>
      </c>
      <c r="AE595" s="6">
        <v>6000</v>
      </c>
      <c r="AF595" s="6">
        <v>3600</v>
      </c>
      <c r="AG595" s="12">
        <f t="shared" si="227"/>
        <v>0.6</v>
      </c>
      <c r="AH595" s="24">
        <f t="shared" si="216"/>
        <v>145.83333333333334</v>
      </c>
      <c r="AI595" s="12">
        <f>IF(ISERROR(L595*1000/(2*AE595*578)),"  ",L595*1000/(2*AE595*578))</f>
        <v>1.8054714532871972E-2</v>
      </c>
      <c r="AJ595" s="6">
        <v>850</v>
      </c>
      <c r="AK595" s="6">
        <v>850</v>
      </c>
      <c r="AL595" s="6">
        <f t="shared" si="217"/>
        <v>850</v>
      </c>
      <c r="AM595" s="6">
        <v>5600</v>
      </c>
      <c r="AN595" s="6">
        <v>2000</v>
      </c>
      <c r="AO595" s="12">
        <f t="shared" si="228"/>
        <v>0.35714285714285715</v>
      </c>
      <c r="AP595" s="24">
        <f t="shared" si="229"/>
        <v>151.78571428571428</v>
      </c>
      <c r="AQ595" s="12">
        <f>IF(ISERROR(L595*1000/(2*AM595*578)),"  ",L595*1000/(2*AM595*578))</f>
        <v>1.9344336999505683E-2</v>
      </c>
      <c r="AR595" s="6">
        <v>920</v>
      </c>
      <c r="AS595" s="9">
        <v>950</v>
      </c>
      <c r="AT595" s="9">
        <f t="shared" si="218"/>
        <v>935</v>
      </c>
      <c r="AU595" s="6">
        <v>7600</v>
      </c>
      <c r="AV595" s="6">
        <v>4800</v>
      </c>
      <c r="AW595" s="12">
        <f t="shared" si="230"/>
        <v>0.63157894736842102</v>
      </c>
      <c r="AX595" s="12"/>
      <c r="AY595" s="24">
        <v>0</v>
      </c>
      <c r="AZ595" s="16">
        <f t="shared" si="232"/>
        <v>0</v>
      </c>
      <c r="BA595" s="16">
        <f t="shared" si="226"/>
        <v>0</v>
      </c>
      <c r="BB595" s="16">
        <f t="shared" si="208"/>
        <v>1.6733333333333333</v>
      </c>
      <c r="BC595" s="15">
        <v>8</v>
      </c>
      <c r="BD595" s="16">
        <v>8.5</v>
      </c>
      <c r="BE595" s="16">
        <f t="shared" si="219"/>
        <v>8.25</v>
      </c>
      <c r="BF595" s="15">
        <v>9.5</v>
      </c>
      <c r="BG595" s="15">
        <v>9</v>
      </c>
      <c r="BH595" s="15">
        <v>11.8</v>
      </c>
      <c r="BI595" s="15">
        <v>11</v>
      </c>
      <c r="BJ595" s="6">
        <v>12800</v>
      </c>
      <c r="BK595" s="6">
        <v>8000</v>
      </c>
      <c r="BL595" s="12">
        <f t="shared" si="209"/>
        <v>0.625</v>
      </c>
      <c r="BM595" s="23">
        <v>0.1</v>
      </c>
      <c r="BN595" s="23">
        <v>0.55000000000000004</v>
      </c>
      <c r="BO595" s="22">
        <v>6.39</v>
      </c>
      <c r="BP595" s="23">
        <v>4</v>
      </c>
      <c r="BQ595" s="12">
        <v>2.5</v>
      </c>
      <c r="BR595" s="14">
        <f>BQ595*BJ595/1000</f>
        <v>32</v>
      </c>
      <c r="BS595" s="12">
        <f>(BQ595*BJ595)/1000/(10*(100-BT595))</f>
        <v>0.26666666666666666</v>
      </c>
      <c r="BT595" s="16">
        <v>88</v>
      </c>
      <c r="BU595" s="16"/>
      <c r="BV595" s="9"/>
      <c r="BW595" s="7">
        <v>2015.4</v>
      </c>
      <c r="BX595" s="100">
        <f t="shared" si="231"/>
        <v>314.99999999999773</v>
      </c>
      <c r="BY595" s="19">
        <v>0.51600000000000001</v>
      </c>
      <c r="BZ595" s="19">
        <v>0.23899999999999999</v>
      </c>
      <c r="CA595" s="100">
        <v>19397.900000000001</v>
      </c>
      <c r="CB595" s="100">
        <f t="shared" si="222"/>
        <v>2.8999999999978172</v>
      </c>
      <c r="CC595" s="106">
        <v>9.5833333333333326E-2</v>
      </c>
      <c r="CD595" s="106">
        <f t="shared" si="220"/>
        <v>0</v>
      </c>
      <c r="CE595" s="24">
        <f t="shared" si="221"/>
        <v>0</v>
      </c>
      <c r="CF595" s="110"/>
      <c r="CG595" s="110"/>
    </row>
    <row r="596" spans="2:85" ht="13.5" customHeight="1">
      <c r="B596" s="64">
        <v>44056</v>
      </c>
      <c r="C596" s="6" t="s">
        <v>34</v>
      </c>
      <c r="D596" s="9">
        <v>97179</v>
      </c>
      <c r="E596" s="10">
        <f t="shared" si="223"/>
        <v>804</v>
      </c>
      <c r="F596" s="11">
        <f t="shared" si="224"/>
        <v>9.3055555555555554</v>
      </c>
      <c r="G596" s="11">
        <v>17.2</v>
      </c>
      <c r="H596" s="6">
        <v>7.29</v>
      </c>
      <c r="I596" s="6">
        <v>10.199999999999999</v>
      </c>
      <c r="J596" s="6">
        <v>329</v>
      </c>
      <c r="K596" s="6">
        <f t="shared" si="210"/>
        <v>164.5</v>
      </c>
      <c r="L596" s="24">
        <f>IF(ISERROR(K596*E596/1000),"--",K596*E596/1000)</f>
        <v>132.25800000000001</v>
      </c>
      <c r="M596" s="24">
        <v>325</v>
      </c>
      <c r="N596" s="12"/>
      <c r="O596" s="13"/>
      <c r="P596" s="9"/>
      <c r="Q596" s="10" t="str">
        <f t="shared" si="211"/>
        <v>--</v>
      </c>
      <c r="R596" s="9"/>
      <c r="S596" s="10" t="str">
        <f t="shared" si="212"/>
        <v>--</v>
      </c>
      <c r="T596" s="9"/>
      <c r="U596" s="10" t="str">
        <f t="shared" si="213"/>
        <v>--</v>
      </c>
      <c r="V596" s="11">
        <v>15</v>
      </c>
      <c r="W596" s="23">
        <v>7.16</v>
      </c>
      <c r="X596" s="22">
        <v>10.4</v>
      </c>
      <c r="Y596" s="6">
        <v>61</v>
      </c>
      <c r="Z596" s="6">
        <f t="shared" si="214"/>
        <v>30.5</v>
      </c>
      <c r="AA596" s="24">
        <f>IF(ISERROR(Z596*E596/1000),"--",Z596*E596/1000)</f>
        <v>24.521999999999998</v>
      </c>
      <c r="AB596" s="9">
        <v>850</v>
      </c>
      <c r="AC596" s="6">
        <v>850</v>
      </c>
      <c r="AD596" s="24">
        <f t="shared" si="215"/>
        <v>850</v>
      </c>
      <c r="AE596" s="6">
        <v>6000</v>
      </c>
      <c r="AF596" s="6">
        <v>3600</v>
      </c>
      <c r="AG596" s="12">
        <f t="shared" si="227"/>
        <v>0.6</v>
      </c>
      <c r="AH596" s="24">
        <f t="shared" si="216"/>
        <v>141.66666666666666</v>
      </c>
      <c r="AI596" s="12">
        <f>IF(ISERROR(L596*1000/(2*AE596*578)),"  ",L596*1000/(2*AE596*578))</f>
        <v>1.906833910034602E-2</v>
      </c>
      <c r="AJ596" s="6">
        <v>850</v>
      </c>
      <c r="AK596" s="6">
        <v>850</v>
      </c>
      <c r="AL596" s="6">
        <f t="shared" si="217"/>
        <v>850</v>
      </c>
      <c r="AM596" s="6">
        <v>5600</v>
      </c>
      <c r="AN596" s="6">
        <v>2000</v>
      </c>
      <c r="AO596" s="12">
        <f t="shared" si="228"/>
        <v>0.35714285714285715</v>
      </c>
      <c r="AP596" s="24">
        <f t="shared" si="229"/>
        <v>151.78571428571428</v>
      </c>
      <c r="AQ596" s="12">
        <f>IF(ISERROR(L596*1000/(2*AM596*578)),"  ",L596*1000/(2*AM596*578))</f>
        <v>2.0430363321799309E-2</v>
      </c>
      <c r="AR596" s="6">
        <v>950</v>
      </c>
      <c r="AS596" s="9">
        <v>950</v>
      </c>
      <c r="AT596" s="9">
        <f t="shared" si="218"/>
        <v>950</v>
      </c>
      <c r="AU596" s="6">
        <v>7600</v>
      </c>
      <c r="AV596" s="6">
        <v>4800</v>
      </c>
      <c r="AW596" s="12">
        <f t="shared" si="230"/>
        <v>0.63157894736842102</v>
      </c>
      <c r="AX596" s="12"/>
      <c r="AY596" s="24">
        <v>23</v>
      </c>
      <c r="AZ596" s="16">
        <f t="shared" si="232"/>
        <v>9.9359999999999999</v>
      </c>
      <c r="BA596" s="16">
        <f t="shared" si="226"/>
        <v>75.513600000000011</v>
      </c>
      <c r="BB596" s="16">
        <f t="shared" si="208"/>
        <v>2.3357333333333332</v>
      </c>
      <c r="BC596" s="15">
        <v>7.5</v>
      </c>
      <c r="BD596" s="16">
        <v>9</v>
      </c>
      <c r="BE596" s="16">
        <f t="shared" si="219"/>
        <v>8.25</v>
      </c>
      <c r="BF596" s="15">
        <v>9</v>
      </c>
      <c r="BG596" s="15">
        <v>9.5</v>
      </c>
      <c r="BH596" s="15">
        <v>11</v>
      </c>
      <c r="BI596" s="15">
        <v>12.5</v>
      </c>
      <c r="BJ596" s="6">
        <v>12800</v>
      </c>
      <c r="BK596" s="6">
        <v>8000</v>
      </c>
      <c r="BL596" s="12">
        <f t="shared" si="209"/>
        <v>0.625</v>
      </c>
      <c r="BM596" s="23">
        <v>0.08</v>
      </c>
      <c r="BN596" s="23">
        <v>0.44</v>
      </c>
      <c r="BO596" s="22">
        <v>6.39</v>
      </c>
      <c r="BP596" s="23">
        <v>0</v>
      </c>
      <c r="BQ596" s="12">
        <v>0.8</v>
      </c>
      <c r="BR596" s="14">
        <f>BQ596*BJ596/1000</f>
        <v>10.24</v>
      </c>
      <c r="BS596" s="12">
        <f>(BQ596*BJ596)/1000/(10*(100-BT596))</f>
        <v>8.533333333333333E-2</v>
      </c>
      <c r="BT596" s="16">
        <v>88</v>
      </c>
      <c r="BU596" s="16">
        <v>1</v>
      </c>
      <c r="BV596" s="9"/>
      <c r="BW596" s="7">
        <v>2021.7</v>
      </c>
      <c r="BX596" s="100">
        <f t="shared" si="231"/>
        <v>329.99999999999545</v>
      </c>
      <c r="BY596" s="19">
        <v>0.51600000000000001</v>
      </c>
      <c r="BZ596" s="19">
        <v>0.23899999999999999</v>
      </c>
      <c r="CA596" s="100">
        <v>19400.8</v>
      </c>
      <c r="CB596" s="100">
        <f t="shared" si="222"/>
        <v>1.9000000000014552</v>
      </c>
      <c r="CC596" s="106">
        <v>9.5833333333333326E-2</v>
      </c>
      <c r="CD596" s="106">
        <f t="shared" si="220"/>
        <v>0</v>
      </c>
      <c r="CE596" s="24">
        <f t="shared" si="221"/>
        <v>0</v>
      </c>
      <c r="CF596" s="110"/>
      <c r="CG596" s="110"/>
    </row>
    <row r="597" spans="2:85" ht="13.5" customHeight="1">
      <c r="B597" s="64">
        <v>44057</v>
      </c>
      <c r="C597" s="6" t="s">
        <v>33</v>
      </c>
      <c r="D597" s="9">
        <v>97983</v>
      </c>
      <c r="E597" s="10">
        <f t="shared" si="223"/>
        <v>1018</v>
      </c>
      <c r="F597" s="11">
        <f t="shared" si="224"/>
        <v>11.782407407407407</v>
      </c>
      <c r="G597" s="11">
        <v>17.399999999999999</v>
      </c>
      <c r="H597" s="6">
        <v>7.02</v>
      </c>
      <c r="I597" s="6">
        <v>9.8000000000000007</v>
      </c>
      <c r="J597" s="6">
        <v>329</v>
      </c>
      <c r="K597" s="6">
        <f t="shared" si="210"/>
        <v>164.5</v>
      </c>
      <c r="L597" s="24">
        <f>IF(ISERROR(K597*E597/1000),"--",K597*E597/1000)</f>
        <v>167.46100000000001</v>
      </c>
      <c r="M597" s="24">
        <v>325</v>
      </c>
      <c r="N597" s="12"/>
      <c r="O597" s="13"/>
      <c r="P597" s="9"/>
      <c r="Q597" s="10" t="str">
        <f t="shared" si="211"/>
        <v>--</v>
      </c>
      <c r="R597" s="9"/>
      <c r="S597" s="10" t="str">
        <f t="shared" si="212"/>
        <v>--</v>
      </c>
      <c r="T597" s="9"/>
      <c r="U597" s="10" t="str">
        <f t="shared" si="213"/>
        <v>--</v>
      </c>
      <c r="V597" s="11">
        <v>25</v>
      </c>
      <c r="W597" s="23">
        <v>7.05</v>
      </c>
      <c r="X597" s="22">
        <v>9.6</v>
      </c>
      <c r="Y597" s="6">
        <v>61</v>
      </c>
      <c r="Z597" s="6">
        <f t="shared" si="214"/>
        <v>30.5</v>
      </c>
      <c r="AA597" s="24">
        <f>IF(ISERROR(Z597*E597/1000),"--",Z597*E597/1000)</f>
        <v>31.048999999999999</v>
      </c>
      <c r="AB597" s="9">
        <v>850</v>
      </c>
      <c r="AC597" s="6">
        <v>850</v>
      </c>
      <c r="AD597" s="24">
        <f t="shared" si="215"/>
        <v>850</v>
      </c>
      <c r="AE597" s="6">
        <v>5600</v>
      </c>
      <c r="AF597" s="6">
        <v>3200</v>
      </c>
      <c r="AG597" s="12">
        <f t="shared" si="227"/>
        <v>0.5714285714285714</v>
      </c>
      <c r="AH597" s="24">
        <f t="shared" si="216"/>
        <v>151.78571428571428</v>
      </c>
      <c r="AI597" s="12">
        <f>IF(ISERROR(L597*1000/(2*AE597*578)),"  ",L597*1000/(2*AE597*578))</f>
        <v>2.5868295847750866E-2</v>
      </c>
      <c r="AJ597" s="6">
        <v>850</v>
      </c>
      <c r="AK597" s="6">
        <v>850</v>
      </c>
      <c r="AL597" s="6">
        <f t="shared" si="217"/>
        <v>850</v>
      </c>
      <c r="AM597" s="6">
        <v>6400</v>
      </c>
      <c r="AN597" s="6">
        <v>2400</v>
      </c>
      <c r="AO597" s="12">
        <f t="shared" si="228"/>
        <v>0.375</v>
      </c>
      <c r="AP597" s="24">
        <f t="shared" si="229"/>
        <v>132.8125</v>
      </c>
      <c r="AQ597" s="12">
        <f>IF(ISERROR(L597*1000/(2*AM597*578)),"  ",L597*1000/(2*AM597*578))</f>
        <v>2.2634758866782009E-2</v>
      </c>
      <c r="AR597" s="6">
        <v>930</v>
      </c>
      <c r="AS597" s="9">
        <v>950</v>
      </c>
      <c r="AT597" s="9">
        <f t="shared" si="218"/>
        <v>940</v>
      </c>
      <c r="AU597" s="6">
        <v>9200</v>
      </c>
      <c r="AV597" s="6">
        <v>5600</v>
      </c>
      <c r="AW597" s="12">
        <f t="shared" si="230"/>
        <v>0.60869565217391308</v>
      </c>
      <c r="AX597" s="12"/>
      <c r="AY597" s="24">
        <v>19</v>
      </c>
      <c r="AZ597" s="16">
        <f t="shared" si="232"/>
        <v>8.2080000000000002</v>
      </c>
      <c r="BA597" s="16">
        <f t="shared" si="226"/>
        <v>75.513600000000011</v>
      </c>
      <c r="BB597" s="16">
        <f t="shared" ref="BB597:BB660" si="233">AVERAGE(AZ583:AZ597)</f>
        <v>2.8829333333333333</v>
      </c>
      <c r="BC597" s="15">
        <v>7.5</v>
      </c>
      <c r="BD597" s="16">
        <v>8.5</v>
      </c>
      <c r="BE597" s="16">
        <f t="shared" si="219"/>
        <v>8</v>
      </c>
      <c r="BF597" s="15">
        <v>9.5</v>
      </c>
      <c r="BG597" s="15">
        <v>9</v>
      </c>
      <c r="BH597" s="15">
        <v>12.5</v>
      </c>
      <c r="BI597" s="15">
        <v>12</v>
      </c>
      <c r="BJ597" s="6">
        <v>18400</v>
      </c>
      <c r="BK597" s="6">
        <v>14800</v>
      </c>
      <c r="BL597" s="12">
        <f t="shared" si="209"/>
        <v>0.80434782608695654</v>
      </c>
      <c r="BM597" s="23">
        <v>0.06</v>
      </c>
      <c r="BN597" s="23">
        <v>0.3</v>
      </c>
      <c r="BO597" s="22">
        <v>6.39</v>
      </c>
      <c r="BP597" s="23">
        <v>0</v>
      </c>
      <c r="BQ597" s="12">
        <v>2.4</v>
      </c>
      <c r="BR597" s="14">
        <f>BQ597*BJ597/1000</f>
        <v>44.16</v>
      </c>
      <c r="BS597" s="12">
        <f>(BQ597*BJ597)/1000/(10*(100-BT597))</f>
        <v>0.36799999999999999</v>
      </c>
      <c r="BT597" s="16">
        <v>88</v>
      </c>
      <c r="BU597" s="16"/>
      <c r="BV597" s="9"/>
      <c r="BW597" s="7">
        <v>2028.3</v>
      </c>
      <c r="BX597" s="100">
        <f t="shared" si="231"/>
        <v>295.00000000000455</v>
      </c>
      <c r="BY597" s="19">
        <v>0.51600000000000001</v>
      </c>
      <c r="BZ597" s="19">
        <v>0.23899999999999999</v>
      </c>
      <c r="CA597" s="100">
        <v>19402.7</v>
      </c>
      <c r="CB597" s="100">
        <f t="shared" si="222"/>
        <v>3.2999999999992724</v>
      </c>
      <c r="CC597" s="106">
        <v>9.5833333333333326E-2</v>
      </c>
      <c r="CD597" s="106">
        <f t="shared" si="220"/>
        <v>0</v>
      </c>
      <c r="CE597" s="24">
        <f t="shared" si="221"/>
        <v>0</v>
      </c>
      <c r="CF597" s="110"/>
      <c r="CG597" s="110"/>
    </row>
    <row r="598" spans="2:85" ht="13.5" customHeight="1">
      <c r="B598" s="64">
        <v>44058</v>
      </c>
      <c r="C598" s="6" t="s">
        <v>34</v>
      </c>
      <c r="D598" s="9">
        <v>99001</v>
      </c>
      <c r="E598" s="10">
        <f t="shared" si="223"/>
        <v>1017</v>
      </c>
      <c r="F598" s="11">
        <f t="shared" si="224"/>
        <v>11.770833333333332</v>
      </c>
      <c r="G598" s="11"/>
      <c r="H598" s="6"/>
      <c r="I598" s="6"/>
      <c r="J598" s="6">
        <v>329</v>
      </c>
      <c r="K598" s="6">
        <f t="shared" si="210"/>
        <v>164.5</v>
      </c>
      <c r="L598" s="24">
        <f>IF(ISERROR(K598*E598/1000),"--",K598*E598/1000)</f>
        <v>167.29650000000001</v>
      </c>
      <c r="M598" s="24">
        <v>325</v>
      </c>
      <c r="N598" s="12"/>
      <c r="O598" s="13"/>
      <c r="P598" s="9"/>
      <c r="Q598" s="10" t="str">
        <f t="shared" si="211"/>
        <v>--</v>
      </c>
      <c r="R598" s="9"/>
      <c r="S598" s="10" t="str">
        <f t="shared" si="212"/>
        <v>--</v>
      </c>
      <c r="T598" s="9"/>
      <c r="U598" s="10" t="str">
        <f t="shared" si="213"/>
        <v>--</v>
      </c>
      <c r="V598" s="11"/>
      <c r="W598" s="23"/>
      <c r="X598" s="22"/>
      <c r="Y598" s="6">
        <v>61</v>
      </c>
      <c r="Z598" s="6">
        <f t="shared" si="214"/>
        <v>30.5</v>
      </c>
      <c r="AA598" s="24">
        <f>IF(ISERROR(Z598*E598/1000),"--",Z598*E598/1000)</f>
        <v>31.0185</v>
      </c>
      <c r="AB598" s="9"/>
      <c r="AC598" s="6"/>
      <c r="AD598" s="24" t="str">
        <f t="shared" si="215"/>
        <v xml:space="preserve">  </v>
      </c>
      <c r="AE598" s="6">
        <v>5600</v>
      </c>
      <c r="AF598" s="6">
        <v>3200</v>
      </c>
      <c r="AG598" s="12">
        <f t="shared" si="227"/>
        <v>0.5714285714285714</v>
      </c>
      <c r="AH598" s="24" t="str">
        <f t="shared" si="216"/>
        <v xml:space="preserve">  </v>
      </c>
      <c r="AI598" s="12">
        <f>IF(ISERROR(L598*1000/(2*AE598*578)),"  ",L598*1000/(2*AE598*578))</f>
        <v>2.5842884948096886E-2</v>
      </c>
      <c r="AJ598" s="6"/>
      <c r="AK598" s="6"/>
      <c r="AL598" s="6" t="str">
        <f t="shared" si="217"/>
        <v xml:space="preserve">  </v>
      </c>
      <c r="AM598" s="6">
        <v>6400</v>
      </c>
      <c r="AN598" s="6">
        <v>2400</v>
      </c>
      <c r="AO598" s="12">
        <f t="shared" si="228"/>
        <v>0.375</v>
      </c>
      <c r="AP598" s="24" t="str">
        <f t="shared" si="229"/>
        <v xml:space="preserve">  </v>
      </c>
      <c r="AQ598" s="12">
        <f>IF(ISERROR(L598*1000/(2*AM598*578)),"  ",L598*1000/(2*AM598*578))</f>
        <v>2.2612524329584775E-2</v>
      </c>
      <c r="AR598" s="6"/>
      <c r="AS598" s="9"/>
      <c r="AT598" s="9" t="str">
        <f t="shared" si="218"/>
        <v xml:space="preserve">  </v>
      </c>
      <c r="AU598" s="6">
        <v>9200</v>
      </c>
      <c r="AV598" s="6">
        <v>5600</v>
      </c>
      <c r="AW598" s="12">
        <f t="shared" si="230"/>
        <v>0.60869565217391308</v>
      </c>
      <c r="AX598" s="12"/>
      <c r="AY598" s="24">
        <v>0</v>
      </c>
      <c r="AZ598" s="16">
        <f t="shared" si="232"/>
        <v>0</v>
      </c>
      <c r="BA598" s="16">
        <f t="shared" si="226"/>
        <v>0</v>
      </c>
      <c r="BB598" s="16">
        <f t="shared" si="233"/>
        <v>2.2781333333333333</v>
      </c>
      <c r="BC598" s="15"/>
      <c r="BD598" s="16"/>
      <c r="BE598" s="16" t="str">
        <f t="shared" si="219"/>
        <v xml:space="preserve">  </v>
      </c>
      <c r="BF598" s="15"/>
      <c r="BG598" s="15"/>
      <c r="BH598" s="15"/>
      <c r="BI598" s="15"/>
      <c r="BJ598" s="6">
        <v>18400</v>
      </c>
      <c r="BK598" s="6">
        <v>14800</v>
      </c>
      <c r="BL598" s="12">
        <f t="shared" si="209"/>
        <v>0.80434782608695654</v>
      </c>
      <c r="BM598" s="23"/>
      <c r="BN598" s="23"/>
      <c r="BO598" s="22"/>
      <c r="BP598" s="23"/>
      <c r="BQ598" s="12"/>
      <c r="BR598" s="14">
        <f>BQ598*BJ598/1000</f>
        <v>0</v>
      </c>
      <c r="BS598" s="12">
        <f>(BQ598*BJ598)/1000/(10*(100-BT598))</f>
        <v>0</v>
      </c>
      <c r="BT598" s="16">
        <v>88</v>
      </c>
      <c r="BU598" s="16"/>
      <c r="BV598" s="9"/>
      <c r="BW598" s="7">
        <v>2034.2</v>
      </c>
      <c r="BX598" s="100">
        <f t="shared" si="231"/>
        <v>294.99999999999318</v>
      </c>
      <c r="BY598" s="19">
        <v>0.51600000000000001</v>
      </c>
      <c r="BZ598" s="19">
        <v>0.23899999999999999</v>
      </c>
      <c r="CA598" s="100">
        <v>19406</v>
      </c>
      <c r="CB598" s="100">
        <f t="shared" si="222"/>
        <v>0</v>
      </c>
      <c r="CC598" s="106">
        <v>9.5833333333333326E-2</v>
      </c>
      <c r="CD598" s="106">
        <f t="shared" si="220"/>
        <v>0</v>
      </c>
      <c r="CE598" s="24">
        <f t="shared" si="221"/>
        <v>0</v>
      </c>
      <c r="CF598" s="110"/>
      <c r="CG598" s="110"/>
    </row>
    <row r="599" spans="2:85" ht="13.5" customHeight="1">
      <c r="B599" s="64">
        <v>44059</v>
      </c>
      <c r="C599" s="6" t="s">
        <v>34</v>
      </c>
      <c r="D599" s="9">
        <v>100018</v>
      </c>
      <c r="E599" s="10">
        <f t="shared" si="223"/>
        <v>1192</v>
      </c>
      <c r="F599" s="11">
        <f t="shared" si="224"/>
        <v>13.796296296296296</v>
      </c>
      <c r="G599" s="11"/>
      <c r="H599" s="6"/>
      <c r="I599" s="6"/>
      <c r="J599" s="6">
        <v>329</v>
      </c>
      <c r="K599" s="6">
        <f t="shared" si="210"/>
        <v>164.5</v>
      </c>
      <c r="L599" s="24">
        <f>IF(ISERROR(K599*E599/1000),"--",K599*E599/1000)</f>
        <v>196.084</v>
      </c>
      <c r="M599" s="24">
        <v>325</v>
      </c>
      <c r="N599" s="12"/>
      <c r="O599" s="13"/>
      <c r="P599" s="9"/>
      <c r="Q599" s="10" t="str">
        <f t="shared" si="211"/>
        <v>--</v>
      </c>
      <c r="R599" s="9"/>
      <c r="S599" s="10" t="str">
        <f t="shared" si="212"/>
        <v>--</v>
      </c>
      <c r="T599" s="9"/>
      <c r="U599" s="10" t="str">
        <f t="shared" si="213"/>
        <v>--</v>
      </c>
      <c r="V599" s="11"/>
      <c r="W599" s="23"/>
      <c r="X599" s="22"/>
      <c r="Y599" s="6">
        <v>61</v>
      </c>
      <c r="Z599" s="6">
        <f t="shared" si="214"/>
        <v>30.5</v>
      </c>
      <c r="AA599" s="24">
        <f>IF(ISERROR(Z599*E599/1000),"--",Z599*E599/1000)</f>
        <v>36.356000000000002</v>
      </c>
      <c r="AB599" s="9"/>
      <c r="AC599" s="6"/>
      <c r="AD599" s="24" t="str">
        <f t="shared" si="215"/>
        <v xml:space="preserve">  </v>
      </c>
      <c r="AE599" s="6">
        <v>5600</v>
      </c>
      <c r="AF599" s="6">
        <v>3200</v>
      </c>
      <c r="AG599" s="12">
        <f t="shared" si="227"/>
        <v>0.5714285714285714</v>
      </c>
      <c r="AH599" s="24" t="str">
        <f t="shared" si="216"/>
        <v xml:space="preserve">  </v>
      </c>
      <c r="AI599" s="12">
        <f>IF(ISERROR(L599*1000/(2*AE599*578)),"  ",L599*1000/(2*AE599*578))</f>
        <v>3.0289792387543254E-2</v>
      </c>
      <c r="AJ599" s="6"/>
      <c r="AK599" s="6"/>
      <c r="AL599" s="6" t="str">
        <f t="shared" si="217"/>
        <v xml:space="preserve">  </v>
      </c>
      <c r="AM599" s="6">
        <v>6400</v>
      </c>
      <c r="AN599" s="6">
        <v>2400</v>
      </c>
      <c r="AO599" s="12">
        <f t="shared" si="228"/>
        <v>0.375</v>
      </c>
      <c r="AP599" s="24" t="str">
        <f t="shared" si="229"/>
        <v xml:space="preserve">  </v>
      </c>
      <c r="AQ599" s="12">
        <f>IF(ISERROR(L599*1000/(2*AM599*578)),"  ",L599*1000/(2*AM599*578))</f>
        <v>2.6503568339100347E-2</v>
      </c>
      <c r="AR599" s="6"/>
      <c r="AS599" s="9"/>
      <c r="AT599" s="9" t="str">
        <f t="shared" si="218"/>
        <v xml:space="preserve">  </v>
      </c>
      <c r="AU599" s="6">
        <v>9200</v>
      </c>
      <c r="AV599" s="6">
        <v>5600</v>
      </c>
      <c r="AW599" s="12">
        <f t="shared" si="230"/>
        <v>0.60869565217391308</v>
      </c>
      <c r="AX599" s="12"/>
      <c r="AY599" s="24">
        <v>0</v>
      </c>
      <c r="AZ599" s="16">
        <f t="shared" si="232"/>
        <v>0</v>
      </c>
      <c r="BA599" s="16">
        <f t="shared" si="226"/>
        <v>0</v>
      </c>
      <c r="BB599" s="16">
        <f t="shared" si="233"/>
        <v>2.2781333333333333</v>
      </c>
      <c r="BC599" s="15"/>
      <c r="BD599" s="16"/>
      <c r="BE599" s="16" t="str">
        <f t="shared" si="219"/>
        <v xml:space="preserve">  </v>
      </c>
      <c r="BF599" s="15"/>
      <c r="BG599" s="15"/>
      <c r="BH599" s="15"/>
      <c r="BI599" s="15"/>
      <c r="BJ599" s="6">
        <v>18400</v>
      </c>
      <c r="BK599" s="6">
        <v>14800</v>
      </c>
      <c r="BL599" s="12">
        <f t="shared" si="209"/>
        <v>0.80434782608695654</v>
      </c>
      <c r="BM599" s="23"/>
      <c r="BN599" s="23"/>
      <c r="BO599" s="22"/>
      <c r="BP599" s="23"/>
      <c r="BQ599" s="12"/>
      <c r="BR599" s="14">
        <f>BQ599*BJ599/1000</f>
        <v>0</v>
      </c>
      <c r="BS599" s="12">
        <f>(BQ599*BJ599)/1000/(10*(100-BT599))</f>
        <v>0</v>
      </c>
      <c r="BT599" s="16">
        <v>88</v>
      </c>
      <c r="BU599" s="16"/>
      <c r="BV599" s="9"/>
      <c r="BW599" s="7">
        <v>2040.1</v>
      </c>
      <c r="BX599" s="100">
        <f t="shared" si="231"/>
        <v>300</v>
      </c>
      <c r="BY599" s="19">
        <v>0.51600000000000001</v>
      </c>
      <c r="BZ599" s="19">
        <v>0.23899999999999999</v>
      </c>
      <c r="CA599" s="100">
        <v>19406</v>
      </c>
      <c r="CB599" s="100">
        <f t="shared" si="222"/>
        <v>0.40000000000145519</v>
      </c>
      <c r="CC599" s="106">
        <v>9.5833333333333326E-2</v>
      </c>
      <c r="CD599" s="106">
        <f t="shared" si="220"/>
        <v>0</v>
      </c>
      <c r="CE599" s="24">
        <f t="shared" si="221"/>
        <v>0</v>
      </c>
      <c r="CF599" s="110"/>
      <c r="CG599" s="110"/>
    </row>
    <row r="600" spans="2:85" ht="13.5" customHeight="1">
      <c r="B600" s="64">
        <v>44060</v>
      </c>
      <c r="C600" s="6" t="s">
        <v>33</v>
      </c>
      <c r="D600" s="9">
        <v>101210</v>
      </c>
      <c r="E600" s="10">
        <f t="shared" si="223"/>
        <v>1107</v>
      </c>
      <c r="F600" s="11">
        <f t="shared" si="224"/>
        <v>12.8125</v>
      </c>
      <c r="G600" s="11">
        <v>17.2</v>
      </c>
      <c r="H600" s="6">
        <v>7.16</v>
      </c>
      <c r="I600" s="6">
        <v>10.6</v>
      </c>
      <c r="J600" s="6">
        <v>329</v>
      </c>
      <c r="K600" s="6">
        <f t="shared" si="210"/>
        <v>164.5</v>
      </c>
      <c r="L600" s="24">
        <f>IF(ISERROR(K600*E600/1000),"--",K600*E600/1000)</f>
        <v>182.10149999999999</v>
      </c>
      <c r="M600" s="24">
        <v>325</v>
      </c>
      <c r="N600" s="12"/>
      <c r="O600" s="13"/>
      <c r="P600" s="9"/>
      <c r="Q600" s="10" t="str">
        <f t="shared" si="211"/>
        <v>--</v>
      </c>
      <c r="R600" s="9"/>
      <c r="S600" s="10" t="str">
        <f t="shared" si="212"/>
        <v>--</v>
      </c>
      <c r="T600" s="9"/>
      <c r="U600" s="10" t="str">
        <f t="shared" si="213"/>
        <v>--</v>
      </c>
      <c r="V600" s="11">
        <v>18</v>
      </c>
      <c r="W600" s="23">
        <v>7.03</v>
      </c>
      <c r="X600" s="22">
        <v>10.5</v>
      </c>
      <c r="Y600" s="6">
        <v>61</v>
      </c>
      <c r="Z600" s="6">
        <f t="shared" si="214"/>
        <v>30.5</v>
      </c>
      <c r="AA600" s="24">
        <f>IF(ISERROR(Z600*E600/1000),"--",Z600*E600/1000)</f>
        <v>33.763500000000001</v>
      </c>
      <c r="AB600" s="9">
        <v>750</v>
      </c>
      <c r="AC600" s="6">
        <v>650</v>
      </c>
      <c r="AD600" s="24">
        <f t="shared" si="215"/>
        <v>700</v>
      </c>
      <c r="AE600" s="6">
        <v>5600</v>
      </c>
      <c r="AF600" s="6">
        <v>3200</v>
      </c>
      <c r="AG600" s="12">
        <f t="shared" si="227"/>
        <v>0.5714285714285714</v>
      </c>
      <c r="AH600" s="24">
        <f t="shared" si="216"/>
        <v>125</v>
      </c>
      <c r="AI600" s="12">
        <f>IF(ISERROR(L600*1000/(2*AE600*578)),"  ",L600*1000/(2*AE600*578))</f>
        <v>2.8129865916955016E-2</v>
      </c>
      <c r="AJ600" s="6">
        <v>800</v>
      </c>
      <c r="AK600" s="6">
        <v>750</v>
      </c>
      <c r="AL600" s="6">
        <f t="shared" si="217"/>
        <v>775</v>
      </c>
      <c r="AM600" s="6">
        <v>6400</v>
      </c>
      <c r="AN600" s="6">
        <v>2400</v>
      </c>
      <c r="AO600" s="12">
        <f t="shared" si="228"/>
        <v>0.375</v>
      </c>
      <c r="AP600" s="24">
        <f t="shared" si="229"/>
        <v>121.09375</v>
      </c>
      <c r="AQ600" s="12">
        <f>IF(ISERROR(L600*1000/(2*AM600*578)),"  ",L600*1000/(2*AM600*578))</f>
        <v>2.4613632677335639E-2</v>
      </c>
      <c r="AR600" s="6">
        <v>980</v>
      </c>
      <c r="AS600" s="9">
        <v>950</v>
      </c>
      <c r="AT600" s="9">
        <f t="shared" si="218"/>
        <v>965</v>
      </c>
      <c r="AU600" s="6">
        <v>9200</v>
      </c>
      <c r="AV600" s="6">
        <v>5600</v>
      </c>
      <c r="AW600" s="12">
        <f t="shared" si="230"/>
        <v>0.60869565217391308</v>
      </c>
      <c r="AX600" s="12"/>
      <c r="AY600" s="24">
        <v>21</v>
      </c>
      <c r="AZ600" s="16">
        <f t="shared" si="232"/>
        <v>9.0719999999999992</v>
      </c>
      <c r="BA600" s="16">
        <f t="shared" si="226"/>
        <v>83.462399999999988</v>
      </c>
      <c r="BB600" s="16">
        <f t="shared" si="233"/>
        <v>2.8829333333333333</v>
      </c>
      <c r="BC600" s="15">
        <v>8</v>
      </c>
      <c r="BD600" s="16">
        <v>9</v>
      </c>
      <c r="BE600" s="16">
        <f t="shared" si="219"/>
        <v>8.5</v>
      </c>
      <c r="BF600" s="15">
        <v>9</v>
      </c>
      <c r="BG600" s="15">
        <v>9.5</v>
      </c>
      <c r="BH600" s="15">
        <v>12</v>
      </c>
      <c r="BI600" s="15">
        <v>12.5</v>
      </c>
      <c r="BJ600" s="6">
        <v>18400</v>
      </c>
      <c r="BK600" s="6">
        <v>14800</v>
      </c>
      <c r="BL600" s="12">
        <f t="shared" si="209"/>
        <v>0.80434782608695654</v>
      </c>
      <c r="BM600" s="23">
        <v>0.14000000000000001</v>
      </c>
      <c r="BN600" s="23">
        <v>0.36</v>
      </c>
      <c r="BO600" s="22">
        <v>6.39</v>
      </c>
      <c r="BP600" s="23">
        <v>11</v>
      </c>
      <c r="BQ600" s="12">
        <v>0.8</v>
      </c>
      <c r="BR600" s="14">
        <f>BQ600*BJ600/1000</f>
        <v>14.72</v>
      </c>
      <c r="BS600" s="12">
        <f>(BQ600*BJ600)/1000/(10*(100-BT600))</f>
        <v>0.12266666666666667</v>
      </c>
      <c r="BT600" s="16">
        <v>88</v>
      </c>
      <c r="BU600" s="16"/>
      <c r="BV600" s="9"/>
      <c r="BW600" s="7">
        <v>2046.1</v>
      </c>
      <c r="BX600" s="100">
        <f t="shared" si="231"/>
        <v>304.99999999999545</v>
      </c>
      <c r="BY600" s="19">
        <v>0.51600000000000001</v>
      </c>
      <c r="BZ600" s="19">
        <v>0.23899999999999999</v>
      </c>
      <c r="CA600" s="100">
        <v>19406.400000000001</v>
      </c>
      <c r="CB600" s="100">
        <f t="shared" si="222"/>
        <v>1.6999999999970896</v>
      </c>
      <c r="CC600" s="106">
        <v>9.5833333333333326E-2</v>
      </c>
      <c r="CD600" s="106">
        <f t="shared" si="220"/>
        <v>0</v>
      </c>
      <c r="CE600" s="24">
        <f t="shared" si="221"/>
        <v>0</v>
      </c>
      <c r="CF600" s="110"/>
      <c r="CG600" s="110"/>
    </row>
    <row r="601" spans="2:85" ht="13.5" customHeight="1">
      <c r="B601" s="64">
        <v>44061</v>
      </c>
      <c r="C601" s="6" t="s">
        <v>33</v>
      </c>
      <c r="D601" s="9">
        <v>102317</v>
      </c>
      <c r="E601" s="10">
        <f t="shared" si="223"/>
        <v>929</v>
      </c>
      <c r="F601" s="11">
        <f t="shared" si="224"/>
        <v>10.752314814814815</v>
      </c>
      <c r="G601" s="11">
        <v>16.899999999999999</v>
      </c>
      <c r="H601" s="6">
        <v>7.18</v>
      </c>
      <c r="I601" s="6">
        <v>10.199999999999999</v>
      </c>
      <c r="J601" s="6">
        <v>375</v>
      </c>
      <c r="K601" s="6">
        <f t="shared" si="210"/>
        <v>187.5</v>
      </c>
      <c r="L601" s="24">
        <f>IF(ISERROR(K601*E601/1000),"--",K601*E601/1000)</f>
        <v>174.1875</v>
      </c>
      <c r="M601" s="24">
        <v>325</v>
      </c>
      <c r="N601" s="12"/>
      <c r="O601" s="13"/>
      <c r="P601" s="9"/>
      <c r="Q601" s="10" t="str">
        <f t="shared" si="211"/>
        <v>--</v>
      </c>
      <c r="R601" s="9"/>
      <c r="S601" s="10" t="str">
        <f t="shared" si="212"/>
        <v>--</v>
      </c>
      <c r="T601" s="9"/>
      <c r="U601" s="10" t="str">
        <f t="shared" si="213"/>
        <v>--</v>
      </c>
      <c r="V601" s="11">
        <v>20</v>
      </c>
      <c r="W601" s="23">
        <v>7.06</v>
      </c>
      <c r="X601" s="22">
        <v>10.3</v>
      </c>
      <c r="Y601" s="6">
        <v>61</v>
      </c>
      <c r="Z601" s="6">
        <f t="shared" si="214"/>
        <v>30.5</v>
      </c>
      <c r="AA601" s="24">
        <f>IF(ISERROR(Z601*E601/1000),"--",Z601*E601/1000)</f>
        <v>28.334499999999998</v>
      </c>
      <c r="AB601" s="9">
        <v>800</v>
      </c>
      <c r="AC601" s="6">
        <v>800</v>
      </c>
      <c r="AD601" s="24">
        <f t="shared" si="215"/>
        <v>800</v>
      </c>
      <c r="AE601" s="6">
        <v>5600</v>
      </c>
      <c r="AF601" s="6">
        <v>3200</v>
      </c>
      <c r="AG601" s="12">
        <f t="shared" si="227"/>
        <v>0.5714285714285714</v>
      </c>
      <c r="AH601" s="24">
        <f t="shared" si="216"/>
        <v>142.85714285714286</v>
      </c>
      <c r="AI601" s="12">
        <f>IF(ISERROR(L601*1000/(2*AE601*578)),"  ",L601*1000/(2*AE601*578))</f>
        <v>2.6907362209589718E-2</v>
      </c>
      <c r="AJ601" s="6">
        <v>800</v>
      </c>
      <c r="AK601" s="6">
        <v>800</v>
      </c>
      <c r="AL601" s="6">
        <f t="shared" si="217"/>
        <v>800</v>
      </c>
      <c r="AM601" s="6">
        <v>6400</v>
      </c>
      <c r="AN601" s="6">
        <v>2400</v>
      </c>
      <c r="AO601" s="12">
        <f t="shared" si="228"/>
        <v>0.375</v>
      </c>
      <c r="AP601" s="24">
        <f t="shared" si="229"/>
        <v>125</v>
      </c>
      <c r="AQ601" s="12">
        <f>IF(ISERROR(L601*1000/(2*AM601*578)),"  ",L601*1000/(2*AM601*578))</f>
        <v>2.3543941933391002E-2</v>
      </c>
      <c r="AR601" s="6">
        <v>950</v>
      </c>
      <c r="AS601" s="9">
        <v>980</v>
      </c>
      <c r="AT601" s="9">
        <f t="shared" si="218"/>
        <v>965</v>
      </c>
      <c r="AU601" s="6">
        <v>9200</v>
      </c>
      <c r="AV601" s="6">
        <v>5600</v>
      </c>
      <c r="AW601" s="12">
        <f t="shared" si="230"/>
        <v>0.60869565217391308</v>
      </c>
      <c r="AX601" s="12"/>
      <c r="AY601" s="24">
        <v>0</v>
      </c>
      <c r="AZ601" s="16">
        <f t="shared" si="232"/>
        <v>0</v>
      </c>
      <c r="BA601" s="16">
        <f t="shared" si="226"/>
        <v>0</v>
      </c>
      <c r="BB601" s="16">
        <f t="shared" si="233"/>
        <v>2.8829333333333333</v>
      </c>
      <c r="BC601" s="15">
        <v>7.5</v>
      </c>
      <c r="BD601" s="16">
        <v>7</v>
      </c>
      <c r="BE601" s="16">
        <f t="shared" si="219"/>
        <v>7.25</v>
      </c>
      <c r="BF601" s="15">
        <v>9.5</v>
      </c>
      <c r="BG601" s="15">
        <v>9</v>
      </c>
      <c r="BH601" s="15">
        <v>12.5</v>
      </c>
      <c r="BI601" s="15">
        <v>12</v>
      </c>
      <c r="BJ601" s="6">
        <v>18400</v>
      </c>
      <c r="BK601" s="6">
        <v>14800</v>
      </c>
      <c r="BL601" s="12">
        <f t="shared" ref="BL601:BL664" si="234">BK601/BJ601</f>
        <v>0.80434782608695654</v>
      </c>
      <c r="BM601" s="23">
        <v>0.08</v>
      </c>
      <c r="BN601" s="23">
        <v>0.46</v>
      </c>
      <c r="BO601" s="22">
        <v>6.39</v>
      </c>
      <c r="BP601" s="23">
        <v>0</v>
      </c>
      <c r="BQ601" s="12">
        <v>1.6</v>
      </c>
      <c r="BR601" s="14">
        <f>BQ601*BJ601/1000</f>
        <v>29.44</v>
      </c>
      <c r="BS601" s="12">
        <f>(BQ601*BJ601)/1000/(10*(100-BT601))</f>
        <v>0.24533333333333335</v>
      </c>
      <c r="BT601" s="16">
        <v>88</v>
      </c>
      <c r="BU601" s="16"/>
      <c r="BV601" s="9"/>
      <c r="BW601" s="7">
        <v>2052.1999999999998</v>
      </c>
      <c r="BX601" s="100">
        <f t="shared" si="231"/>
        <v>285.00000000001364</v>
      </c>
      <c r="BY601" s="19">
        <v>0.51600000000000001</v>
      </c>
      <c r="BZ601" s="19">
        <v>0.23899999999999999</v>
      </c>
      <c r="CA601" s="100">
        <v>19408.099999999999</v>
      </c>
      <c r="CB601" s="100">
        <f t="shared" si="222"/>
        <v>0.80000000000291038</v>
      </c>
      <c r="CC601" s="106">
        <v>9.5833333333333298E-2</v>
      </c>
      <c r="CD601" s="106">
        <f t="shared" si="220"/>
        <v>0</v>
      </c>
      <c r="CE601" s="24">
        <f t="shared" si="221"/>
        <v>0</v>
      </c>
      <c r="CF601" s="110"/>
      <c r="CG601" s="110"/>
    </row>
    <row r="602" spans="2:85" ht="13.5" customHeight="1">
      <c r="B602" s="64">
        <v>44062</v>
      </c>
      <c r="C602" s="6" t="s">
        <v>33</v>
      </c>
      <c r="D602" s="9">
        <v>103246</v>
      </c>
      <c r="E602" s="10">
        <f t="shared" si="223"/>
        <v>661</v>
      </c>
      <c r="F602" s="11">
        <f t="shared" si="224"/>
        <v>7.6504629629629628</v>
      </c>
      <c r="G602" s="11">
        <v>17.2</v>
      </c>
      <c r="H602" s="6">
        <v>7.06</v>
      </c>
      <c r="I602" s="6">
        <v>9.9</v>
      </c>
      <c r="J602" s="6">
        <v>364</v>
      </c>
      <c r="K602" s="6">
        <f t="shared" si="210"/>
        <v>182</v>
      </c>
      <c r="L602" s="24">
        <f>IF(ISERROR(K602*E602/1000),"--",K602*E602/1000)</f>
        <v>120.30200000000001</v>
      </c>
      <c r="M602" s="24">
        <v>325</v>
      </c>
      <c r="N602" s="12"/>
      <c r="O602" s="13"/>
      <c r="P602" s="9"/>
      <c r="Q602" s="10" t="str">
        <f t="shared" si="211"/>
        <v>--</v>
      </c>
      <c r="R602" s="9"/>
      <c r="S602" s="10" t="str">
        <f t="shared" si="212"/>
        <v>--</v>
      </c>
      <c r="T602" s="9"/>
      <c r="U602" s="10" t="str">
        <f t="shared" si="213"/>
        <v>--</v>
      </c>
      <c r="V602" s="11">
        <v>7</v>
      </c>
      <c r="W602" s="23">
        <v>7.1</v>
      </c>
      <c r="X602" s="22">
        <v>9.8000000000000007</v>
      </c>
      <c r="Y602" s="6">
        <v>39</v>
      </c>
      <c r="Z602" s="6">
        <f t="shared" si="214"/>
        <v>19.5</v>
      </c>
      <c r="AA602" s="24">
        <f>IF(ISERROR(Z602*E602/1000),"--",Z602*E602/1000)</f>
        <v>12.8895</v>
      </c>
      <c r="AB602" s="9">
        <v>800</v>
      </c>
      <c r="AC602" s="6">
        <v>700</v>
      </c>
      <c r="AD602" s="24">
        <f t="shared" si="215"/>
        <v>750</v>
      </c>
      <c r="AE602" s="6">
        <v>4400</v>
      </c>
      <c r="AF602" s="6">
        <v>3200</v>
      </c>
      <c r="AG602" s="12">
        <f t="shared" si="227"/>
        <v>0.72727272727272729</v>
      </c>
      <c r="AH602" s="24">
        <f t="shared" si="216"/>
        <v>170.45454545454547</v>
      </c>
      <c r="AI602" s="12">
        <f>IF(ISERROR(L602*1000/(2*AE602*578)),"  ",L602*1000/(2*AE602*578))</f>
        <v>2.3651698647373386E-2</v>
      </c>
      <c r="AJ602" s="6">
        <v>850</v>
      </c>
      <c r="AK602" s="6">
        <v>750</v>
      </c>
      <c r="AL602" s="6">
        <f t="shared" si="217"/>
        <v>800</v>
      </c>
      <c r="AM602" s="6">
        <v>4400</v>
      </c>
      <c r="AN602" s="6">
        <v>3600</v>
      </c>
      <c r="AO602" s="12">
        <f t="shared" si="228"/>
        <v>0.81818181818181823</v>
      </c>
      <c r="AP602" s="24">
        <f t="shared" si="229"/>
        <v>181.81818181818181</v>
      </c>
      <c r="AQ602" s="12">
        <f>IF(ISERROR(L602*1000/(2*AM602*578)),"  ",L602*1000/(2*AM602*578))</f>
        <v>2.3651698647373386E-2</v>
      </c>
      <c r="AR602" s="6">
        <v>980</v>
      </c>
      <c r="AS602" s="9">
        <v>970</v>
      </c>
      <c r="AT602" s="9">
        <f t="shared" si="218"/>
        <v>975</v>
      </c>
      <c r="AU602" s="6">
        <v>11200</v>
      </c>
      <c r="AV602" s="6">
        <v>8800</v>
      </c>
      <c r="AW602" s="12">
        <f t="shared" si="230"/>
        <v>0.7857142857142857</v>
      </c>
      <c r="AX602" s="12"/>
      <c r="AY602" s="24">
        <v>6</v>
      </c>
      <c r="AZ602" s="16">
        <f t="shared" si="232"/>
        <v>2.5920000000000001</v>
      </c>
      <c r="BA602" s="16">
        <f t="shared" si="226"/>
        <v>29.0304</v>
      </c>
      <c r="BB602" s="16">
        <f t="shared" si="233"/>
        <v>3.0557333333333334</v>
      </c>
      <c r="BC602" s="15">
        <v>6</v>
      </c>
      <c r="BD602" s="16">
        <v>7.5</v>
      </c>
      <c r="BE602" s="16">
        <f t="shared" si="219"/>
        <v>6.75</v>
      </c>
      <c r="BF602" s="15">
        <v>9</v>
      </c>
      <c r="BG602" s="15">
        <v>9.5</v>
      </c>
      <c r="BH602" s="15">
        <v>12</v>
      </c>
      <c r="BI602" s="15"/>
      <c r="BJ602" s="6">
        <v>20800</v>
      </c>
      <c r="BK602" s="6">
        <v>15600</v>
      </c>
      <c r="BL602" s="12">
        <f t="shared" si="234"/>
        <v>0.75</v>
      </c>
      <c r="BM602" s="23">
        <v>0.14000000000000001</v>
      </c>
      <c r="BN602" s="23">
        <v>0.48</v>
      </c>
      <c r="BO602" s="22">
        <v>6.39</v>
      </c>
      <c r="BP602" s="23">
        <v>0</v>
      </c>
      <c r="BQ602" s="12">
        <v>1.6</v>
      </c>
      <c r="BR602" s="14">
        <f>BQ602*BJ602/1000</f>
        <v>33.28</v>
      </c>
      <c r="BS602" s="12">
        <f>(BQ602*BJ602)/1000/(10*(100-BT602))</f>
        <v>0.27733333333333332</v>
      </c>
      <c r="BT602" s="16">
        <v>88</v>
      </c>
      <c r="BU602" s="16"/>
      <c r="BV602" s="9"/>
      <c r="BW602" s="7">
        <v>2057.9</v>
      </c>
      <c r="BX602" s="100">
        <f t="shared" si="231"/>
        <v>259.99999999999091</v>
      </c>
      <c r="BY602" s="19">
        <v>0.51600000000000001</v>
      </c>
      <c r="BZ602" s="19">
        <v>0.23899999999999999</v>
      </c>
      <c r="CA602" s="100">
        <v>19408.900000000001</v>
      </c>
      <c r="CB602" s="100">
        <f t="shared" si="222"/>
        <v>2.2999999999992724</v>
      </c>
      <c r="CC602" s="106">
        <v>9.5833333333333298E-2</v>
      </c>
      <c r="CD602" s="106">
        <f t="shared" si="220"/>
        <v>0</v>
      </c>
      <c r="CE602" s="24">
        <f t="shared" si="221"/>
        <v>0</v>
      </c>
      <c r="CF602" s="110"/>
      <c r="CG602" s="110"/>
    </row>
    <row r="603" spans="2:85" ht="13.5" customHeight="1">
      <c r="B603" s="64">
        <v>44063</v>
      </c>
      <c r="C603" s="6" t="s">
        <v>33</v>
      </c>
      <c r="D603" s="9">
        <v>103907</v>
      </c>
      <c r="E603" s="10">
        <f t="shared" si="223"/>
        <v>853</v>
      </c>
      <c r="F603" s="11">
        <f t="shared" si="224"/>
        <v>9.8726851851851851</v>
      </c>
      <c r="G603" s="11">
        <v>16.899999999999999</v>
      </c>
      <c r="H603" s="6">
        <v>7.3</v>
      </c>
      <c r="I603" s="6">
        <v>10.4</v>
      </c>
      <c r="J603" s="6">
        <v>364</v>
      </c>
      <c r="K603" s="6">
        <f t="shared" si="210"/>
        <v>182</v>
      </c>
      <c r="L603" s="24">
        <f>IF(ISERROR(K603*E603/1000),"--",K603*E603/1000)</f>
        <v>155.24600000000001</v>
      </c>
      <c r="M603" s="24">
        <v>325</v>
      </c>
      <c r="N603" s="12"/>
      <c r="O603" s="13"/>
      <c r="P603" s="9"/>
      <c r="Q603" s="10" t="str">
        <f t="shared" si="211"/>
        <v>--</v>
      </c>
      <c r="R603" s="9"/>
      <c r="S603" s="10" t="str">
        <f t="shared" si="212"/>
        <v>--</v>
      </c>
      <c r="T603" s="9"/>
      <c r="U603" s="10" t="str">
        <f t="shared" si="213"/>
        <v>--</v>
      </c>
      <c r="V603" s="11">
        <v>18</v>
      </c>
      <c r="W603" s="23">
        <v>7.08</v>
      </c>
      <c r="X603" s="22">
        <v>9.3000000000000007</v>
      </c>
      <c r="Y603" s="6">
        <v>39</v>
      </c>
      <c r="Z603" s="6">
        <f t="shared" si="214"/>
        <v>19.5</v>
      </c>
      <c r="AA603" s="24">
        <f>IF(ISERROR(Z603*E603/1000),"--",Z603*E603/1000)</f>
        <v>16.633500000000002</v>
      </c>
      <c r="AB603" s="9">
        <v>750</v>
      </c>
      <c r="AC603" s="6">
        <v>700</v>
      </c>
      <c r="AD603" s="24">
        <f t="shared" si="215"/>
        <v>725</v>
      </c>
      <c r="AE603" s="6">
        <v>4400</v>
      </c>
      <c r="AF603" s="6">
        <v>3200</v>
      </c>
      <c r="AG603" s="12">
        <f t="shared" si="227"/>
        <v>0.72727272727272729</v>
      </c>
      <c r="AH603" s="24">
        <f t="shared" si="216"/>
        <v>164.77272727272728</v>
      </c>
      <c r="AI603" s="12">
        <f>IF(ISERROR(L603*1000/(2*AE603*578)),"  ",L603*1000/(2*AE603*578))</f>
        <v>3.0521783579742057E-2</v>
      </c>
      <c r="AJ603" s="6">
        <v>800</v>
      </c>
      <c r="AK603" s="6">
        <v>750</v>
      </c>
      <c r="AL603" s="6">
        <f t="shared" si="217"/>
        <v>775</v>
      </c>
      <c r="AM603" s="6">
        <v>4400</v>
      </c>
      <c r="AN603" s="6">
        <v>3600</v>
      </c>
      <c r="AO603" s="12">
        <f t="shared" si="228"/>
        <v>0.81818181818181823</v>
      </c>
      <c r="AP603" s="24">
        <f t="shared" si="229"/>
        <v>176.13636363636363</v>
      </c>
      <c r="AQ603" s="12">
        <f>IF(ISERROR(L603*1000/(2*AM603*578)),"  ",L603*1000/(2*AM603*578))</f>
        <v>3.0521783579742057E-2</v>
      </c>
      <c r="AR603" s="6">
        <v>940</v>
      </c>
      <c r="AS603" s="9">
        <v>950</v>
      </c>
      <c r="AT603" s="9">
        <f t="shared" si="218"/>
        <v>945</v>
      </c>
      <c r="AU603" s="6">
        <v>11200</v>
      </c>
      <c r="AV603" s="6">
        <v>8800</v>
      </c>
      <c r="AW603" s="12">
        <f t="shared" si="230"/>
        <v>0.7857142857142857</v>
      </c>
      <c r="AX603" s="12"/>
      <c r="AY603" s="24">
        <v>12</v>
      </c>
      <c r="AZ603" s="16">
        <f t="shared" si="232"/>
        <v>5.1840000000000002</v>
      </c>
      <c r="BA603" s="16">
        <f t="shared" si="226"/>
        <v>58.0608</v>
      </c>
      <c r="BB603" s="16">
        <f t="shared" si="233"/>
        <v>2.825333333333333</v>
      </c>
      <c r="BC603" s="15">
        <v>5</v>
      </c>
      <c r="BD603" s="16">
        <v>7.5</v>
      </c>
      <c r="BE603" s="16">
        <f t="shared" si="219"/>
        <v>6.25</v>
      </c>
      <c r="BF603" s="15">
        <v>9.5</v>
      </c>
      <c r="BG603" s="15">
        <v>9.5</v>
      </c>
      <c r="BH603" s="15">
        <v>11.8</v>
      </c>
      <c r="BI603" s="15">
        <v>12.5</v>
      </c>
      <c r="BJ603" s="6">
        <v>20800</v>
      </c>
      <c r="BK603" s="6">
        <v>15600</v>
      </c>
      <c r="BL603" s="12">
        <f t="shared" si="234"/>
        <v>0.75</v>
      </c>
      <c r="BM603" s="23">
        <v>0.09</v>
      </c>
      <c r="BN603" s="23">
        <v>0.35</v>
      </c>
      <c r="BO603" s="22">
        <v>6.39</v>
      </c>
      <c r="BP603" s="23">
        <v>0</v>
      </c>
      <c r="BQ603" s="12">
        <v>0.8</v>
      </c>
      <c r="BR603" s="14">
        <f>BQ603*BJ603/1000</f>
        <v>16.64</v>
      </c>
      <c r="BS603" s="12">
        <f>(BQ603*BJ603)/1000/(10*(100-BT603))</f>
        <v>0.13866666666666666</v>
      </c>
      <c r="BT603" s="16">
        <v>88</v>
      </c>
      <c r="BU603" s="16">
        <v>1</v>
      </c>
      <c r="BV603" s="9"/>
      <c r="BW603" s="7">
        <v>2063.1</v>
      </c>
      <c r="BX603" s="100">
        <f t="shared" si="231"/>
        <v>275</v>
      </c>
      <c r="BY603" s="19">
        <v>0.52700000000000002</v>
      </c>
      <c r="BZ603" s="19">
        <v>0.23899999999999999</v>
      </c>
      <c r="CA603" s="100">
        <v>19411.2</v>
      </c>
      <c r="CB603" s="100">
        <f t="shared" si="222"/>
        <v>1.2000000000007276</v>
      </c>
      <c r="CC603" s="106">
        <v>9.5833333333333298E-2</v>
      </c>
      <c r="CD603" s="106">
        <f t="shared" si="220"/>
        <v>0</v>
      </c>
      <c r="CE603" s="24">
        <f t="shared" si="221"/>
        <v>0</v>
      </c>
      <c r="CF603" s="110"/>
      <c r="CG603" s="110"/>
    </row>
    <row r="604" spans="2:85" ht="13.5" customHeight="1">
      <c r="B604" s="64">
        <v>44064</v>
      </c>
      <c r="C604" s="6" t="s">
        <v>33</v>
      </c>
      <c r="D604" s="9">
        <v>104760</v>
      </c>
      <c r="E604" s="10">
        <f t="shared" si="223"/>
        <v>768</v>
      </c>
      <c r="F604" s="11">
        <f t="shared" si="224"/>
        <v>8.8888888888888875</v>
      </c>
      <c r="G604" s="11">
        <v>17.2</v>
      </c>
      <c r="H604" s="6">
        <v>7.24</v>
      </c>
      <c r="I604" s="6">
        <v>10.199999999999999</v>
      </c>
      <c r="J604" s="6">
        <v>364</v>
      </c>
      <c r="K604" s="6">
        <f t="shared" si="210"/>
        <v>182</v>
      </c>
      <c r="L604" s="24">
        <f>IF(ISERROR(K604*E604/1000),"--",K604*E604/1000)</f>
        <v>139.77600000000001</v>
      </c>
      <c r="M604" s="24">
        <v>325</v>
      </c>
      <c r="N604" s="12"/>
      <c r="O604" s="13"/>
      <c r="P604" s="9"/>
      <c r="Q604" s="10" t="str">
        <f t="shared" si="211"/>
        <v>--</v>
      </c>
      <c r="R604" s="9"/>
      <c r="S604" s="10" t="str">
        <f t="shared" si="212"/>
        <v>--</v>
      </c>
      <c r="T604" s="9"/>
      <c r="U604" s="10" t="str">
        <f t="shared" si="213"/>
        <v>--</v>
      </c>
      <c r="V604" s="11">
        <v>18</v>
      </c>
      <c r="W604" s="23">
        <v>7.08</v>
      </c>
      <c r="X604" s="22">
        <v>10.1</v>
      </c>
      <c r="Y604" s="6">
        <v>39</v>
      </c>
      <c r="Z604" s="6">
        <f t="shared" si="214"/>
        <v>19.5</v>
      </c>
      <c r="AA604" s="24">
        <f>IF(ISERROR(Z604*E604/1000),"--",Z604*E604/1000)</f>
        <v>14.976000000000001</v>
      </c>
      <c r="AB604" s="9">
        <v>850</v>
      </c>
      <c r="AC604" s="6">
        <v>700</v>
      </c>
      <c r="AD604" s="24">
        <f t="shared" si="215"/>
        <v>775</v>
      </c>
      <c r="AE604" s="6">
        <v>4400</v>
      </c>
      <c r="AF604" s="6">
        <v>3200</v>
      </c>
      <c r="AG604" s="12">
        <f t="shared" si="227"/>
        <v>0.72727272727272729</v>
      </c>
      <c r="AH604" s="24">
        <f t="shared" si="216"/>
        <v>176.13636363636363</v>
      </c>
      <c r="AI604" s="12">
        <f>IF(ISERROR(L604*1000/(2*AE604*578)),"  ",L604*1000/(2*AE604*578))</f>
        <v>2.7480339729474678E-2</v>
      </c>
      <c r="AJ604" s="6">
        <v>900</v>
      </c>
      <c r="AK604" s="6">
        <v>750</v>
      </c>
      <c r="AL604" s="6">
        <f t="shared" si="217"/>
        <v>825</v>
      </c>
      <c r="AM604" s="6">
        <v>4400</v>
      </c>
      <c r="AN604" s="6">
        <v>3600</v>
      </c>
      <c r="AO604" s="12">
        <f t="shared" si="228"/>
        <v>0.81818181818181823</v>
      </c>
      <c r="AP604" s="24">
        <f t="shared" si="229"/>
        <v>187.5</v>
      </c>
      <c r="AQ604" s="12">
        <f>IF(ISERROR(L604*1000/(2*AM604*578)),"  ",L604*1000/(2*AM604*578))</f>
        <v>2.7480339729474678E-2</v>
      </c>
      <c r="AR604" s="6">
        <v>940</v>
      </c>
      <c r="AS604" s="9">
        <v>950</v>
      </c>
      <c r="AT604" s="9">
        <f t="shared" si="218"/>
        <v>945</v>
      </c>
      <c r="AU604" s="6">
        <v>11200</v>
      </c>
      <c r="AV604" s="6">
        <v>8800</v>
      </c>
      <c r="AW604" s="12">
        <f t="shared" si="230"/>
        <v>0.7857142857142857</v>
      </c>
      <c r="AX604" s="12"/>
      <c r="AY604" s="24">
        <v>0</v>
      </c>
      <c r="AZ604" s="16">
        <f t="shared" si="232"/>
        <v>0</v>
      </c>
      <c r="BA604" s="16">
        <f t="shared" si="226"/>
        <v>0</v>
      </c>
      <c r="BB604" s="16">
        <f t="shared" si="233"/>
        <v>2.5661333333333332</v>
      </c>
      <c r="BC604" s="15">
        <v>5.5</v>
      </c>
      <c r="BD604" s="16">
        <v>6</v>
      </c>
      <c r="BE604" s="16">
        <f t="shared" si="219"/>
        <v>5.75</v>
      </c>
      <c r="BF604" s="15">
        <v>9</v>
      </c>
      <c r="BG604" s="15">
        <v>9</v>
      </c>
      <c r="BH604" s="15">
        <v>12</v>
      </c>
      <c r="BI604" s="15">
        <v>11.8</v>
      </c>
      <c r="BJ604" s="6">
        <v>20800</v>
      </c>
      <c r="BK604" s="6">
        <v>15600</v>
      </c>
      <c r="BL604" s="12">
        <f t="shared" si="234"/>
        <v>0.75</v>
      </c>
      <c r="BM604" s="23">
        <v>0.12</v>
      </c>
      <c r="BN604" s="23">
        <v>0.35</v>
      </c>
      <c r="BO604" s="22">
        <v>6.39</v>
      </c>
      <c r="BP604" s="23">
        <v>0</v>
      </c>
      <c r="BQ604" s="12">
        <v>1.6</v>
      </c>
      <c r="BR604" s="14">
        <f>BQ604*BJ604/1000</f>
        <v>33.28</v>
      </c>
      <c r="BS604" s="12">
        <f>(BQ604*BJ604)/1000/(10*(100-BT604))</f>
        <v>0.27733333333333332</v>
      </c>
      <c r="BT604" s="16">
        <v>88</v>
      </c>
      <c r="BU604" s="16"/>
      <c r="BV604" s="9"/>
      <c r="BW604" s="7">
        <v>2068.6</v>
      </c>
      <c r="BX604" s="100">
        <f t="shared" si="231"/>
        <v>254.99999999999545</v>
      </c>
      <c r="BY604" s="19">
        <v>0.52700000000000002</v>
      </c>
      <c r="BZ604" s="19">
        <v>0.23899999999999999</v>
      </c>
      <c r="CA604" s="100">
        <v>19412.400000000001</v>
      </c>
      <c r="CB604" s="100">
        <f t="shared" si="222"/>
        <v>4.3999999999978172</v>
      </c>
      <c r="CC604" s="106">
        <v>9.5833333333333298E-2</v>
      </c>
      <c r="CD604" s="106">
        <f t="shared" si="220"/>
        <v>0</v>
      </c>
      <c r="CE604" s="24">
        <f t="shared" si="221"/>
        <v>0</v>
      </c>
      <c r="CF604" s="110"/>
      <c r="CG604" s="110"/>
    </row>
    <row r="605" spans="2:85" ht="13.5" customHeight="1">
      <c r="B605" s="64">
        <v>44065</v>
      </c>
      <c r="C605" s="6" t="s">
        <v>33</v>
      </c>
      <c r="D605" s="9">
        <v>105528</v>
      </c>
      <c r="E605" s="10">
        <f t="shared" si="223"/>
        <v>718</v>
      </c>
      <c r="F605" s="11">
        <f t="shared" si="224"/>
        <v>8.3101851851851851</v>
      </c>
      <c r="G605" s="11">
        <v>17.2</v>
      </c>
      <c r="H605" s="6"/>
      <c r="I605" s="6"/>
      <c r="J605" s="6">
        <v>364</v>
      </c>
      <c r="K605" s="6">
        <f t="shared" si="210"/>
        <v>182</v>
      </c>
      <c r="L605" s="24">
        <f>IF(ISERROR(K605*E605/1000),"--",K605*E605/1000)</f>
        <v>130.67599999999999</v>
      </c>
      <c r="M605" s="24">
        <v>325</v>
      </c>
      <c r="N605" s="12"/>
      <c r="O605" s="13"/>
      <c r="P605" s="9"/>
      <c r="Q605" s="10" t="str">
        <f t="shared" si="211"/>
        <v>--</v>
      </c>
      <c r="R605" s="9"/>
      <c r="S605" s="10" t="str">
        <f t="shared" si="212"/>
        <v>--</v>
      </c>
      <c r="T605" s="9"/>
      <c r="U605" s="10" t="str">
        <f t="shared" si="213"/>
        <v>--</v>
      </c>
      <c r="V605" s="11"/>
      <c r="W605" s="23"/>
      <c r="X605" s="22"/>
      <c r="Y605" s="6">
        <v>39</v>
      </c>
      <c r="Z605" s="6">
        <f t="shared" si="214"/>
        <v>19.5</v>
      </c>
      <c r="AA605" s="24">
        <f>IF(ISERROR(Z605*E605/1000),"--",Z605*E605/1000)</f>
        <v>14.000999999999999</v>
      </c>
      <c r="AB605" s="9">
        <v>750</v>
      </c>
      <c r="AC605" s="6"/>
      <c r="AD605" s="24">
        <f t="shared" si="215"/>
        <v>750</v>
      </c>
      <c r="AE605" s="6">
        <v>4400</v>
      </c>
      <c r="AF605" s="6">
        <v>3200</v>
      </c>
      <c r="AG605" s="12">
        <f t="shared" si="227"/>
        <v>0.72727272727272729</v>
      </c>
      <c r="AH605" s="24">
        <f t="shared" si="216"/>
        <v>170.45454545454547</v>
      </c>
      <c r="AI605" s="12">
        <f>IF(ISERROR(L605*1000/(2*AE605*578)),"  ",L605*1000/(2*AE605*578))</f>
        <v>2.5691255111670332E-2</v>
      </c>
      <c r="AJ605" s="6">
        <v>800</v>
      </c>
      <c r="AK605" s="6"/>
      <c r="AL605" s="6">
        <f t="shared" si="217"/>
        <v>800</v>
      </c>
      <c r="AM605" s="6">
        <v>4400</v>
      </c>
      <c r="AN605" s="6">
        <v>3600</v>
      </c>
      <c r="AO605" s="12">
        <f t="shared" si="228"/>
        <v>0.81818181818181823</v>
      </c>
      <c r="AP605" s="24">
        <f t="shared" si="229"/>
        <v>181.81818181818181</v>
      </c>
      <c r="AQ605" s="12">
        <f>IF(ISERROR(L605*1000/(2*AM605*578)),"  ",L605*1000/(2*AM605*578))</f>
        <v>2.5691255111670332E-2</v>
      </c>
      <c r="AR605" s="6">
        <v>960</v>
      </c>
      <c r="AS605" s="9"/>
      <c r="AT605" s="9">
        <f t="shared" si="218"/>
        <v>960</v>
      </c>
      <c r="AU605" s="6">
        <v>11200</v>
      </c>
      <c r="AV605" s="6">
        <v>8800</v>
      </c>
      <c r="AW605" s="12">
        <f t="shared" si="230"/>
        <v>0.7857142857142857</v>
      </c>
      <c r="AX605" s="12"/>
      <c r="AY605" s="24">
        <v>0</v>
      </c>
      <c r="AZ605" s="16">
        <f t="shared" si="232"/>
        <v>0</v>
      </c>
      <c r="BA605" s="16">
        <f t="shared" si="226"/>
        <v>0</v>
      </c>
      <c r="BB605" s="16">
        <f t="shared" si="233"/>
        <v>2.5661333333333332</v>
      </c>
      <c r="BC605" s="15">
        <v>5</v>
      </c>
      <c r="BD605" s="16"/>
      <c r="BE605" s="16">
        <f t="shared" si="219"/>
        <v>5</v>
      </c>
      <c r="BF605" s="15">
        <v>9</v>
      </c>
      <c r="BG605" s="15"/>
      <c r="BH605" s="15">
        <v>11.8</v>
      </c>
      <c r="BI605" s="15"/>
      <c r="BJ605" s="6">
        <v>20800</v>
      </c>
      <c r="BK605" s="6">
        <v>15600</v>
      </c>
      <c r="BL605" s="12">
        <f t="shared" si="234"/>
        <v>0.75</v>
      </c>
      <c r="BM605" s="23">
        <v>0.16</v>
      </c>
      <c r="BN605" s="23">
        <v>0.32</v>
      </c>
      <c r="BO605" s="22">
        <v>6.39</v>
      </c>
      <c r="BP605" s="23">
        <v>0</v>
      </c>
      <c r="BQ605" s="12"/>
      <c r="BR605" s="14">
        <f>BQ605*BJ605/1000</f>
        <v>0</v>
      </c>
      <c r="BS605" s="12">
        <f>(BQ605*BJ605)/1000/(10*(100-BT605))</f>
        <v>0</v>
      </c>
      <c r="BT605" s="16">
        <v>88</v>
      </c>
      <c r="BU605" s="16"/>
      <c r="BV605" s="9"/>
      <c r="BW605" s="7">
        <v>2073.6999999999998</v>
      </c>
      <c r="BX605" s="100">
        <f t="shared" si="231"/>
        <v>255.00000000001819</v>
      </c>
      <c r="BY605" s="19">
        <v>0.53</v>
      </c>
      <c r="BZ605" s="19">
        <v>0.23899999999999999</v>
      </c>
      <c r="CA605" s="100">
        <v>19416.8</v>
      </c>
      <c r="CB605" s="100">
        <f t="shared" si="222"/>
        <v>0</v>
      </c>
      <c r="CC605" s="106">
        <v>9.5833333333333298E-2</v>
      </c>
      <c r="CD605" s="106">
        <f t="shared" si="220"/>
        <v>0</v>
      </c>
      <c r="CE605" s="24">
        <f t="shared" si="221"/>
        <v>0</v>
      </c>
      <c r="CF605" s="110"/>
      <c r="CG605" s="110"/>
    </row>
    <row r="606" spans="2:85" ht="13.5" customHeight="1">
      <c r="B606" s="64">
        <v>44066</v>
      </c>
      <c r="C606" s="6"/>
      <c r="D606" s="9">
        <v>106246</v>
      </c>
      <c r="E606" s="10">
        <f t="shared" si="223"/>
        <v>718</v>
      </c>
      <c r="F606" s="11">
        <f t="shared" si="224"/>
        <v>8.3101851851851851</v>
      </c>
      <c r="G606" s="11"/>
      <c r="H606" s="6"/>
      <c r="I606" s="6"/>
      <c r="J606" s="6">
        <v>364</v>
      </c>
      <c r="K606" s="6">
        <f t="shared" si="210"/>
        <v>182</v>
      </c>
      <c r="L606" s="24">
        <f>IF(ISERROR(K606*E606/1000),"--",K606*E606/1000)</f>
        <v>130.67599999999999</v>
      </c>
      <c r="M606" s="24">
        <v>325</v>
      </c>
      <c r="N606" s="12"/>
      <c r="O606" s="13"/>
      <c r="P606" s="9"/>
      <c r="Q606" s="10" t="str">
        <f t="shared" si="211"/>
        <v>--</v>
      </c>
      <c r="R606" s="9"/>
      <c r="S606" s="10" t="str">
        <f t="shared" si="212"/>
        <v>--</v>
      </c>
      <c r="T606" s="9"/>
      <c r="U606" s="10" t="str">
        <f t="shared" si="213"/>
        <v>--</v>
      </c>
      <c r="V606" s="11"/>
      <c r="W606" s="23"/>
      <c r="X606" s="22"/>
      <c r="Y606" s="6">
        <v>39</v>
      </c>
      <c r="Z606" s="6">
        <f t="shared" si="214"/>
        <v>19.5</v>
      </c>
      <c r="AA606" s="24">
        <f>IF(ISERROR(Z606*E606/1000),"--",Z606*E606/1000)</f>
        <v>14.000999999999999</v>
      </c>
      <c r="AB606" s="9"/>
      <c r="AC606" s="6"/>
      <c r="AD606" s="24" t="str">
        <f t="shared" si="215"/>
        <v xml:space="preserve">  </v>
      </c>
      <c r="AE606" s="6">
        <v>4400</v>
      </c>
      <c r="AF606" s="6">
        <v>3200</v>
      </c>
      <c r="AG606" s="12">
        <f t="shared" si="227"/>
        <v>0.72727272727272729</v>
      </c>
      <c r="AH606" s="24" t="str">
        <f t="shared" si="216"/>
        <v xml:space="preserve">  </v>
      </c>
      <c r="AI606" s="12">
        <f>IF(ISERROR(L606*1000/(2*AE606*578)),"  ",L606*1000/(2*AE606*578))</f>
        <v>2.5691255111670332E-2</v>
      </c>
      <c r="AJ606" s="6"/>
      <c r="AK606" s="6"/>
      <c r="AL606" s="6" t="str">
        <f t="shared" si="217"/>
        <v xml:space="preserve">  </v>
      </c>
      <c r="AM606" s="6">
        <v>4400</v>
      </c>
      <c r="AN606" s="6">
        <v>3600</v>
      </c>
      <c r="AO606" s="12">
        <f t="shared" si="228"/>
        <v>0.81818181818181823</v>
      </c>
      <c r="AP606" s="24" t="str">
        <f t="shared" si="229"/>
        <v xml:space="preserve">  </v>
      </c>
      <c r="AQ606" s="12">
        <f>IF(ISERROR(L606*1000/(2*AM606*578)),"  ",L606*1000/(2*AM606*578))</f>
        <v>2.5691255111670332E-2</v>
      </c>
      <c r="AR606" s="6"/>
      <c r="AS606" s="9"/>
      <c r="AT606" s="9" t="str">
        <f t="shared" si="218"/>
        <v xml:space="preserve">  </v>
      </c>
      <c r="AU606" s="6">
        <v>11200</v>
      </c>
      <c r="AV606" s="6">
        <v>8800</v>
      </c>
      <c r="AW606" s="12">
        <f t="shared" si="230"/>
        <v>0.7857142857142857</v>
      </c>
      <c r="AX606" s="12"/>
      <c r="AY606" s="24">
        <v>0</v>
      </c>
      <c r="AZ606" s="16">
        <f t="shared" si="232"/>
        <v>0</v>
      </c>
      <c r="BA606" s="16">
        <f t="shared" si="226"/>
        <v>0</v>
      </c>
      <c r="BB606" s="16">
        <f t="shared" si="233"/>
        <v>2.3327999999999998</v>
      </c>
      <c r="BC606" s="15"/>
      <c r="BD606" s="16"/>
      <c r="BE606" s="16" t="str">
        <f t="shared" si="219"/>
        <v xml:space="preserve">  </v>
      </c>
      <c r="BF606" s="15"/>
      <c r="BG606" s="15"/>
      <c r="BH606" s="15"/>
      <c r="BI606" s="15"/>
      <c r="BJ606" s="6">
        <v>20800</v>
      </c>
      <c r="BK606" s="6">
        <v>15600</v>
      </c>
      <c r="BL606" s="12">
        <f t="shared" si="234"/>
        <v>0.75</v>
      </c>
      <c r="BM606" s="23"/>
      <c r="BN606" s="23"/>
      <c r="BO606" s="22">
        <v>6.39</v>
      </c>
      <c r="BP606" s="23">
        <v>0</v>
      </c>
      <c r="BQ606" s="12"/>
      <c r="BR606" s="14">
        <f>BQ606*BJ606/1000</f>
        <v>0</v>
      </c>
      <c r="BS606" s="12">
        <f>(BQ606*BJ606)/1000/(10*(100-BT606))</f>
        <v>0</v>
      </c>
      <c r="BT606" s="16">
        <v>88</v>
      </c>
      <c r="BU606" s="16"/>
      <c r="BV606" s="9"/>
      <c r="BW606" s="7">
        <v>2078.8000000000002</v>
      </c>
      <c r="BX606" s="100">
        <f t="shared" si="231"/>
        <v>250</v>
      </c>
      <c r="BY606" s="19">
        <v>0.53300000000000003</v>
      </c>
      <c r="BZ606" s="19">
        <v>0.23899999999999999</v>
      </c>
      <c r="CA606" s="100">
        <v>19416.8</v>
      </c>
      <c r="CB606" s="100">
        <f t="shared" si="222"/>
        <v>0.2000000000007276</v>
      </c>
      <c r="CC606" s="106">
        <v>9.5833333333333298E-2</v>
      </c>
      <c r="CD606" s="106">
        <f t="shared" si="220"/>
        <v>2.7755575615628914E-17</v>
      </c>
      <c r="CE606" s="24">
        <f t="shared" si="221"/>
        <v>3.9968028886505635E-15</v>
      </c>
      <c r="CF606" s="110"/>
      <c r="CG606" s="110"/>
    </row>
    <row r="607" spans="2:85" ht="13.5" customHeight="1">
      <c r="B607" s="64">
        <v>44067</v>
      </c>
      <c r="C607" s="6" t="s">
        <v>33</v>
      </c>
      <c r="D607" s="9">
        <v>106964</v>
      </c>
      <c r="E607" s="10">
        <f t="shared" si="223"/>
        <v>733</v>
      </c>
      <c r="F607" s="11">
        <f t="shared" si="224"/>
        <v>8.4837962962962958</v>
      </c>
      <c r="G607" s="11">
        <v>17.2</v>
      </c>
      <c r="H607" s="6">
        <v>7.41</v>
      </c>
      <c r="I607" s="6">
        <v>11.6</v>
      </c>
      <c r="J607" s="6">
        <v>364</v>
      </c>
      <c r="K607" s="6">
        <f t="shared" si="210"/>
        <v>182</v>
      </c>
      <c r="L607" s="24">
        <f>IF(ISERROR(K607*E607/1000),"--",K607*E607/1000)</f>
        <v>133.40600000000001</v>
      </c>
      <c r="M607" s="24">
        <v>325</v>
      </c>
      <c r="N607" s="12"/>
      <c r="O607" s="13"/>
      <c r="P607" s="9"/>
      <c r="Q607" s="10" t="str">
        <f t="shared" si="211"/>
        <v>--</v>
      </c>
      <c r="R607" s="9"/>
      <c r="S607" s="10" t="str">
        <f t="shared" si="212"/>
        <v>--</v>
      </c>
      <c r="T607" s="9"/>
      <c r="U607" s="10" t="str">
        <f t="shared" si="213"/>
        <v>--</v>
      </c>
      <c r="V607" s="11">
        <v>18</v>
      </c>
      <c r="W607" s="23">
        <v>7.23</v>
      </c>
      <c r="X607" s="22">
        <v>11.6</v>
      </c>
      <c r="Y607" s="6">
        <v>39</v>
      </c>
      <c r="Z607" s="6">
        <f t="shared" si="214"/>
        <v>19.5</v>
      </c>
      <c r="AA607" s="24">
        <f>IF(ISERROR(Z607*E607/1000),"--",Z607*E607/1000)</f>
        <v>14.2935</v>
      </c>
      <c r="AB607" s="9">
        <v>800</v>
      </c>
      <c r="AC607" s="6">
        <v>800</v>
      </c>
      <c r="AD607" s="24">
        <f t="shared" si="215"/>
        <v>800</v>
      </c>
      <c r="AE607" s="6">
        <v>6800</v>
      </c>
      <c r="AF607" s="6">
        <v>4400</v>
      </c>
      <c r="AG607" s="12">
        <f t="shared" si="227"/>
        <v>0.6470588235294118</v>
      </c>
      <c r="AH607" s="24">
        <f t="shared" si="216"/>
        <v>117.64705882352941</v>
      </c>
      <c r="AI607" s="12">
        <f>IF(ISERROR(L607*1000/(2*AE607*578)),"  ",L607*1000/(2*AE607*578))</f>
        <v>1.6971046203948709E-2</v>
      </c>
      <c r="AJ607" s="6">
        <v>850</v>
      </c>
      <c r="AK607" s="6">
        <v>850</v>
      </c>
      <c r="AL607" s="6">
        <f t="shared" si="217"/>
        <v>850</v>
      </c>
      <c r="AM607" s="6">
        <v>7200</v>
      </c>
      <c r="AN607" s="6">
        <v>6000</v>
      </c>
      <c r="AO607" s="12">
        <f t="shared" si="228"/>
        <v>0.83333333333333337</v>
      </c>
      <c r="AP607" s="24">
        <f t="shared" si="229"/>
        <v>118.05555555555556</v>
      </c>
      <c r="AQ607" s="12">
        <f>IF(ISERROR(L607*1000/(2*AM607*578)),"  ",L607*1000/(2*AM607*578))</f>
        <v>1.6028210303729334E-2</v>
      </c>
      <c r="AR607" s="6">
        <v>950</v>
      </c>
      <c r="AS607" s="9">
        <v>940</v>
      </c>
      <c r="AT607" s="9">
        <f t="shared" si="218"/>
        <v>945</v>
      </c>
      <c r="AU607" s="6">
        <v>11200</v>
      </c>
      <c r="AV607" s="6">
        <v>10000</v>
      </c>
      <c r="AW607" s="12">
        <f t="shared" si="230"/>
        <v>0.8928571428571429</v>
      </c>
      <c r="AX607" s="12"/>
      <c r="AY607" s="24">
        <v>21</v>
      </c>
      <c r="AZ607" s="16">
        <f t="shared" si="232"/>
        <v>9.0719999999999992</v>
      </c>
      <c r="BA607" s="16">
        <f t="shared" si="226"/>
        <v>101.60639999999999</v>
      </c>
      <c r="BB607" s="16">
        <f t="shared" si="233"/>
        <v>2.9375999999999993</v>
      </c>
      <c r="BC607" s="15">
        <v>5</v>
      </c>
      <c r="BD607" s="16"/>
      <c r="BE607" s="16">
        <f t="shared" si="219"/>
        <v>5</v>
      </c>
      <c r="BF607" s="15">
        <v>9</v>
      </c>
      <c r="BG607" s="15"/>
      <c r="BH607" s="15">
        <v>11.8</v>
      </c>
      <c r="BI607" s="15"/>
      <c r="BJ607" s="6">
        <v>18400</v>
      </c>
      <c r="BK607" s="6">
        <v>15600</v>
      </c>
      <c r="BL607" s="12">
        <f t="shared" si="234"/>
        <v>0.84782608695652173</v>
      </c>
      <c r="BM607" s="23">
        <v>0.06</v>
      </c>
      <c r="BN607" s="23">
        <v>0.28000000000000003</v>
      </c>
      <c r="BO607" s="22">
        <v>6.39</v>
      </c>
      <c r="BP607" s="23">
        <v>11</v>
      </c>
      <c r="BQ607" s="12">
        <v>1.7</v>
      </c>
      <c r="BR607" s="14">
        <f>BQ607*BJ607/1000</f>
        <v>31.28</v>
      </c>
      <c r="BS607" s="12">
        <f>(BQ607*BJ607)/1000/(10*(100-BT607))</f>
        <v>0.26066666666666666</v>
      </c>
      <c r="BT607" s="16">
        <v>88</v>
      </c>
      <c r="BU607" s="16"/>
      <c r="BV607" s="9"/>
      <c r="BW607" s="7">
        <v>2083.8000000000002</v>
      </c>
      <c r="BX607" s="100">
        <f t="shared" si="231"/>
        <v>279.99999999999545</v>
      </c>
      <c r="BY607" s="19">
        <v>0.53600000000000003</v>
      </c>
      <c r="BZ607" s="19">
        <v>0.23899999999999999</v>
      </c>
      <c r="CA607" s="100">
        <v>19417</v>
      </c>
      <c r="CB607" s="100">
        <f t="shared" si="222"/>
        <v>0.5</v>
      </c>
      <c r="CC607" s="106">
        <v>9.5833333333333326E-2</v>
      </c>
      <c r="CD607" s="106">
        <f t="shared" si="220"/>
        <v>0</v>
      </c>
      <c r="CE607" s="24">
        <f t="shared" si="221"/>
        <v>0</v>
      </c>
      <c r="CF607" s="110"/>
      <c r="CG607" s="110"/>
    </row>
    <row r="608" spans="2:85" ht="13.5" customHeight="1">
      <c r="B608" s="64">
        <v>44068</v>
      </c>
      <c r="C608" s="6"/>
      <c r="D608" s="9">
        <v>107697</v>
      </c>
      <c r="E608" s="10">
        <f t="shared" si="223"/>
        <v>746</v>
      </c>
      <c r="F608" s="11">
        <f t="shared" si="224"/>
        <v>8.6342592592592595</v>
      </c>
      <c r="G608" s="11">
        <v>17.600000000000001</v>
      </c>
      <c r="H608" s="6">
        <v>7.28</v>
      </c>
      <c r="I608" s="6">
        <v>11.2</v>
      </c>
      <c r="J608" s="6">
        <v>364</v>
      </c>
      <c r="K608" s="6">
        <f t="shared" ref="K608:K671" si="235">J608/2</f>
        <v>182</v>
      </c>
      <c r="L608" s="24">
        <f>IF(ISERROR(K608*E608/1000),"--",K608*E608/1000)</f>
        <v>135.77199999999999</v>
      </c>
      <c r="M608" s="24">
        <v>325</v>
      </c>
      <c r="N608" s="12"/>
      <c r="O608" s="13"/>
      <c r="P608" s="9"/>
      <c r="Q608" s="10" t="str">
        <f t="shared" ref="Q608:Q671" si="236">IF((P609-P608)&lt;=0,"--",P609-P608)</f>
        <v>--</v>
      </c>
      <c r="R608" s="9"/>
      <c r="S608" s="10" t="str">
        <f t="shared" ref="S608:S671" si="237">IF((R609-R608)&lt;=0,"--",R609-R608)</f>
        <v>--</v>
      </c>
      <c r="T608" s="9"/>
      <c r="U608" s="10" t="str">
        <f t="shared" ref="U608:U671" si="238">IF((T609-T608)&lt;=0,"--",T609-T608)</f>
        <v>--</v>
      </c>
      <c r="V608" s="11">
        <v>10</v>
      </c>
      <c r="W608" s="23">
        <v>7.31</v>
      </c>
      <c r="X608" s="22">
        <v>11.6</v>
      </c>
      <c r="Y608" s="6">
        <v>39</v>
      </c>
      <c r="Z608" s="6">
        <f t="shared" ref="Z608:Z671" si="239">Y608/2</f>
        <v>19.5</v>
      </c>
      <c r="AA608" s="24">
        <f>IF(ISERROR(Z608*E608/1000),"--",Z608*E608/1000)</f>
        <v>14.547000000000001</v>
      </c>
      <c r="AB608" s="9">
        <v>850</v>
      </c>
      <c r="AC608" s="6">
        <v>650</v>
      </c>
      <c r="AD608" s="24">
        <f t="shared" ref="AD608:AD671" si="240">IF(ISERROR(AVERAGE(AB608:AC608)),"  ",AVERAGE(AB608:AC608))</f>
        <v>750</v>
      </c>
      <c r="AE608" s="6">
        <v>6800</v>
      </c>
      <c r="AF608" s="6">
        <v>4400</v>
      </c>
      <c r="AG608" s="12">
        <f t="shared" si="227"/>
        <v>0.6470588235294118</v>
      </c>
      <c r="AH608" s="24">
        <f t="shared" ref="AH608:AH671" si="241">IF(ISERROR(AD608*1000/AE608),"  ",(AD608*1000/AE608))</f>
        <v>110.29411764705883</v>
      </c>
      <c r="AI608" s="12">
        <f>IF(ISERROR(L608*1000/(2*AE608*578)),"  ",L608*1000/(2*AE608*578))</f>
        <v>1.727203338082638E-2</v>
      </c>
      <c r="AJ608" s="6">
        <v>850</v>
      </c>
      <c r="AK608" s="6">
        <v>700</v>
      </c>
      <c r="AL608" s="6">
        <f t="shared" ref="AL608:AL671" si="242">IF(ISERROR(AVERAGE(AJ608:AK608)),"  ",AVERAGE(AJ608:AK608))</f>
        <v>775</v>
      </c>
      <c r="AM608" s="6">
        <v>7200</v>
      </c>
      <c r="AN608" s="6">
        <v>6000</v>
      </c>
      <c r="AO608" s="12">
        <f t="shared" si="228"/>
        <v>0.83333333333333337</v>
      </c>
      <c r="AP608" s="24">
        <f t="shared" si="229"/>
        <v>107.63888888888889</v>
      </c>
      <c r="AQ608" s="12">
        <f>IF(ISERROR(L608*1000/(2*AM608*578)),"  ",L608*1000/(2*AM608*578))</f>
        <v>1.631247597078047E-2</v>
      </c>
      <c r="AR608" s="6">
        <v>980</v>
      </c>
      <c r="AS608" s="9">
        <v>950</v>
      </c>
      <c r="AT608" s="9">
        <f t="shared" ref="AT608:AT671" si="243">IF(ISERROR(AVERAGE(AR608:AS608)),"  ",AVERAGE(AR608:AS608))</f>
        <v>965</v>
      </c>
      <c r="AU608" s="6">
        <v>11200</v>
      </c>
      <c r="AV608" s="6">
        <v>10000</v>
      </c>
      <c r="AW608" s="12">
        <f t="shared" si="230"/>
        <v>0.8928571428571429</v>
      </c>
      <c r="AX608" s="12"/>
      <c r="AY608" s="24">
        <v>0</v>
      </c>
      <c r="AZ608" s="16">
        <f t="shared" si="232"/>
        <v>0</v>
      </c>
      <c r="BA608" s="16">
        <f t="shared" si="226"/>
        <v>0</v>
      </c>
      <c r="BB608" s="16">
        <f t="shared" si="233"/>
        <v>2.9375999999999993</v>
      </c>
      <c r="BC608" s="15">
        <v>5.5</v>
      </c>
      <c r="BD608" s="16">
        <v>8.5</v>
      </c>
      <c r="BE608" s="16">
        <f t="shared" ref="BE608:BE671" si="244">IF(ISERROR(AVERAGE(BC608:BD608)),"  ",AVERAGE(BC608:BD608))</f>
        <v>7</v>
      </c>
      <c r="BF608" s="15">
        <v>9.5</v>
      </c>
      <c r="BG608" s="15">
        <v>9</v>
      </c>
      <c r="BH608" s="15">
        <v>12.5</v>
      </c>
      <c r="BI608" s="15">
        <v>11.8</v>
      </c>
      <c r="BJ608" s="6">
        <v>18400</v>
      </c>
      <c r="BK608" s="6">
        <v>15600</v>
      </c>
      <c r="BL608" s="12">
        <f t="shared" si="234"/>
        <v>0.84782608695652173</v>
      </c>
      <c r="BM608" s="23">
        <v>0.14000000000000001</v>
      </c>
      <c r="BN608" s="23">
        <v>0.4</v>
      </c>
      <c r="BO608" s="22">
        <v>6.39</v>
      </c>
      <c r="BP608" s="23">
        <v>0</v>
      </c>
      <c r="BQ608" s="12">
        <v>4.0999999999999996</v>
      </c>
      <c r="BR608" s="14">
        <f>BQ608*BJ608/1000</f>
        <v>75.44</v>
      </c>
      <c r="BS608" s="12">
        <f>(BQ608*BJ608)/1000/(10*(100-BT608))</f>
        <v>0.6286666666666666</v>
      </c>
      <c r="BT608" s="16">
        <v>88</v>
      </c>
      <c r="BU608" s="16">
        <v>1</v>
      </c>
      <c r="BV608" s="9"/>
      <c r="BW608" s="7">
        <v>2089.4</v>
      </c>
      <c r="BX608" s="100">
        <f t="shared" si="231"/>
        <v>279.99999999999545</v>
      </c>
      <c r="BY608" s="19">
        <v>0.53600000000000003</v>
      </c>
      <c r="BZ608" s="19">
        <v>0.23899999999999999</v>
      </c>
      <c r="CA608" s="100">
        <v>19417.5</v>
      </c>
      <c r="CB608" s="100">
        <f t="shared" si="222"/>
        <v>0.40000000000145519</v>
      </c>
      <c r="CC608" s="106">
        <v>9.5833333333333326E-2</v>
      </c>
      <c r="CD608" s="106">
        <f t="shared" ref="CD608:CD671" si="245">IF(CC609-CC608&lt;0,0,CC609-CC608)</f>
        <v>0</v>
      </c>
      <c r="CE608" s="24">
        <f t="shared" si="221"/>
        <v>0</v>
      </c>
      <c r="CF608" s="110"/>
      <c r="CG608" s="110"/>
    </row>
    <row r="609" spans="2:85" ht="13.5" customHeight="1">
      <c r="B609" s="64">
        <v>44069</v>
      </c>
      <c r="C609" s="6" t="s">
        <v>33</v>
      </c>
      <c r="D609" s="9">
        <v>108443</v>
      </c>
      <c r="E609" s="10">
        <f t="shared" si="223"/>
        <v>845</v>
      </c>
      <c r="F609" s="11">
        <f t="shared" si="224"/>
        <v>9.7800925925925917</v>
      </c>
      <c r="G609" s="11">
        <v>16.899999999999999</v>
      </c>
      <c r="H609" s="6">
        <v>7.33</v>
      </c>
      <c r="I609" s="6">
        <v>11.6</v>
      </c>
      <c r="J609" s="6">
        <v>391</v>
      </c>
      <c r="K609" s="6">
        <f t="shared" si="235"/>
        <v>195.5</v>
      </c>
      <c r="L609" s="24">
        <f>IF(ISERROR(K609*E609/1000),"--",K609*E609/1000)</f>
        <v>165.19749999999999</v>
      </c>
      <c r="M609" s="24">
        <v>325</v>
      </c>
      <c r="N609" s="12"/>
      <c r="O609" s="13"/>
      <c r="P609" s="9"/>
      <c r="Q609" s="10" t="str">
        <f t="shared" si="236"/>
        <v>--</v>
      </c>
      <c r="R609" s="9"/>
      <c r="S609" s="10" t="str">
        <f t="shared" si="237"/>
        <v>--</v>
      </c>
      <c r="T609" s="9"/>
      <c r="U609" s="10" t="str">
        <f t="shared" si="238"/>
        <v>--</v>
      </c>
      <c r="V609" s="11">
        <v>25</v>
      </c>
      <c r="W609" s="23">
        <v>7.14</v>
      </c>
      <c r="X609" s="22">
        <v>11.8</v>
      </c>
      <c r="Y609" s="6">
        <v>49</v>
      </c>
      <c r="Z609" s="6">
        <f t="shared" si="239"/>
        <v>24.5</v>
      </c>
      <c r="AA609" s="24">
        <f>IF(ISERROR(Z609*E609/1000),"--",Z609*E609/1000)</f>
        <v>20.702500000000001</v>
      </c>
      <c r="AB609" s="9">
        <v>850</v>
      </c>
      <c r="AC609" s="6">
        <v>850</v>
      </c>
      <c r="AD609" s="24">
        <f t="shared" si="240"/>
        <v>850</v>
      </c>
      <c r="AE609" s="6">
        <v>6800</v>
      </c>
      <c r="AF609" s="6">
        <v>4400</v>
      </c>
      <c r="AG609" s="12">
        <f t="shared" si="227"/>
        <v>0.6470588235294118</v>
      </c>
      <c r="AH609" s="24">
        <f t="shared" si="241"/>
        <v>125</v>
      </c>
      <c r="AI609" s="12">
        <f>IF(ISERROR(L609*1000/(2*AE609*578)),"  ",L609*1000/(2*AE609*578))</f>
        <v>2.1015354671280278E-2</v>
      </c>
      <c r="AJ609" s="6">
        <v>850</v>
      </c>
      <c r="AK609" s="6">
        <v>850</v>
      </c>
      <c r="AL609" s="6">
        <f t="shared" si="242"/>
        <v>850</v>
      </c>
      <c r="AM609" s="6">
        <v>7200</v>
      </c>
      <c r="AN609" s="6">
        <v>6000</v>
      </c>
      <c r="AO609" s="12">
        <f t="shared" si="228"/>
        <v>0.83333333333333337</v>
      </c>
      <c r="AP609" s="24">
        <f t="shared" si="229"/>
        <v>118.05555555555556</v>
      </c>
      <c r="AQ609" s="12">
        <f>IF(ISERROR(L609*1000/(2*AM609*578)),"  ",L609*1000/(2*AM609*578))</f>
        <v>1.984783496732026E-2</v>
      </c>
      <c r="AR609" s="6">
        <v>950</v>
      </c>
      <c r="AS609" s="9">
        <v>980</v>
      </c>
      <c r="AT609" s="9">
        <f t="shared" si="243"/>
        <v>965</v>
      </c>
      <c r="AU609" s="6">
        <v>11200</v>
      </c>
      <c r="AV609" s="6">
        <v>10000</v>
      </c>
      <c r="AW609" s="12">
        <f t="shared" si="230"/>
        <v>0.8928571428571429</v>
      </c>
      <c r="AX609" s="12"/>
      <c r="AY609" s="24">
        <v>20</v>
      </c>
      <c r="AZ609" s="16">
        <f t="shared" si="232"/>
        <v>8.64</v>
      </c>
      <c r="BA609" s="16">
        <f t="shared" si="226"/>
        <v>96.768000000000001</v>
      </c>
      <c r="BB609" s="16">
        <f t="shared" si="233"/>
        <v>3.5135999999999994</v>
      </c>
      <c r="BC609" s="15">
        <v>5.5</v>
      </c>
      <c r="BD609" s="16">
        <v>7.5</v>
      </c>
      <c r="BE609" s="16">
        <f t="shared" si="244"/>
        <v>6.5</v>
      </c>
      <c r="BF609" s="15">
        <v>9</v>
      </c>
      <c r="BG609" s="15">
        <v>9.5</v>
      </c>
      <c r="BH609" s="15">
        <v>11.8</v>
      </c>
      <c r="BI609" s="15">
        <v>12.5</v>
      </c>
      <c r="BJ609" s="6">
        <v>18400</v>
      </c>
      <c r="BK609" s="6">
        <v>15600</v>
      </c>
      <c r="BL609" s="12">
        <f t="shared" si="234"/>
        <v>0.84782608695652173</v>
      </c>
      <c r="BM609" s="23">
        <v>0.06</v>
      </c>
      <c r="BN609" s="23">
        <v>0.36</v>
      </c>
      <c r="BO609" s="22">
        <v>6.39</v>
      </c>
      <c r="BP609" s="23">
        <v>0</v>
      </c>
      <c r="BQ609" s="12">
        <v>1.7</v>
      </c>
      <c r="BR609" s="14">
        <f>BQ609*BJ609/1000</f>
        <v>31.28</v>
      </c>
      <c r="BS609" s="12">
        <f>(BQ609*BJ609)/1000/(10*(100-BT609))</f>
        <v>0.26066666666666666</v>
      </c>
      <c r="BT609" s="16">
        <v>88</v>
      </c>
      <c r="BU609" s="16"/>
      <c r="BV609" s="9"/>
      <c r="BW609" s="7">
        <v>2095</v>
      </c>
      <c r="BX609" s="100">
        <f t="shared" si="231"/>
        <v>300</v>
      </c>
      <c r="BY609" s="19">
        <v>0.53600000000000003</v>
      </c>
      <c r="BZ609" s="19">
        <v>0.23899999999999999</v>
      </c>
      <c r="CA609" s="100">
        <v>19417.900000000001</v>
      </c>
      <c r="CB609" s="100">
        <f t="shared" si="222"/>
        <v>2.2999999999992724</v>
      </c>
      <c r="CC609" s="106">
        <v>9.5833333333333326E-2</v>
      </c>
      <c r="CD609" s="106">
        <f t="shared" si="245"/>
        <v>0</v>
      </c>
      <c r="CE609" s="24">
        <f t="shared" si="221"/>
        <v>0</v>
      </c>
      <c r="CF609" s="110"/>
      <c r="CG609" s="110"/>
    </row>
    <row r="610" spans="2:85" ht="13.5" customHeight="1">
      <c r="B610" s="64">
        <v>44070</v>
      </c>
      <c r="C610" s="6" t="s">
        <v>34</v>
      </c>
      <c r="D610" s="9">
        <v>109288</v>
      </c>
      <c r="E610" s="10">
        <f t="shared" si="223"/>
        <v>896</v>
      </c>
      <c r="F610" s="11">
        <f t="shared" si="224"/>
        <v>10.37037037037037</v>
      </c>
      <c r="G610" s="11">
        <v>18.100000000000001</v>
      </c>
      <c r="H610" s="6">
        <v>7.78</v>
      </c>
      <c r="I610" s="6">
        <v>11.3</v>
      </c>
      <c r="J610" s="6">
        <v>391</v>
      </c>
      <c r="K610" s="6">
        <f t="shared" si="235"/>
        <v>195.5</v>
      </c>
      <c r="L610" s="24">
        <f>IF(ISERROR(K610*E610/1000),"--",K610*E610/1000)</f>
        <v>175.16800000000001</v>
      </c>
      <c r="M610" s="24">
        <v>325</v>
      </c>
      <c r="N610" s="12"/>
      <c r="O610" s="13"/>
      <c r="P610" s="9"/>
      <c r="Q610" s="10" t="str">
        <f t="shared" si="236"/>
        <v>--</v>
      </c>
      <c r="R610" s="9"/>
      <c r="S610" s="10" t="str">
        <f t="shared" si="237"/>
        <v>--</v>
      </c>
      <c r="T610" s="9"/>
      <c r="U610" s="10" t="str">
        <f t="shared" si="238"/>
        <v>--</v>
      </c>
      <c r="V610" s="11">
        <v>10</v>
      </c>
      <c r="W610" s="23">
        <v>7.12</v>
      </c>
      <c r="X610" s="22">
        <v>11.8</v>
      </c>
      <c r="Y610" s="6">
        <v>49</v>
      </c>
      <c r="Z610" s="6">
        <f t="shared" si="239"/>
        <v>24.5</v>
      </c>
      <c r="AA610" s="24">
        <f>IF(ISERROR(Z610*E610/1000),"--",Z610*E610/1000)</f>
        <v>21.952000000000002</v>
      </c>
      <c r="AB610" s="9">
        <v>800</v>
      </c>
      <c r="AC610" s="6">
        <v>850</v>
      </c>
      <c r="AD610" s="24">
        <f t="shared" si="240"/>
        <v>825</v>
      </c>
      <c r="AE610" s="6">
        <v>5600</v>
      </c>
      <c r="AF610" s="6">
        <v>4000</v>
      </c>
      <c r="AG610" s="12">
        <f t="shared" si="227"/>
        <v>0.7142857142857143</v>
      </c>
      <c r="AH610" s="24">
        <f t="shared" si="241"/>
        <v>147.32142857142858</v>
      </c>
      <c r="AI610" s="12">
        <f>IF(ISERROR(L610*1000/(2*AE610*578)),"  ",L610*1000/(2*AE610*578))</f>
        <v>2.7058823529411764E-2</v>
      </c>
      <c r="AJ610" s="6">
        <v>850</v>
      </c>
      <c r="AK610" s="6">
        <v>850</v>
      </c>
      <c r="AL610" s="6">
        <f t="shared" si="242"/>
        <v>850</v>
      </c>
      <c r="AM610" s="6">
        <v>5600</v>
      </c>
      <c r="AN610" s="6">
        <v>4400</v>
      </c>
      <c r="AO610" s="12">
        <f t="shared" si="228"/>
        <v>0.7857142857142857</v>
      </c>
      <c r="AP610" s="24">
        <f t="shared" si="229"/>
        <v>151.78571428571428</v>
      </c>
      <c r="AQ610" s="12">
        <f>IF(ISERROR(L610*1000/(2*AM610*578)),"  ",L610*1000/(2*AM610*578))</f>
        <v>2.7058823529411764E-2</v>
      </c>
      <c r="AR610" s="6">
        <v>950</v>
      </c>
      <c r="AS610" s="9">
        <v>980</v>
      </c>
      <c r="AT610" s="9">
        <f t="shared" si="243"/>
        <v>965</v>
      </c>
      <c r="AU610" s="6">
        <v>10800</v>
      </c>
      <c r="AV610" s="6">
        <v>8400</v>
      </c>
      <c r="AW610" s="12">
        <f t="shared" si="230"/>
        <v>0.77777777777777779</v>
      </c>
      <c r="AX610" s="12"/>
      <c r="AY610" s="24">
        <v>6</v>
      </c>
      <c r="AZ610" s="16">
        <f t="shared" si="232"/>
        <v>2.5920000000000001</v>
      </c>
      <c r="BA610" s="16">
        <f t="shared" si="226"/>
        <v>27.993600000000001</v>
      </c>
      <c r="BB610" s="16">
        <f t="shared" si="233"/>
        <v>3.6863999999999995</v>
      </c>
      <c r="BC610" s="15">
        <v>6.5</v>
      </c>
      <c r="BD610" s="16">
        <v>8.5</v>
      </c>
      <c r="BE610" s="16">
        <f t="shared" si="244"/>
        <v>7.5</v>
      </c>
      <c r="BF610" s="15">
        <v>9.5</v>
      </c>
      <c r="BG610" s="15">
        <v>9.5</v>
      </c>
      <c r="BH610" s="15">
        <v>11.8</v>
      </c>
      <c r="BI610" s="15"/>
      <c r="BJ610" s="6">
        <v>21200</v>
      </c>
      <c r="BK610" s="6">
        <v>14800</v>
      </c>
      <c r="BL610" s="12">
        <f t="shared" si="234"/>
        <v>0.69811320754716977</v>
      </c>
      <c r="BM610" s="23">
        <v>0.09</v>
      </c>
      <c r="BN610" s="23">
        <v>0.35</v>
      </c>
      <c r="BO610" s="22">
        <v>6.39</v>
      </c>
      <c r="BP610" s="23">
        <v>0</v>
      </c>
      <c r="BQ610" s="12">
        <v>3.6</v>
      </c>
      <c r="BR610" s="14">
        <f>BQ610*BJ610/1000</f>
        <v>76.319999999999993</v>
      </c>
      <c r="BS610" s="12">
        <f>(BQ610*BJ610)/1000/(10*(100-BT610))</f>
        <v>0.6359999999999999</v>
      </c>
      <c r="BT610" s="16">
        <v>88</v>
      </c>
      <c r="BU610" s="16"/>
      <c r="BV610" s="9"/>
      <c r="BW610" s="7">
        <v>2101</v>
      </c>
      <c r="BX610" s="100">
        <f t="shared" si="231"/>
        <v>309.99999999999091</v>
      </c>
      <c r="BY610" s="19">
        <v>0.53600000000000003</v>
      </c>
      <c r="BZ610" s="19">
        <v>0.23899999999999999</v>
      </c>
      <c r="CA610" s="100">
        <v>19420.2</v>
      </c>
      <c r="CB610" s="100">
        <f t="shared" si="222"/>
        <v>0.59999999999854481</v>
      </c>
      <c r="CC610" s="106">
        <v>9.5833333333333298E-2</v>
      </c>
      <c r="CD610" s="106">
        <f t="shared" si="245"/>
        <v>0</v>
      </c>
      <c r="CE610" s="24">
        <f t="shared" si="221"/>
        <v>0</v>
      </c>
      <c r="CF610" s="110"/>
      <c r="CG610" s="110"/>
    </row>
    <row r="611" spans="2:85" ht="13.5" customHeight="1">
      <c r="B611" s="64">
        <v>44071</v>
      </c>
      <c r="C611" s="6" t="s">
        <v>34</v>
      </c>
      <c r="D611" s="9">
        <v>110184</v>
      </c>
      <c r="E611" s="10">
        <f t="shared" si="223"/>
        <v>866</v>
      </c>
      <c r="F611" s="11">
        <f t="shared" si="224"/>
        <v>10.023148148148147</v>
      </c>
      <c r="G611" s="11">
        <v>17.2</v>
      </c>
      <c r="H611" s="6">
        <v>7.3</v>
      </c>
      <c r="I611" s="6">
        <v>10.9</v>
      </c>
      <c r="J611" s="6">
        <v>391</v>
      </c>
      <c r="K611" s="6">
        <f t="shared" si="235"/>
        <v>195.5</v>
      </c>
      <c r="L611" s="24">
        <f>IF(ISERROR(K611*E611/1000),"--",K611*E611/1000)</f>
        <v>169.303</v>
      </c>
      <c r="M611" s="24">
        <v>325</v>
      </c>
      <c r="N611" s="12"/>
      <c r="O611" s="13"/>
      <c r="P611" s="9"/>
      <c r="Q611" s="10" t="str">
        <f t="shared" si="236"/>
        <v>--</v>
      </c>
      <c r="R611" s="9"/>
      <c r="S611" s="10" t="str">
        <f t="shared" si="237"/>
        <v>--</v>
      </c>
      <c r="T611" s="9"/>
      <c r="U611" s="10" t="str">
        <f t="shared" si="238"/>
        <v>--</v>
      </c>
      <c r="V611" s="11">
        <v>18</v>
      </c>
      <c r="W611" s="23">
        <v>7.05</v>
      </c>
      <c r="X611" s="22">
        <v>11.7</v>
      </c>
      <c r="Y611" s="6">
        <v>49</v>
      </c>
      <c r="Z611" s="6">
        <f t="shared" si="239"/>
        <v>24.5</v>
      </c>
      <c r="AA611" s="24">
        <f>IF(ISERROR(Z611*E611/1000),"--",Z611*E611/1000)</f>
        <v>21.216999999999999</v>
      </c>
      <c r="AB611" s="9">
        <v>750</v>
      </c>
      <c r="AC611" s="6">
        <v>850</v>
      </c>
      <c r="AD611" s="24">
        <f t="shared" si="240"/>
        <v>800</v>
      </c>
      <c r="AE611" s="6">
        <v>5600</v>
      </c>
      <c r="AF611" s="6">
        <v>4000</v>
      </c>
      <c r="AG611" s="12">
        <f t="shared" si="227"/>
        <v>0.7142857142857143</v>
      </c>
      <c r="AH611" s="24">
        <f t="shared" si="241"/>
        <v>142.85714285714286</v>
      </c>
      <c r="AI611" s="12">
        <f>IF(ISERROR(L611*1000/(2*AE611*578)),"  ",L611*1000/(2*AE611*578))</f>
        <v>2.615283613445378E-2</v>
      </c>
      <c r="AJ611" s="6">
        <v>800</v>
      </c>
      <c r="AK611" s="6">
        <v>850</v>
      </c>
      <c r="AL611" s="6">
        <f t="shared" si="242"/>
        <v>825</v>
      </c>
      <c r="AM611" s="6">
        <v>5600</v>
      </c>
      <c r="AN611" s="6">
        <v>4400</v>
      </c>
      <c r="AO611" s="12">
        <f t="shared" si="228"/>
        <v>0.7857142857142857</v>
      </c>
      <c r="AP611" s="24">
        <f t="shared" si="229"/>
        <v>147.32142857142858</v>
      </c>
      <c r="AQ611" s="12">
        <f>IF(ISERROR(L611*1000/(2*AM611*578)),"  ",L611*1000/(2*AM611*578))</f>
        <v>2.615283613445378E-2</v>
      </c>
      <c r="AR611" s="6">
        <v>960</v>
      </c>
      <c r="AS611" s="9">
        <v>980</v>
      </c>
      <c r="AT611" s="9">
        <f t="shared" si="243"/>
        <v>970</v>
      </c>
      <c r="AU611" s="6">
        <v>10800</v>
      </c>
      <c r="AV611" s="6">
        <v>8400</v>
      </c>
      <c r="AW611" s="12">
        <f t="shared" si="230"/>
        <v>0.77777777777777779</v>
      </c>
      <c r="AX611" s="12"/>
      <c r="AY611" s="24">
        <v>18</v>
      </c>
      <c r="AZ611" s="16">
        <f t="shared" si="232"/>
        <v>7.7759999999999998</v>
      </c>
      <c r="BA611" s="16">
        <f t="shared" si="226"/>
        <v>83.980800000000002</v>
      </c>
      <c r="BB611" s="16">
        <f t="shared" si="233"/>
        <v>3.5423999999999998</v>
      </c>
      <c r="BC611" s="15">
        <v>7.5</v>
      </c>
      <c r="BD611" s="16">
        <v>7.5</v>
      </c>
      <c r="BE611" s="16">
        <f t="shared" si="244"/>
        <v>7.5</v>
      </c>
      <c r="BF611" s="15">
        <v>9</v>
      </c>
      <c r="BG611" s="15">
        <v>9.5</v>
      </c>
      <c r="BH611" s="15">
        <v>11</v>
      </c>
      <c r="BI611" s="15">
        <v>12</v>
      </c>
      <c r="BJ611" s="6">
        <v>21200</v>
      </c>
      <c r="BK611" s="6">
        <v>14800</v>
      </c>
      <c r="BL611" s="12">
        <f t="shared" si="234"/>
        <v>0.69811320754716977</v>
      </c>
      <c r="BM611" s="23">
        <v>0.06</v>
      </c>
      <c r="BN611" s="23">
        <v>0.32</v>
      </c>
      <c r="BO611" s="22">
        <v>6.39</v>
      </c>
      <c r="BP611" s="23">
        <v>4</v>
      </c>
      <c r="BQ611" s="12">
        <v>1.7</v>
      </c>
      <c r="BR611" s="14">
        <f>BQ611*BJ611/1000</f>
        <v>36.04</v>
      </c>
      <c r="BS611" s="12">
        <f>(BQ611*BJ611)/1000/(10*(100-BT611))</f>
        <v>0.30033333333333334</v>
      </c>
      <c r="BT611" s="16">
        <v>88</v>
      </c>
      <c r="BU611" s="16">
        <v>1</v>
      </c>
      <c r="BV611" s="9"/>
      <c r="BW611" s="7">
        <v>2107.1999999999998</v>
      </c>
      <c r="BX611" s="100">
        <f t="shared" si="231"/>
        <v>285.00000000001364</v>
      </c>
      <c r="BY611" s="19">
        <v>0.53600000000000003</v>
      </c>
      <c r="BZ611" s="19">
        <v>0.23899999999999999</v>
      </c>
      <c r="CA611" s="100">
        <v>19420.8</v>
      </c>
      <c r="CB611" s="100">
        <f t="shared" si="222"/>
        <v>0.7999999999992724</v>
      </c>
      <c r="CC611" s="106">
        <v>9.5833333333333298E-2</v>
      </c>
      <c r="CD611" s="106">
        <f t="shared" si="245"/>
        <v>0</v>
      </c>
      <c r="CE611" s="24">
        <f t="shared" si="221"/>
        <v>0</v>
      </c>
      <c r="CF611" s="110"/>
      <c r="CG611" s="110"/>
    </row>
    <row r="612" spans="2:85" ht="13.5" customHeight="1">
      <c r="B612" s="64">
        <v>44072</v>
      </c>
      <c r="C612" s="6"/>
      <c r="D612" s="9">
        <v>111050</v>
      </c>
      <c r="E612" s="10">
        <f t="shared" si="223"/>
        <v>866</v>
      </c>
      <c r="F612" s="11">
        <f t="shared" si="224"/>
        <v>10.023148148148147</v>
      </c>
      <c r="G612" s="11"/>
      <c r="H612" s="6"/>
      <c r="I612" s="6"/>
      <c r="J612" s="6">
        <v>391</v>
      </c>
      <c r="K612" s="6">
        <f t="shared" si="235"/>
        <v>195.5</v>
      </c>
      <c r="L612" s="24">
        <f>IF(ISERROR(K612*E612/1000),"--",K612*E612/1000)</f>
        <v>169.303</v>
      </c>
      <c r="M612" s="24">
        <v>325</v>
      </c>
      <c r="N612" s="12"/>
      <c r="O612" s="13"/>
      <c r="P612" s="9"/>
      <c r="Q612" s="10" t="str">
        <f t="shared" si="236"/>
        <v>--</v>
      </c>
      <c r="R612" s="9"/>
      <c r="S612" s="10" t="str">
        <f t="shared" si="237"/>
        <v>--</v>
      </c>
      <c r="T612" s="9"/>
      <c r="U612" s="10" t="str">
        <f t="shared" si="238"/>
        <v>--</v>
      </c>
      <c r="V612" s="11"/>
      <c r="W612" s="23"/>
      <c r="X612" s="22"/>
      <c r="Y612" s="6">
        <v>49</v>
      </c>
      <c r="Z612" s="6">
        <f t="shared" si="239"/>
        <v>24.5</v>
      </c>
      <c r="AA612" s="24">
        <f>IF(ISERROR(Z612*E612/1000),"--",Z612*E612/1000)</f>
        <v>21.216999999999999</v>
      </c>
      <c r="AB612" s="9"/>
      <c r="AC612" s="6"/>
      <c r="AD612" s="24" t="str">
        <f t="shared" si="240"/>
        <v xml:space="preserve">  </v>
      </c>
      <c r="AE612" s="6">
        <v>5600</v>
      </c>
      <c r="AF612" s="6">
        <v>4000</v>
      </c>
      <c r="AG612" s="12">
        <f t="shared" si="227"/>
        <v>0.7142857142857143</v>
      </c>
      <c r="AH612" s="24" t="str">
        <f t="shared" si="241"/>
        <v xml:space="preserve">  </v>
      </c>
      <c r="AI612" s="12">
        <f>IF(ISERROR(L612*1000/(2*AE612*578)),"  ",L612*1000/(2*AE612*578))</f>
        <v>2.615283613445378E-2</v>
      </c>
      <c r="AJ612" s="6"/>
      <c r="AK612" s="6"/>
      <c r="AL612" s="6" t="str">
        <f t="shared" si="242"/>
        <v xml:space="preserve">  </v>
      </c>
      <c r="AM612" s="6">
        <v>5600</v>
      </c>
      <c r="AN612" s="6">
        <v>4400</v>
      </c>
      <c r="AO612" s="12">
        <f t="shared" si="228"/>
        <v>0.7857142857142857</v>
      </c>
      <c r="AP612" s="24" t="str">
        <f t="shared" si="229"/>
        <v xml:space="preserve">  </v>
      </c>
      <c r="AQ612" s="12">
        <f>IF(ISERROR(L612*1000/(2*AM612*578)),"  ",L612*1000/(2*AM612*578))</f>
        <v>2.615283613445378E-2</v>
      </c>
      <c r="AR612" s="6"/>
      <c r="AS612" s="9"/>
      <c r="AT612" s="9" t="str">
        <f t="shared" si="243"/>
        <v xml:space="preserve">  </v>
      </c>
      <c r="AU612" s="6">
        <v>10800</v>
      </c>
      <c r="AV612" s="6">
        <v>8400</v>
      </c>
      <c r="AW612" s="12">
        <f t="shared" si="230"/>
        <v>0.77777777777777779</v>
      </c>
      <c r="AX612" s="12"/>
      <c r="AY612" s="24">
        <v>0</v>
      </c>
      <c r="AZ612" s="16">
        <f t="shared" si="232"/>
        <v>0</v>
      </c>
      <c r="BA612" s="16">
        <f t="shared" si="226"/>
        <v>0</v>
      </c>
      <c r="BB612" s="16">
        <f t="shared" si="233"/>
        <v>2.9951999999999996</v>
      </c>
      <c r="BC612" s="15"/>
      <c r="BD612" s="16"/>
      <c r="BE612" s="16" t="str">
        <f t="shared" si="244"/>
        <v xml:space="preserve">  </v>
      </c>
      <c r="BF612" s="15"/>
      <c r="BG612" s="15"/>
      <c r="BH612" s="15"/>
      <c r="BI612" s="15"/>
      <c r="BJ612" s="6">
        <v>21200</v>
      </c>
      <c r="BK612" s="6">
        <v>14800</v>
      </c>
      <c r="BL612" s="12">
        <f t="shared" si="234"/>
        <v>0.69811320754716977</v>
      </c>
      <c r="BM612" s="23"/>
      <c r="BN612" s="23"/>
      <c r="BO612" s="22"/>
      <c r="BP612" s="23"/>
      <c r="BQ612" s="12"/>
      <c r="BR612" s="14">
        <f>BQ612*BJ612/1000</f>
        <v>0</v>
      </c>
      <c r="BS612" s="12">
        <f>(BQ612*BJ612)/1000/(10*(100-BT612))</f>
        <v>0</v>
      </c>
      <c r="BT612" s="16">
        <v>88</v>
      </c>
      <c r="BU612" s="16"/>
      <c r="BV612" s="9"/>
      <c r="BW612" s="7">
        <v>2112.9</v>
      </c>
      <c r="BX612" s="100">
        <f t="shared" si="231"/>
        <v>284.99999999999091</v>
      </c>
      <c r="BY612" s="19">
        <v>0.53600000000000003</v>
      </c>
      <c r="BZ612" s="19">
        <v>0.23899999999999999</v>
      </c>
      <c r="CA612" s="100">
        <v>19421.599999999999</v>
      </c>
      <c r="CB612" s="100">
        <f t="shared" si="222"/>
        <v>0</v>
      </c>
      <c r="CC612" s="106">
        <v>9.5833333333333298E-2</v>
      </c>
      <c r="CD612" s="106">
        <f t="shared" si="245"/>
        <v>0</v>
      </c>
      <c r="CE612" s="24">
        <f t="shared" si="221"/>
        <v>0</v>
      </c>
      <c r="CF612" s="110"/>
      <c r="CG612" s="110"/>
    </row>
    <row r="613" spans="2:85" ht="13.5" customHeight="1">
      <c r="B613" s="64">
        <v>44073</v>
      </c>
      <c r="C613" s="6"/>
      <c r="D613" s="9">
        <v>111916</v>
      </c>
      <c r="E613" s="10">
        <f t="shared" si="223"/>
        <v>865</v>
      </c>
      <c r="F613" s="11">
        <f t="shared" si="224"/>
        <v>10.011574074074073</v>
      </c>
      <c r="G613" s="11"/>
      <c r="H613" s="6"/>
      <c r="I613" s="6"/>
      <c r="J613" s="6">
        <v>391</v>
      </c>
      <c r="K613" s="6">
        <f t="shared" si="235"/>
        <v>195.5</v>
      </c>
      <c r="L613" s="24">
        <f>IF(ISERROR(K613*E613/1000),"--",K613*E613/1000)</f>
        <v>169.10749999999999</v>
      </c>
      <c r="M613" s="24">
        <v>325</v>
      </c>
      <c r="N613" s="12"/>
      <c r="O613" s="13"/>
      <c r="P613" s="9"/>
      <c r="Q613" s="10" t="str">
        <f t="shared" si="236"/>
        <v>--</v>
      </c>
      <c r="R613" s="9"/>
      <c r="S613" s="10" t="str">
        <f t="shared" si="237"/>
        <v>--</v>
      </c>
      <c r="T613" s="9"/>
      <c r="U613" s="10" t="str">
        <f t="shared" si="238"/>
        <v>--</v>
      </c>
      <c r="V613" s="11"/>
      <c r="W613" s="23"/>
      <c r="X613" s="22"/>
      <c r="Y613" s="6">
        <v>49</v>
      </c>
      <c r="Z613" s="6">
        <f t="shared" si="239"/>
        <v>24.5</v>
      </c>
      <c r="AA613" s="24">
        <f>IF(ISERROR(Z613*E613/1000),"--",Z613*E613/1000)</f>
        <v>21.192499999999999</v>
      </c>
      <c r="AB613" s="9"/>
      <c r="AC613" s="6"/>
      <c r="AD613" s="24" t="str">
        <f t="shared" si="240"/>
        <v xml:space="preserve">  </v>
      </c>
      <c r="AE613" s="6">
        <v>5600</v>
      </c>
      <c r="AF613" s="6">
        <v>4000</v>
      </c>
      <c r="AG613" s="12">
        <f t="shared" si="227"/>
        <v>0.7142857142857143</v>
      </c>
      <c r="AH613" s="24" t="str">
        <f t="shared" si="241"/>
        <v xml:space="preserve">  </v>
      </c>
      <c r="AI613" s="12">
        <f>IF(ISERROR(L613*1000/(2*AE613*578)),"  ",L613*1000/(2*AE613*578))</f>
        <v>2.612263655462185E-2</v>
      </c>
      <c r="AJ613" s="6"/>
      <c r="AK613" s="6"/>
      <c r="AL613" s="6" t="str">
        <f t="shared" si="242"/>
        <v xml:space="preserve">  </v>
      </c>
      <c r="AM613" s="6">
        <v>5600</v>
      </c>
      <c r="AN613" s="6">
        <v>4400</v>
      </c>
      <c r="AO613" s="12">
        <f t="shared" si="228"/>
        <v>0.7857142857142857</v>
      </c>
      <c r="AP613" s="24" t="str">
        <f t="shared" si="229"/>
        <v xml:space="preserve">  </v>
      </c>
      <c r="AQ613" s="12">
        <f>IF(ISERROR(L613*1000/(2*AM613*578)),"  ",L613*1000/(2*AM613*578))</f>
        <v>2.612263655462185E-2</v>
      </c>
      <c r="AR613" s="6"/>
      <c r="AS613" s="9"/>
      <c r="AT613" s="9" t="str">
        <f t="shared" si="243"/>
        <v xml:space="preserve">  </v>
      </c>
      <c r="AU613" s="6">
        <v>10800</v>
      </c>
      <c r="AV613" s="6">
        <v>8400</v>
      </c>
      <c r="AW613" s="12">
        <f t="shared" si="230"/>
        <v>0.77777777777777779</v>
      </c>
      <c r="AX613" s="12"/>
      <c r="AY613" s="24">
        <v>0</v>
      </c>
      <c r="AZ613" s="16">
        <f t="shared" si="232"/>
        <v>0</v>
      </c>
      <c r="BA613" s="16">
        <f t="shared" si="226"/>
        <v>0</v>
      </c>
      <c r="BB613" s="16">
        <f t="shared" si="233"/>
        <v>2.9951999999999996</v>
      </c>
      <c r="BC613" s="15"/>
      <c r="BD613" s="16"/>
      <c r="BE613" s="16" t="str">
        <f t="shared" si="244"/>
        <v xml:space="preserve">  </v>
      </c>
      <c r="BF613" s="15"/>
      <c r="BG613" s="15"/>
      <c r="BH613" s="15"/>
      <c r="BI613" s="15"/>
      <c r="BJ613" s="6">
        <v>21200</v>
      </c>
      <c r="BK613" s="6">
        <v>14800</v>
      </c>
      <c r="BL613" s="12">
        <f t="shared" si="234"/>
        <v>0.69811320754716977</v>
      </c>
      <c r="BM613" s="23"/>
      <c r="BN613" s="23"/>
      <c r="BO613" s="22"/>
      <c r="BP613" s="23"/>
      <c r="BQ613" s="12"/>
      <c r="BR613" s="14">
        <f>BQ613*BJ613/1000</f>
        <v>0</v>
      </c>
      <c r="BS613" s="12">
        <f>(BQ613*BJ613)/1000/(10*(100-BT613))</f>
        <v>0</v>
      </c>
      <c r="BT613" s="16">
        <v>88</v>
      </c>
      <c r="BU613" s="16"/>
      <c r="BV613" s="9"/>
      <c r="BW613" s="7">
        <v>2118.6</v>
      </c>
      <c r="BX613" s="100">
        <f t="shared" si="231"/>
        <v>279.99999999999545</v>
      </c>
      <c r="BY613" s="19">
        <v>0.53600000000000003</v>
      </c>
      <c r="BZ613" s="19">
        <v>0.23899999999999999</v>
      </c>
      <c r="CA613" s="100">
        <v>19421.599999999999</v>
      </c>
      <c r="CB613" s="100">
        <f t="shared" si="222"/>
        <v>0.5</v>
      </c>
      <c r="CC613" s="106">
        <v>9.5833333333333298E-2</v>
      </c>
      <c r="CD613" s="106">
        <f t="shared" si="245"/>
        <v>0</v>
      </c>
      <c r="CE613" s="24">
        <f t="shared" si="221"/>
        <v>0</v>
      </c>
      <c r="CF613" s="110"/>
      <c r="CG613" s="110"/>
    </row>
    <row r="614" spans="2:85" ht="13.5" customHeight="1">
      <c r="B614" s="64">
        <v>44074</v>
      </c>
      <c r="C614" s="6" t="s">
        <v>33</v>
      </c>
      <c r="D614" s="9">
        <v>112781</v>
      </c>
      <c r="E614" s="10">
        <f t="shared" si="223"/>
        <v>854</v>
      </c>
      <c r="F614" s="11">
        <f t="shared" si="224"/>
        <v>9.8842592592592577</v>
      </c>
      <c r="G614" s="11">
        <v>16.8</v>
      </c>
      <c r="H614" s="6">
        <v>7.22</v>
      </c>
      <c r="I614" s="6">
        <v>10.199999999999999</v>
      </c>
      <c r="J614" s="6">
        <v>391</v>
      </c>
      <c r="K614" s="6">
        <f t="shared" si="235"/>
        <v>195.5</v>
      </c>
      <c r="L614" s="24">
        <f>IF(ISERROR(K614*E614/1000),"--",K614*E614/1000)</f>
        <v>166.95699999999999</v>
      </c>
      <c r="M614" s="24">
        <v>325</v>
      </c>
      <c r="N614" s="12"/>
      <c r="O614" s="13"/>
      <c r="P614" s="9"/>
      <c r="Q614" s="10" t="str">
        <f t="shared" si="236"/>
        <v>--</v>
      </c>
      <c r="R614" s="9"/>
      <c r="S614" s="10" t="str">
        <f t="shared" si="237"/>
        <v>--</v>
      </c>
      <c r="T614" s="9"/>
      <c r="U614" s="10" t="str">
        <f t="shared" si="238"/>
        <v>--</v>
      </c>
      <c r="V614" s="11">
        <v>35</v>
      </c>
      <c r="W614" s="23">
        <v>7.03</v>
      </c>
      <c r="X614" s="22">
        <v>10.1</v>
      </c>
      <c r="Y614" s="6">
        <v>49</v>
      </c>
      <c r="Z614" s="6">
        <f t="shared" si="239"/>
        <v>24.5</v>
      </c>
      <c r="AA614" s="24">
        <f>IF(ISERROR(Z614*E614/1000),"--",Z614*E614/1000)</f>
        <v>20.922999999999998</v>
      </c>
      <c r="AB614" s="9">
        <v>800</v>
      </c>
      <c r="AC614" s="6">
        <v>800</v>
      </c>
      <c r="AD614" s="24">
        <f t="shared" si="240"/>
        <v>800</v>
      </c>
      <c r="AE614" s="6">
        <v>5600</v>
      </c>
      <c r="AF614" s="6">
        <v>4000</v>
      </c>
      <c r="AG614" s="12">
        <f t="shared" si="227"/>
        <v>0.7142857142857143</v>
      </c>
      <c r="AH614" s="24">
        <f t="shared" si="241"/>
        <v>142.85714285714286</v>
      </c>
      <c r="AI614" s="12">
        <f>IF(ISERROR(L614*1000/(2*AE614*578)),"  ",L614*1000/(2*AE614*578))</f>
        <v>2.5790441176470589E-2</v>
      </c>
      <c r="AJ614" s="6">
        <v>800</v>
      </c>
      <c r="AK614" s="6">
        <v>800</v>
      </c>
      <c r="AL614" s="6">
        <f t="shared" si="242"/>
        <v>800</v>
      </c>
      <c r="AM614" s="6">
        <v>5600</v>
      </c>
      <c r="AN614" s="6">
        <v>4400</v>
      </c>
      <c r="AO614" s="12">
        <f t="shared" si="228"/>
        <v>0.7857142857142857</v>
      </c>
      <c r="AP614" s="24">
        <f t="shared" si="229"/>
        <v>142.85714285714286</v>
      </c>
      <c r="AQ614" s="12">
        <f>IF(ISERROR(L614*1000/(2*AM614*578)),"  ",L614*1000/(2*AM614*578))</f>
        <v>2.5790441176470589E-2</v>
      </c>
      <c r="AR614" s="6">
        <v>950</v>
      </c>
      <c r="AS614" s="9">
        <v>960</v>
      </c>
      <c r="AT614" s="9">
        <f t="shared" si="243"/>
        <v>955</v>
      </c>
      <c r="AU614" s="6">
        <v>10800</v>
      </c>
      <c r="AV614" s="6">
        <v>8400</v>
      </c>
      <c r="AW614" s="12">
        <f t="shared" si="230"/>
        <v>0.77777777777777779</v>
      </c>
      <c r="AX614" s="12"/>
      <c r="AY614" s="24">
        <v>19</v>
      </c>
      <c r="AZ614" s="16">
        <f t="shared" si="232"/>
        <v>8.2080000000000002</v>
      </c>
      <c r="BA614" s="16">
        <f t="shared" si="226"/>
        <v>88.646400000000014</v>
      </c>
      <c r="BB614" s="16">
        <f t="shared" si="233"/>
        <v>3.5423999999999998</v>
      </c>
      <c r="BC614" s="15">
        <v>7</v>
      </c>
      <c r="BD614" s="16"/>
      <c r="BE614" s="16">
        <f t="shared" si="244"/>
        <v>7</v>
      </c>
      <c r="BF614" s="15">
        <v>9</v>
      </c>
      <c r="BG614" s="15">
        <v>9.5</v>
      </c>
      <c r="BH614" s="15">
        <v>12</v>
      </c>
      <c r="BI614" s="15">
        <v>12.5</v>
      </c>
      <c r="BJ614" s="6">
        <v>21200</v>
      </c>
      <c r="BK614" s="6">
        <v>14800</v>
      </c>
      <c r="BL614" s="12">
        <f t="shared" si="234"/>
        <v>0.69811320754716977</v>
      </c>
      <c r="BM614" s="23">
        <v>0.11</v>
      </c>
      <c r="BN614" s="23">
        <v>0.33</v>
      </c>
      <c r="BO614" s="22">
        <v>6.39</v>
      </c>
      <c r="BP614" s="23">
        <v>7</v>
      </c>
      <c r="BQ614" s="12">
        <v>3.2</v>
      </c>
      <c r="BR614" s="14">
        <f>BQ614*BJ614/1000</f>
        <v>67.84</v>
      </c>
      <c r="BS614" s="12">
        <f>(BQ614*BJ614)/1000/(10*(100-BT614))</f>
        <v>0.56533333333333335</v>
      </c>
      <c r="BT614" s="16">
        <v>88</v>
      </c>
      <c r="BU614" s="16"/>
      <c r="BV614" s="9"/>
      <c r="BW614" s="7">
        <v>2124.1999999999998</v>
      </c>
      <c r="BX614" s="100">
        <f t="shared" si="231"/>
        <v>305.00000000001819</v>
      </c>
      <c r="BY614" s="19">
        <v>0.53600000000000003</v>
      </c>
      <c r="BZ614" s="19">
        <v>0.23899999999999999</v>
      </c>
      <c r="CA614" s="100">
        <v>19422.099999999999</v>
      </c>
      <c r="CB614" s="100">
        <f t="shared" si="222"/>
        <v>2.4000000000014552</v>
      </c>
      <c r="CC614" s="106">
        <v>9.5833333333333298E-2</v>
      </c>
      <c r="CD614" s="106">
        <f t="shared" si="245"/>
        <v>0</v>
      </c>
      <c r="CE614" s="24">
        <f t="shared" si="221"/>
        <v>0</v>
      </c>
      <c r="CF614" s="110"/>
      <c r="CG614" s="110"/>
    </row>
    <row r="615" spans="2:85" ht="13.5" customHeight="1">
      <c r="B615" s="64">
        <v>44075</v>
      </c>
      <c r="C615" s="6" t="s">
        <v>33</v>
      </c>
      <c r="D615" s="9">
        <v>113635</v>
      </c>
      <c r="E615" s="10">
        <f t="shared" si="223"/>
        <v>768</v>
      </c>
      <c r="F615" s="11">
        <f t="shared" si="224"/>
        <v>8.8888888888888875</v>
      </c>
      <c r="G615" s="11">
        <v>17.8</v>
      </c>
      <c r="H615" s="6">
        <v>7.5</v>
      </c>
      <c r="I615" s="6">
        <v>11.1</v>
      </c>
      <c r="J615" s="6">
        <v>391</v>
      </c>
      <c r="K615" s="6">
        <f t="shared" si="235"/>
        <v>195.5</v>
      </c>
      <c r="L615" s="24">
        <f>IF(ISERROR(K615*E615/1000),"--",K615*E615/1000)</f>
        <v>150.14400000000001</v>
      </c>
      <c r="M615" s="24">
        <v>325</v>
      </c>
      <c r="N615" s="12"/>
      <c r="O615" s="13"/>
      <c r="P615" s="9"/>
      <c r="Q615" s="10" t="str">
        <f t="shared" si="236"/>
        <v>--</v>
      </c>
      <c r="R615" s="9"/>
      <c r="S615" s="10" t="str">
        <f t="shared" si="237"/>
        <v>--</v>
      </c>
      <c r="T615" s="9"/>
      <c r="U615" s="10" t="str">
        <f t="shared" si="238"/>
        <v>--</v>
      </c>
      <c r="V615" s="11">
        <v>10</v>
      </c>
      <c r="W615" s="23">
        <v>7.18</v>
      </c>
      <c r="X615" s="22">
        <v>11</v>
      </c>
      <c r="Y615" s="6">
        <v>49</v>
      </c>
      <c r="Z615" s="6">
        <f t="shared" si="239"/>
        <v>24.5</v>
      </c>
      <c r="AA615" s="24">
        <f>IF(ISERROR(Z615*E615/1000),"--",Z615*E615/1000)</f>
        <v>18.815999999999999</v>
      </c>
      <c r="AB615" s="9">
        <v>750</v>
      </c>
      <c r="AC615" s="6">
        <v>700</v>
      </c>
      <c r="AD615" s="24">
        <f t="shared" si="240"/>
        <v>725</v>
      </c>
      <c r="AE615" s="6">
        <v>5600</v>
      </c>
      <c r="AF615" s="6">
        <v>4000</v>
      </c>
      <c r="AG615" s="12">
        <f t="shared" si="227"/>
        <v>0.7142857142857143</v>
      </c>
      <c r="AH615" s="24">
        <f t="shared" si="241"/>
        <v>129.46428571428572</v>
      </c>
      <c r="AI615" s="12">
        <f>IF(ISERROR(L615*1000/(2*AE615*578)),"  ",L615*1000/(2*AE615*578))</f>
        <v>2.3193277310924371E-2</v>
      </c>
      <c r="AJ615" s="6">
        <v>800</v>
      </c>
      <c r="AK615" s="6">
        <v>750</v>
      </c>
      <c r="AL615" s="6">
        <f t="shared" si="242"/>
        <v>775</v>
      </c>
      <c r="AM615" s="6">
        <v>5600</v>
      </c>
      <c r="AN615" s="6">
        <v>4400</v>
      </c>
      <c r="AO615" s="12">
        <f t="shared" si="228"/>
        <v>0.7857142857142857</v>
      </c>
      <c r="AP615" s="24">
        <f t="shared" si="229"/>
        <v>138.39285714285714</v>
      </c>
      <c r="AQ615" s="12">
        <f>IF(ISERROR(L615*1000/(2*AM615*578)),"  ",L615*1000/(2*AM615*578))</f>
        <v>2.3193277310924371E-2</v>
      </c>
      <c r="AR615" s="6">
        <v>970</v>
      </c>
      <c r="AS615" s="9">
        <v>940</v>
      </c>
      <c r="AT615" s="9">
        <f t="shared" si="243"/>
        <v>955</v>
      </c>
      <c r="AU615" s="6">
        <v>10800</v>
      </c>
      <c r="AV615" s="6">
        <v>8400</v>
      </c>
      <c r="AW615" s="12">
        <f t="shared" si="230"/>
        <v>0.77777777777777779</v>
      </c>
      <c r="AX615" s="12"/>
      <c r="AY615" s="24">
        <v>0</v>
      </c>
      <c r="AZ615" s="16">
        <f t="shared" si="232"/>
        <v>0</v>
      </c>
      <c r="BA615" s="16">
        <f t="shared" si="226"/>
        <v>0</v>
      </c>
      <c r="BB615" s="16">
        <f t="shared" si="233"/>
        <v>2.9375999999999993</v>
      </c>
      <c r="BC615" s="15">
        <v>6</v>
      </c>
      <c r="BD615" s="16">
        <v>7.5</v>
      </c>
      <c r="BE615" s="16">
        <f t="shared" si="244"/>
        <v>6.75</v>
      </c>
      <c r="BF615" s="15">
        <v>9.5</v>
      </c>
      <c r="BG615" s="15">
        <v>9</v>
      </c>
      <c r="BH615" s="15">
        <v>12.5</v>
      </c>
      <c r="BI615" s="15">
        <v>11.8</v>
      </c>
      <c r="BJ615" s="6">
        <v>21200</v>
      </c>
      <c r="BK615" s="6">
        <v>14800</v>
      </c>
      <c r="BL615" s="12">
        <f t="shared" si="234"/>
        <v>0.69811320754716977</v>
      </c>
      <c r="BM615" s="23">
        <v>0.16</v>
      </c>
      <c r="BN615" s="23">
        <v>0.32</v>
      </c>
      <c r="BO615" s="22">
        <v>6.39</v>
      </c>
      <c r="BP615" s="23">
        <v>0</v>
      </c>
      <c r="BQ615" s="12">
        <v>4</v>
      </c>
      <c r="BR615" s="14">
        <f>BQ615*BJ615/1000</f>
        <v>84.8</v>
      </c>
      <c r="BS615" s="12">
        <f>(BQ615*BJ615)/1000/(10*(100-BT615))</f>
        <v>0.70666666666666667</v>
      </c>
      <c r="BT615" s="16">
        <v>88</v>
      </c>
      <c r="BU615" s="16">
        <v>1</v>
      </c>
      <c r="BV615" s="9"/>
      <c r="BW615" s="7">
        <v>2130.3000000000002</v>
      </c>
      <c r="BX615" s="100">
        <f t="shared" si="231"/>
        <v>289.99999999998636</v>
      </c>
      <c r="BY615" s="19">
        <v>0.53600000000000003</v>
      </c>
      <c r="BZ615" s="19">
        <v>0.23899999999999999</v>
      </c>
      <c r="CA615" s="100">
        <v>19424.5</v>
      </c>
      <c r="CB615" s="100">
        <f t="shared" si="222"/>
        <v>0.59999999999854481</v>
      </c>
      <c r="CC615" s="106">
        <v>9.5833333333333298E-2</v>
      </c>
      <c r="CD615" s="106">
        <f t="shared" si="245"/>
        <v>0</v>
      </c>
      <c r="CE615" s="24">
        <f t="shared" si="221"/>
        <v>0</v>
      </c>
      <c r="CF615" s="110"/>
      <c r="CG615" s="110"/>
    </row>
    <row r="616" spans="2:85" ht="13.5" customHeight="1">
      <c r="B616" s="64">
        <v>44076</v>
      </c>
      <c r="C616" s="6" t="s">
        <v>33</v>
      </c>
      <c r="D616" s="9">
        <v>114403</v>
      </c>
      <c r="E616" s="10">
        <f t="shared" si="223"/>
        <v>742</v>
      </c>
      <c r="F616" s="11">
        <f t="shared" si="224"/>
        <v>8.5879629629629619</v>
      </c>
      <c r="G616" s="11">
        <v>17.600000000000001</v>
      </c>
      <c r="H616" s="6">
        <v>7.38</v>
      </c>
      <c r="I616" s="6">
        <v>11.3</v>
      </c>
      <c r="J616" s="6">
        <v>520</v>
      </c>
      <c r="K616" s="6">
        <f t="shared" si="235"/>
        <v>260</v>
      </c>
      <c r="L616" s="24">
        <f>IF(ISERROR(K616*E616/1000),"--",K616*E616/1000)</f>
        <v>192.92</v>
      </c>
      <c r="M616" s="24">
        <v>325</v>
      </c>
      <c r="N616" s="12"/>
      <c r="O616" s="13"/>
      <c r="P616" s="9"/>
      <c r="Q616" s="10" t="str">
        <f t="shared" si="236"/>
        <v>--</v>
      </c>
      <c r="R616" s="9"/>
      <c r="S616" s="10" t="str">
        <f t="shared" si="237"/>
        <v>--</v>
      </c>
      <c r="T616" s="9"/>
      <c r="U616" s="10" t="str">
        <f t="shared" si="238"/>
        <v>--</v>
      </c>
      <c r="V616" s="11">
        <v>10</v>
      </c>
      <c r="W616" s="23">
        <v>7.16</v>
      </c>
      <c r="X616" s="22">
        <v>12</v>
      </c>
      <c r="Y616" s="6">
        <v>34</v>
      </c>
      <c r="Z616" s="6">
        <f t="shared" si="239"/>
        <v>17</v>
      </c>
      <c r="AA616" s="24">
        <f>IF(ISERROR(Z616*E616/1000),"--",Z616*E616/1000)</f>
        <v>12.614000000000001</v>
      </c>
      <c r="AB616" s="9">
        <v>850</v>
      </c>
      <c r="AC616" s="6">
        <v>750</v>
      </c>
      <c r="AD616" s="24">
        <f t="shared" si="240"/>
        <v>800</v>
      </c>
      <c r="AE616" s="6">
        <v>5600</v>
      </c>
      <c r="AF616" s="6">
        <v>4000</v>
      </c>
      <c r="AG616" s="12">
        <f t="shared" si="227"/>
        <v>0.7142857142857143</v>
      </c>
      <c r="AH616" s="24">
        <f t="shared" si="241"/>
        <v>142.85714285714286</v>
      </c>
      <c r="AI616" s="12">
        <f>IF(ISERROR(L616*1000/(2*AE616*578)),"  ",L616*1000/(2*AE616*578))</f>
        <v>2.9801038062283736E-2</v>
      </c>
      <c r="AJ616" s="6">
        <v>850</v>
      </c>
      <c r="AK616" s="6">
        <v>800</v>
      </c>
      <c r="AL616" s="6">
        <f t="shared" si="242"/>
        <v>825</v>
      </c>
      <c r="AM616" s="6">
        <v>5600</v>
      </c>
      <c r="AN616" s="6">
        <v>4400</v>
      </c>
      <c r="AO616" s="12">
        <f t="shared" si="228"/>
        <v>0.7857142857142857</v>
      </c>
      <c r="AP616" s="24">
        <f t="shared" si="229"/>
        <v>147.32142857142858</v>
      </c>
      <c r="AQ616" s="12">
        <f>IF(ISERROR(L616*1000/(2*AM616*578)),"  ",L616*1000/(2*AM616*578))</f>
        <v>2.9801038062283736E-2</v>
      </c>
      <c r="AR616" s="6">
        <v>960</v>
      </c>
      <c r="AS616" s="9">
        <v>950</v>
      </c>
      <c r="AT616" s="9">
        <f t="shared" si="243"/>
        <v>955</v>
      </c>
      <c r="AU616" s="6">
        <v>10800</v>
      </c>
      <c r="AV616" s="6">
        <v>8400</v>
      </c>
      <c r="AW616" s="12">
        <f t="shared" si="230"/>
        <v>0.77777777777777779</v>
      </c>
      <c r="AX616" s="12"/>
      <c r="AY616" s="24">
        <v>23</v>
      </c>
      <c r="AZ616" s="16">
        <f t="shared" si="232"/>
        <v>9.9359999999999999</v>
      </c>
      <c r="BA616" s="16">
        <f t="shared" si="226"/>
        <v>107.30880000000001</v>
      </c>
      <c r="BB616" s="16">
        <f t="shared" si="233"/>
        <v>3.5999999999999996</v>
      </c>
      <c r="BC616" s="15">
        <v>6</v>
      </c>
      <c r="BD616" s="16">
        <v>8</v>
      </c>
      <c r="BE616" s="16">
        <f t="shared" si="244"/>
        <v>7</v>
      </c>
      <c r="BF616" s="15">
        <v>9</v>
      </c>
      <c r="BG616" s="15">
        <v>9.5</v>
      </c>
      <c r="BH616" s="15">
        <v>11.8</v>
      </c>
      <c r="BI616" s="15">
        <v>12</v>
      </c>
      <c r="BJ616" s="6">
        <v>21200</v>
      </c>
      <c r="BK616" s="6">
        <v>14800</v>
      </c>
      <c r="BL616" s="12">
        <f t="shared" si="234"/>
        <v>0.69811320754716977</v>
      </c>
      <c r="BM616" s="23">
        <v>0.09</v>
      </c>
      <c r="BN616" s="23">
        <v>0.26</v>
      </c>
      <c r="BO616" s="22">
        <v>6.39</v>
      </c>
      <c r="BP616" s="23">
        <v>7</v>
      </c>
      <c r="BQ616" s="12">
        <v>3.2</v>
      </c>
      <c r="BR616" s="14">
        <f>BQ616*BJ616/1000</f>
        <v>67.84</v>
      </c>
      <c r="BS616" s="12">
        <f>(BQ616*BJ616)/1000/(10*(100-BT616))</f>
        <v>0.56533333333333335</v>
      </c>
      <c r="BT616" s="16">
        <v>88</v>
      </c>
      <c r="BU616" s="16">
        <v>1</v>
      </c>
      <c r="BV616" s="9"/>
      <c r="BW616" s="7">
        <v>2136.1</v>
      </c>
      <c r="BX616" s="100">
        <f t="shared" si="231"/>
        <v>315.00000000000909</v>
      </c>
      <c r="BY616" s="19">
        <v>0.46500000000000002</v>
      </c>
      <c r="BZ616" s="19">
        <v>0.20200000000000001</v>
      </c>
      <c r="CA616" s="100">
        <v>19425.099999999999</v>
      </c>
      <c r="CB616" s="100">
        <f t="shared" si="222"/>
        <v>2.3000000000029104</v>
      </c>
      <c r="CC616" s="106">
        <v>9.5833333333333298E-2</v>
      </c>
      <c r="CD616" s="106">
        <f t="shared" si="245"/>
        <v>0</v>
      </c>
      <c r="CE616" s="24">
        <f t="shared" si="221"/>
        <v>0</v>
      </c>
      <c r="CF616" s="110"/>
      <c r="CG616" s="110"/>
    </row>
    <row r="617" spans="2:85" ht="13.5" customHeight="1">
      <c r="B617" s="64">
        <v>44077</v>
      </c>
      <c r="C617" s="6" t="s">
        <v>34</v>
      </c>
      <c r="D617" s="9">
        <v>115145</v>
      </c>
      <c r="E617" s="10">
        <f t="shared" si="223"/>
        <v>719</v>
      </c>
      <c r="F617" s="11">
        <f t="shared" si="224"/>
        <v>8.3217592592592595</v>
      </c>
      <c r="G617" s="11">
        <v>16.8</v>
      </c>
      <c r="H617" s="6">
        <v>7.51</v>
      </c>
      <c r="I617" s="6">
        <v>11</v>
      </c>
      <c r="J617" s="6">
        <v>520</v>
      </c>
      <c r="K617" s="6">
        <f t="shared" si="235"/>
        <v>260</v>
      </c>
      <c r="L617" s="24">
        <f>IF(ISERROR(K617*E617/1000),"--",K617*E617/1000)</f>
        <v>186.94</v>
      </c>
      <c r="M617" s="24">
        <v>325</v>
      </c>
      <c r="N617" s="12"/>
      <c r="O617" s="13"/>
      <c r="P617" s="9"/>
      <c r="Q617" s="10" t="str">
        <f t="shared" si="236"/>
        <v>--</v>
      </c>
      <c r="R617" s="9"/>
      <c r="S617" s="10" t="str">
        <f t="shared" si="237"/>
        <v>--</v>
      </c>
      <c r="T617" s="9"/>
      <c r="U617" s="10" t="str">
        <f t="shared" si="238"/>
        <v>--</v>
      </c>
      <c r="V617" s="11">
        <v>23</v>
      </c>
      <c r="W617" s="23">
        <v>7.14</v>
      </c>
      <c r="X617" s="22">
        <v>11.2</v>
      </c>
      <c r="Y617" s="6">
        <v>34</v>
      </c>
      <c r="Z617" s="6">
        <f t="shared" si="239"/>
        <v>17</v>
      </c>
      <c r="AA617" s="24">
        <f>IF(ISERROR(Z617*E617/1000),"--",Z617*E617/1000)</f>
        <v>12.223000000000001</v>
      </c>
      <c r="AB617" s="9">
        <v>850</v>
      </c>
      <c r="AC617" s="6">
        <v>750</v>
      </c>
      <c r="AD617" s="24">
        <f t="shared" si="240"/>
        <v>800</v>
      </c>
      <c r="AE617" s="6">
        <v>5600</v>
      </c>
      <c r="AF617" s="6">
        <v>4000</v>
      </c>
      <c r="AG617" s="12">
        <f t="shared" si="227"/>
        <v>0.7142857142857143</v>
      </c>
      <c r="AH617" s="24">
        <f t="shared" si="241"/>
        <v>142.85714285714286</v>
      </c>
      <c r="AI617" s="12">
        <f>IF(ISERROR(L617*1000/(2*AE617*578)),"  ",L617*1000/(2*AE617*578))</f>
        <v>2.8877286208601086E-2</v>
      </c>
      <c r="AJ617" s="6">
        <v>850</v>
      </c>
      <c r="AK617" s="6">
        <v>800</v>
      </c>
      <c r="AL617" s="6">
        <f t="shared" si="242"/>
        <v>825</v>
      </c>
      <c r="AM617" s="6">
        <v>5600</v>
      </c>
      <c r="AN617" s="6">
        <v>4400</v>
      </c>
      <c r="AO617" s="12">
        <f t="shared" si="228"/>
        <v>0.7857142857142857</v>
      </c>
      <c r="AP617" s="24">
        <f t="shared" si="229"/>
        <v>147.32142857142858</v>
      </c>
      <c r="AQ617" s="12">
        <f>IF(ISERROR(L617*1000/(2*AM617*578)),"  ",L617*1000/(2*AM617*578))</f>
        <v>2.8877286208601086E-2</v>
      </c>
      <c r="AR617" s="6">
        <v>950</v>
      </c>
      <c r="AS617" s="9">
        <v>960</v>
      </c>
      <c r="AT617" s="9">
        <f t="shared" si="243"/>
        <v>955</v>
      </c>
      <c r="AU617" s="6">
        <v>10800</v>
      </c>
      <c r="AV617" s="6">
        <v>8400</v>
      </c>
      <c r="AW617" s="12">
        <f t="shared" si="230"/>
        <v>0.77777777777777779</v>
      </c>
      <c r="AX617" s="12"/>
      <c r="AY617" s="24">
        <v>0</v>
      </c>
      <c r="AZ617" s="16">
        <f t="shared" si="232"/>
        <v>0</v>
      </c>
      <c r="BA617" s="16">
        <f t="shared" si="226"/>
        <v>0</v>
      </c>
      <c r="BB617" s="16">
        <f t="shared" si="233"/>
        <v>3.4271999999999996</v>
      </c>
      <c r="BC617" s="15">
        <v>7</v>
      </c>
      <c r="BD617" s="16">
        <v>7.5</v>
      </c>
      <c r="BE617" s="16">
        <f t="shared" si="244"/>
        <v>7.25</v>
      </c>
      <c r="BF617" s="15">
        <v>9.5</v>
      </c>
      <c r="BG617" s="15">
        <v>9.5</v>
      </c>
      <c r="BH617" s="15">
        <v>12</v>
      </c>
      <c r="BI617" s="15">
        <v>11</v>
      </c>
      <c r="BJ617" s="6">
        <v>21200</v>
      </c>
      <c r="BK617" s="6">
        <v>14800</v>
      </c>
      <c r="BL617" s="12">
        <f t="shared" si="234"/>
        <v>0.69811320754716977</v>
      </c>
      <c r="BM617" s="23">
        <v>0.14000000000000001</v>
      </c>
      <c r="BN617" s="23">
        <v>0.4</v>
      </c>
      <c r="BO617" s="22">
        <v>6.39</v>
      </c>
      <c r="BP617" s="23">
        <v>0</v>
      </c>
      <c r="BQ617" s="12"/>
      <c r="BR617" s="14">
        <f>BQ617*BJ617/1000</f>
        <v>0</v>
      </c>
      <c r="BS617" s="12">
        <f>(BQ617*BJ617)/1000/(10*(100-BT617))</f>
        <v>0</v>
      </c>
      <c r="BT617" s="16">
        <v>88</v>
      </c>
      <c r="BU617" s="16"/>
      <c r="BV617" s="9"/>
      <c r="BW617" s="7">
        <v>2142.4</v>
      </c>
      <c r="BX617" s="100">
        <f t="shared" si="231"/>
        <v>284.99999999999091</v>
      </c>
      <c r="BY617" s="19">
        <v>0.496</v>
      </c>
      <c r="BZ617" s="19">
        <v>0.20799999999999999</v>
      </c>
      <c r="CA617" s="100">
        <v>19427.400000000001</v>
      </c>
      <c r="CB617" s="100">
        <f t="shared" si="222"/>
        <v>0.69999999999708962</v>
      </c>
      <c r="CC617" s="106">
        <v>9.5833333333333298E-2</v>
      </c>
      <c r="CD617" s="106">
        <f t="shared" si="245"/>
        <v>0</v>
      </c>
      <c r="CE617" s="24">
        <f t="shared" si="221"/>
        <v>0</v>
      </c>
      <c r="CF617" s="110"/>
      <c r="CG617" s="110"/>
    </row>
    <row r="618" spans="2:85" ht="13.5" customHeight="1">
      <c r="B618" s="64">
        <v>44078</v>
      </c>
      <c r="C618" s="6" t="s">
        <v>33</v>
      </c>
      <c r="D618" s="9">
        <v>115864</v>
      </c>
      <c r="E618" s="10">
        <f t="shared" si="223"/>
        <v>623</v>
      </c>
      <c r="F618" s="11">
        <f t="shared" si="224"/>
        <v>7.2106481481481479</v>
      </c>
      <c r="G618" s="11">
        <v>17.899999999999999</v>
      </c>
      <c r="H618" s="6">
        <v>7.48</v>
      </c>
      <c r="I618" s="6">
        <v>19.8</v>
      </c>
      <c r="J618" s="6">
        <v>520</v>
      </c>
      <c r="K618" s="6">
        <f t="shared" si="235"/>
        <v>260</v>
      </c>
      <c r="L618" s="24">
        <f>IF(ISERROR(K618*E618/1000),"--",K618*E618/1000)</f>
        <v>161.97999999999999</v>
      </c>
      <c r="M618" s="24">
        <v>325</v>
      </c>
      <c r="N618" s="12"/>
      <c r="O618" s="13"/>
      <c r="P618" s="9"/>
      <c r="Q618" s="10" t="str">
        <f t="shared" si="236"/>
        <v>--</v>
      </c>
      <c r="R618" s="9"/>
      <c r="S618" s="10" t="str">
        <f t="shared" si="237"/>
        <v>--</v>
      </c>
      <c r="T618" s="9"/>
      <c r="U618" s="10" t="str">
        <f t="shared" si="238"/>
        <v>--</v>
      </c>
      <c r="V618" s="11">
        <v>10</v>
      </c>
      <c r="W618" s="23">
        <v>7.15</v>
      </c>
      <c r="X618" s="22">
        <v>10.9</v>
      </c>
      <c r="Y618" s="6">
        <v>34</v>
      </c>
      <c r="Z618" s="6">
        <f t="shared" si="239"/>
        <v>17</v>
      </c>
      <c r="AA618" s="24">
        <f>IF(ISERROR(Z618*E618/1000),"--",Z618*E618/1000)</f>
        <v>10.590999999999999</v>
      </c>
      <c r="AB618" s="9">
        <v>800</v>
      </c>
      <c r="AC618" s="6">
        <v>800</v>
      </c>
      <c r="AD618" s="24">
        <f t="shared" si="240"/>
        <v>800</v>
      </c>
      <c r="AE618" s="6">
        <v>5600</v>
      </c>
      <c r="AF618" s="6">
        <v>4000</v>
      </c>
      <c r="AG618" s="12">
        <f t="shared" si="227"/>
        <v>0.7142857142857143</v>
      </c>
      <c r="AH618" s="24">
        <f t="shared" si="241"/>
        <v>142.85714285714286</v>
      </c>
      <c r="AI618" s="12">
        <f>IF(ISERROR(L618*1000/(2*AE618*578)),"  ",L618*1000/(2*AE618*578))</f>
        <v>2.5021626297577856E-2</v>
      </c>
      <c r="AJ618" s="6">
        <v>850</v>
      </c>
      <c r="AK618" s="6">
        <v>800</v>
      </c>
      <c r="AL618" s="6">
        <f t="shared" si="242"/>
        <v>825</v>
      </c>
      <c r="AM618" s="6">
        <v>5600</v>
      </c>
      <c r="AN618" s="6">
        <v>4400</v>
      </c>
      <c r="AO618" s="12">
        <f t="shared" si="228"/>
        <v>0.7857142857142857</v>
      </c>
      <c r="AP618" s="24">
        <f t="shared" si="229"/>
        <v>147.32142857142858</v>
      </c>
      <c r="AQ618" s="12">
        <f>IF(ISERROR(L618*1000/(2*AM618*578)),"  ",L618*1000/(2*AM618*578))</f>
        <v>2.5021626297577856E-2</v>
      </c>
      <c r="AR618" s="6">
        <v>960</v>
      </c>
      <c r="AS618" s="9">
        <v>1000</v>
      </c>
      <c r="AT618" s="9">
        <f t="shared" si="243"/>
        <v>980</v>
      </c>
      <c r="AU618" s="6">
        <v>10800</v>
      </c>
      <c r="AV618" s="6">
        <v>8400</v>
      </c>
      <c r="AW618" s="12">
        <f t="shared" si="230"/>
        <v>0.77777777777777779</v>
      </c>
      <c r="AX618" s="12"/>
      <c r="AY618" s="24">
        <v>23</v>
      </c>
      <c r="AZ618" s="16">
        <f t="shared" si="232"/>
        <v>9.9359999999999999</v>
      </c>
      <c r="BA618" s="16">
        <f t="shared" si="226"/>
        <v>107.30880000000001</v>
      </c>
      <c r="BB618" s="16">
        <f t="shared" si="233"/>
        <v>3.7439999999999998</v>
      </c>
      <c r="BC618" s="15">
        <v>5</v>
      </c>
      <c r="BD618" s="16">
        <v>7.5</v>
      </c>
      <c r="BE618" s="16">
        <f t="shared" si="244"/>
        <v>6.25</v>
      </c>
      <c r="BF618" s="15">
        <v>9</v>
      </c>
      <c r="BG618" s="15">
        <v>9.5</v>
      </c>
      <c r="BH618" s="15">
        <v>11</v>
      </c>
      <c r="BI618" s="15">
        <v>12.5</v>
      </c>
      <c r="BJ618" s="6">
        <v>21200</v>
      </c>
      <c r="BK618" s="6">
        <v>14800</v>
      </c>
      <c r="BL618" s="12">
        <f t="shared" si="234"/>
        <v>0.69811320754716977</v>
      </c>
      <c r="BM618" s="23">
        <v>0.12</v>
      </c>
      <c r="BN618" s="23">
        <v>0.34</v>
      </c>
      <c r="BO618" s="22">
        <v>6.39</v>
      </c>
      <c r="BP618" s="23">
        <v>7</v>
      </c>
      <c r="BQ618" s="12">
        <v>3.2</v>
      </c>
      <c r="BR618" s="14">
        <f>BQ618*BJ618/1000</f>
        <v>67.84</v>
      </c>
      <c r="BS618" s="12">
        <f>(BQ618*BJ618)/1000/(10*(100-BT618))</f>
        <v>0.56533333333333335</v>
      </c>
      <c r="BT618" s="16">
        <v>88</v>
      </c>
      <c r="BU618" s="16">
        <v>1</v>
      </c>
      <c r="BV618" s="9"/>
      <c r="BW618" s="7">
        <v>2148.1</v>
      </c>
      <c r="BX618" s="100">
        <f t="shared" si="231"/>
        <v>254.99999999999545</v>
      </c>
      <c r="BY618" s="19">
        <v>0.51</v>
      </c>
      <c r="BZ618" s="19">
        <v>0.20899999999999999</v>
      </c>
      <c r="CA618" s="100">
        <v>19428.099999999999</v>
      </c>
      <c r="CB618" s="100">
        <f t="shared" si="222"/>
        <v>2.5</v>
      </c>
      <c r="CC618" s="106">
        <v>9.5833333333333298E-2</v>
      </c>
      <c r="CD618" s="106">
        <f t="shared" si="245"/>
        <v>0</v>
      </c>
      <c r="CE618" s="24">
        <f t="shared" si="221"/>
        <v>0</v>
      </c>
      <c r="CF618" s="110"/>
      <c r="CG618" s="110"/>
    </row>
    <row r="619" spans="2:85" ht="13.5" customHeight="1">
      <c r="B619" s="64">
        <v>44079</v>
      </c>
      <c r="C619" s="6"/>
      <c r="D619" s="9">
        <v>116487</v>
      </c>
      <c r="E619" s="10">
        <f t="shared" si="223"/>
        <v>624</v>
      </c>
      <c r="F619" s="11">
        <f t="shared" si="224"/>
        <v>7.2222222222222214</v>
      </c>
      <c r="G619" s="11"/>
      <c r="H619" s="6"/>
      <c r="I619" s="6"/>
      <c r="J619" s="6">
        <v>520</v>
      </c>
      <c r="K619" s="6">
        <f t="shared" si="235"/>
        <v>260</v>
      </c>
      <c r="L619" s="24">
        <f>IF(ISERROR(K619*E619/1000),"--",K619*E619/1000)</f>
        <v>162.24</v>
      </c>
      <c r="M619" s="24">
        <v>325</v>
      </c>
      <c r="N619" s="12"/>
      <c r="O619" s="13"/>
      <c r="P619" s="9"/>
      <c r="Q619" s="10" t="str">
        <f t="shared" si="236"/>
        <v>--</v>
      </c>
      <c r="R619" s="9"/>
      <c r="S619" s="10" t="str">
        <f t="shared" si="237"/>
        <v>--</v>
      </c>
      <c r="T619" s="9"/>
      <c r="U619" s="10" t="str">
        <f t="shared" si="238"/>
        <v>--</v>
      </c>
      <c r="V619" s="11"/>
      <c r="W619" s="23"/>
      <c r="X619" s="22"/>
      <c r="Y619" s="6">
        <v>34</v>
      </c>
      <c r="Z619" s="6">
        <f t="shared" si="239"/>
        <v>17</v>
      </c>
      <c r="AA619" s="24">
        <f>IF(ISERROR(Z619*E619/1000),"--",Z619*E619/1000)</f>
        <v>10.608000000000001</v>
      </c>
      <c r="AB619" s="9"/>
      <c r="AC619" s="6"/>
      <c r="AD619" s="24" t="str">
        <f t="shared" si="240"/>
        <v xml:space="preserve">  </v>
      </c>
      <c r="AE619" s="6">
        <v>5600</v>
      </c>
      <c r="AF619" s="6">
        <v>4000</v>
      </c>
      <c r="AG619" s="12">
        <f t="shared" si="227"/>
        <v>0.7142857142857143</v>
      </c>
      <c r="AH619" s="24" t="str">
        <f t="shared" si="241"/>
        <v xml:space="preserve">  </v>
      </c>
      <c r="AI619" s="12">
        <f>IF(ISERROR(L619*1000/(2*AE619*578)),"  ",L619*1000/(2*AE619*578))</f>
        <v>2.5061789421651014E-2</v>
      </c>
      <c r="AJ619" s="6"/>
      <c r="AK619" s="6"/>
      <c r="AL619" s="6" t="str">
        <f t="shared" si="242"/>
        <v xml:space="preserve">  </v>
      </c>
      <c r="AM619" s="6">
        <v>5600</v>
      </c>
      <c r="AN619" s="6">
        <v>4400</v>
      </c>
      <c r="AO619" s="12">
        <f t="shared" si="228"/>
        <v>0.7857142857142857</v>
      </c>
      <c r="AP619" s="24" t="str">
        <f t="shared" si="229"/>
        <v xml:space="preserve">  </v>
      </c>
      <c r="AQ619" s="12">
        <f>IF(ISERROR(L619*1000/(2*AM619*578)),"  ",L619*1000/(2*AM619*578))</f>
        <v>2.5061789421651014E-2</v>
      </c>
      <c r="AR619" s="6"/>
      <c r="AS619" s="9"/>
      <c r="AT619" s="9" t="str">
        <f t="shared" si="243"/>
        <v xml:space="preserve">  </v>
      </c>
      <c r="AU619" s="6">
        <v>10800</v>
      </c>
      <c r="AV619" s="6">
        <v>8400</v>
      </c>
      <c r="AW619" s="12">
        <f t="shared" si="230"/>
        <v>0.77777777777777779</v>
      </c>
      <c r="AX619" s="12"/>
      <c r="AY619" s="24">
        <v>0</v>
      </c>
      <c r="AZ619" s="16">
        <f t="shared" si="232"/>
        <v>0</v>
      </c>
      <c r="BA619" s="16">
        <f t="shared" si="226"/>
        <v>0</v>
      </c>
      <c r="BB619" s="16">
        <f t="shared" si="233"/>
        <v>3.7439999999999998</v>
      </c>
      <c r="BC619" s="15"/>
      <c r="BD619" s="16"/>
      <c r="BE619" s="16" t="str">
        <f t="shared" si="244"/>
        <v xml:space="preserve">  </v>
      </c>
      <c r="BF619" s="15"/>
      <c r="BG619" s="15"/>
      <c r="BH619" s="15"/>
      <c r="BI619" s="15"/>
      <c r="BJ619" s="6">
        <v>21200</v>
      </c>
      <c r="BK619" s="6">
        <v>14800</v>
      </c>
      <c r="BL619" s="12">
        <f t="shared" si="234"/>
        <v>0.69811320754716977</v>
      </c>
      <c r="BM619" s="23"/>
      <c r="BN619" s="23"/>
      <c r="BO619" s="22">
        <v>6.39</v>
      </c>
      <c r="BP619" s="23"/>
      <c r="BQ619" s="12"/>
      <c r="BR619" s="14">
        <f>BQ619*BJ619/1000</f>
        <v>0</v>
      </c>
      <c r="BS619" s="12">
        <f>(BQ619*BJ619)/1000/(10*(100-BT619))</f>
        <v>0</v>
      </c>
      <c r="BT619" s="16">
        <v>88</v>
      </c>
      <c r="BU619" s="16"/>
      <c r="BV619" s="9"/>
      <c r="BW619" s="7">
        <v>2153.1999999999998</v>
      </c>
      <c r="BX619" s="100">
        <f t="shared" si="231"/>
        <v>250</v>
      </c>
      <c r="BY619" s="19">
        <v>0.51</v>
      </c>
      <c r="BZ619" s="19">
        <v>0.20899999999999999</v>
      </c>
      <c r="CA619" s="100">
        <v>19430.599999999999</v>
      </c>
      <c r="CB619" s="100">
        <f t="shared" si="222"/>
        <v>0</v>
      </c>
      <c r="CC619" s="106">
        <v>9.5833333333333298E-2</v>
      </c>
      <c r="CD619" s="106">
        <f t="shared" si="245"/>
        <v>0</v>
      </c>
      <c r="CE619" s="24">
        <f t="shared" si="221"/>
        <v>0</v>
      </c>
      <c r="CF619" s="110"/>
      <c r="CG619" s="110"/>
    </row>
    <row r="620" spans="2:85" ht="13.5" customHeight="1">
      <c r="B620" s="64">
        <v>44080</v>
      </c>
      <c r="C620" s="6"/>
      <c r="D620" s="9">
        <v>117111</v>
      </c>
      <c r="E620" s="10">
        <f t="shared" si="223"/>
        <v>623</v>
      </c>
      <c r="F620" s="11">
        <f t="shared" si="224"/>
        <v>7.2106481481481479</v>
      </c>
      <c r="G620" s="11"/>
      <c r="H620" s="6"/>
      <c r="I620" s="6"/>
      <c r="J620" s="6">
        <v>466</v>
      </c>
      <c r="K620" s="6">
        <f t="shared" si="235"/>
        <v>233</v>
      </c>
      <c r="L620" s="24">
        <f>IF(ISERROR(K620*E620/1000),"--",K620*E620/1000)</f>
        <v>145.15899999999999</v>
      </c>
      <c r="M620" s="24">
        <v>325</v>
      </c>
      <c r="N620" s="12"/>
      <c r="O620" s="13"/>
      <c r="P620" s="9"/>
      <c r="Q620" s="10" t="str">
        <f t="shared" si="236"/>
        <v>--</v>
      </c>
      <c r="R620" s="9"/>
      <c r="S620" s="10" t="str">
        <f t="shared" si="237"/>
        <v>--</v>
      </c>
      <c r="T620" s="9"/>
      <c r="U620" s="10" t="str">
        <f t="shared" si="238"/>
        <v>--</v>
      </c>
      <c r="V620" s="11"/>
      <c r="W620" s="23"/>
      <c r="X620" s="22"/>
      <c r="Y620" s="6">
        <v>19</v>
      </c>
      <c r="Z620" s="6">
        <f t="shared" si="239"/>
        <v>9.5</v>
      </c>
      <c r="AA620" s="24">
        <f>IF(ISERROR(Z620*E620/1000),"--",Z620*E620/1000)</f>
        <v>5.9184999999999999</v>
      </c>
      <c r="AB620" s="9"/>
      <c r="AC620" s="6"/>
      <c r="AD620" s="24" t="str">
        <f t="shared" si="240"/>
        <v xml:space="preserve">  </v>
      </c>
      <c r="AE620" s="6">
        <v>5600</v>
      </c>
      <c r="AF620" s="6">
        <v>4000</v>
      </c>
      <c r="AG620" s="12">
        <f t="shared" si="227"/>
        <v>0.7142857142857143</v>
      </c>
      <c r="AH620" s="24" t="str">
        <f t="shared" si="241"/>
        <v xml:space="preserve">  </v>
      </c>
      <c r="AI620" s="12">
        <f>IF(ISERROR(L620*1000/(2*AE620*578)),"  ",L620*1000/(2*AE620*578))</f>
        <v>2.2423226643598616E-2</v>
      </c>
      <c r="AJ620" s="6"/>
      <c r="AK620" s="6"/>
      <c r="AL620" s="6" t="str">
        <f t="shared" si="242"/>
        <v xml:space="preserve">  </v>
      </c>
      <c r="AM620" s="6">
        <v>5600</v>
      </c>
      <c r="AN620" s="6">
        <v>4400</v>
      </c>
      <c r="AO620" s="12">
        <f t="shared" si="228"/>
        <v>0.7857142857142857</v>
      </c>
      <c r="AP620" s="24" t="str">
        <f t="shared" si="229"/>
        <v xml:space="preserve">  </v>
      </c>
      <c r="AQ620" s="12">
        <f>IF(ISERROR(L620*1000/(2*AM620*578)),"  ",L620*1000/(2*AM620*578))</f>
        <v>2.2423226643598616E-2</v>
      </c>
      <c r="AR620" s="6"/>
      <c r="AS620" s="9"/>
      <c r="AT620" s="9" t="str">
        <f t="shared" si="243"/>
        <v xml:space="preserve">  </v>
      </c>
      <c r="AU620" s="6">
        <v>10800</v>
      </c>
      <c r="AV620" s="6">
        <v>8400</v>
      </c>
      <c r="AW620" s="12">
        <f t="shared" si="230"/>
        <v>0.77777777777777779</v>
      </c>
      <c r="AX620" s="12"/>
      <c r="AY620" s="24">
        <v>0</v>
      </c>
      <c r="AZ620" s="16">
        <f t="shared" si="232"/>
        <v>0</v>
      </c>
      <c r="BA620" s="16">
        <f t="shared" si="226"/>
        <v>0</v>
      </c>
      <c r="BB620" s="16">
        <f t="shared" si="233"/>
        <v>3.7439999999999998</v>
      </c>
      <c r="BC620" s="15"/>
      <c r="BD620" s="16"/>
      <c r="BE620" s="16" t="str">
        <f t="shared" si="244"/>
        <v xml:space="preserve">  </v>
      </c>
      <c r="BF620" s="15"/>
      <c r="BG620" s="15"/>
      <c r="BH620" s="15"/>
      <c r="BI620" s="15"/>
      <c r="BJ620" s="6">
        <v>21200</v>
      </c>
      <c r="BK620" s="6">
        <v>14800</v>
      </c>
      <c r="BL620" s="12">
        <f t="shared" si="234"/>
        <v>0.69811320754716977</v>
      </c>
      <c r="BM620" s="23"/>
      <c r="BN620" s="23"/>
      <c r="BO620" s="22">
        <v>3.08</v>
      </c>
      <c r="BP620" s="23"/>
      <c r="BQ620" s="12"/>
      <c r="BR620" s="14">
        <f>BQ620*BJ620/1000</f>
        <v>0</v>
      </c>
      <c r="BS620" s="12">
        <f>(BQ620*BJ620)/1000/(10*(100-BT620))</f>
        <v>0</v>
      </c>
      <c r="BT620" s="16">
        <v>88</v>
      </c>
      <c r="BU620" s="16"/>
      <c r="BV620" s="9"/>
      <c r="BW620" s="7">
        <v>2158.1999999999998</v>
      </c>
      <c r="BX620" s="100">
        <f t="shared" si="231"/>
        <v>255.00000000001819</v>
      </c>
      <c r="BY620" s="19">
        <v>0.51</v>
      </c>
      <c r="BZ620" s="19">
        <v>0.20899999999999999</v>
      </c>
      <c r="CA620" s="100">
        <v>19430.599999999999</v>
      </c>
      <c r="CB620" s="100">
        <f t="shared" si="222"/>
        <v>0.5</v>
      </c>
      <c r="CC620" s="106">
        <v>9.5833333333333298E-2</v>
      </c>
      <c r="CD620" s="106">
        <f t="shared" si="245"/>
        <v>0</v>
      </c>
      <c r="CE620" s="24">
        <f t="shared" si="221"/>
        <v>0</v>
      </c>
      <c r="CF620" s="110"/>
      <c r="CG620" s="110"/>
    </row>
    <row r="621" spans="2:85" ht="13.5" customHeight="1">
      <c r="B621" s="64">
        <v>44081</v>
      </c>
      <c r="C621" s="6" t="s">
        <v>33</v>
      </c>
      <c r="D621" s="9">
        <v>117734</v>
      </c>
      <c r="E621" s="10">
        <f t="shared" si="223"/>
        <v>618</v>
      </c>
      <c r="F621" s="11">
        <f t="shared" si="224"/>
        <v>7.1527777777777777</v>
      </c>
      <c r="G621" s="11">
        <v>17.100000000000001</v>
      </c>
      <c r="H621" s="6">
        <v>7.45</v>
      </c>
      <c r="I621" s="6">
        <v>11.2</v>
      </c>
      <c r="J621" s="6">
        <v>466</v>
      </c>
      <c r="K621" s="6">
        <f t="shared" si="235"/>
        <v>233</v>
      </c>
      <c r="L621" s="24">
        <f>IF(ISERROR(K621*E621/1000),"--",K621*E621/1000)</f>
        <v>143.994</v>
      </c>
      <c r="M621" s="24">
        <v>325</v>
      </c>
      <c r="N621" s="12"/>
      <c r="O621" s="13"/>
      <c r="P621" s="9"/>
      <c r="Q621" s="10" t="str">
        <f t="shared" si="236"/>
        <v>--</v>
      </c>
      <c r="R621" s="9"/>
      <c r="S621" s="10" t="str">
        <f t="shared" si="237"/>
        <v>--</v>
      </c>
      <c r="T621" s="9"/>
      <c r="U621" s="10" t="str">
        <f t="shared" si="238"/>
        <v>--</v>
      </c>
      <c r="V621" s="11">
        <v>10</v>
      </c>
      <c r="W621" s="23">
        <v>7.15</v>
      </c>
      <c r="X621" s="22">
        <v>11.4</v>
      </c>
      <c r="Y621" s="6">
        <v>19</v>
      </c>
      <c r="Z621" s="6">
        <f t="shared" si="239"/>
        <v>9.5</v>
      </c>
      <c r="AA621" s="24">
        <f>IF(ISERROR(Z621*E621/1000),"--",Z621*E621/1000)</f>
        <v>5.8710000000000004</v>
      </c>
      <c r="AB621" s="9">
        <v>850</v>
      </c>
      <c r="AC621" s="6">
        <v>850</v>
      </c>
      <c r="AD621" s="24">
        <f t="shared" si="240"/>
        <v>850</v>
      </c>
      <c r="AE621" s="6">
        <v>6800</v>
      </c>
      <c r="AF621" s="6">
        <v>4400</v>
      </c>
      <c r="AG621" s="12">
        <f t="shared" si="227"/>
        <v>0.6470588235294118</v>
      </c>
      <c r="AH621" s="24">
        <f t="shared" si="241"/>
        <v>125</v>
      </c>
      <c r="AI621" s="12">
        <f>IF(ISERROR(L621*1000/(2*AE621*578)),"  ",L621*1000/(2*AE621*578))</f>
        <v>1.8317982902503561E-2</v>
      </c>
      <c r="AJ621" s="6">
        <v>850</v>
      </c>
      <c r="AK621" s="6">
        <v>850</v>
      </c>
      <c r="AL621" s="6">
        <f t="shared" si="242"/>
        <v>850</v>
      </c>
      <c r="AM621" s="6">
        <v>6800</v>
      </c>
      <c r="AN621" s="6">
        <v>4400</v>
      </c>
      <c r="AO621" s="12">
        <f t="shared" si="228"/>
        <v>0.6470588235294118</v>
      </c>
      <c r="AP621" s="24">
        <f t="shared" si="229"/>
        <v>125</v>
      </c>
      <c r="AQ621" s="12">
        <f>IF(ISERROR(L621*1000/(2*AM621*578)),"  ",L621*1000/(2*AM621*578))</f>
        <v>1.8317982902503561E-2</v>
      </c>
      <c r="AR621" s="6">
        <v>950</v>
      </c>
      <c r="AS621" s="9">
        <v>1000</v>
      </c>
      <c r="AT621" s="9">
        <f t="shared" si="243"/>
        <v>975</v>
      </c>
      <c r="AU621" s="6">
        <v>11600</v>
      </c>
      <c r="AV621" s="6">
        <v>6000</v>
      </c>
      <c r="AW621" s="12">
        <f t="shared" si="230"/>
        <v>0.51724137931034486</v>
      </c>
      <c r="AX621" s="12"/>
      <c r="AY621" s="24">
        <v>16</v>
      </c>
      <c r="AZ621" s="16">
        <f t="shared" si="232"/>
        <v>6.9119999999999999</v>
      </c>
      <c r="BA621" s="16">
        <f t="shared" si="226"/>
        <v>80.179199999999994</v>
      </c>
      <c r="BB621" s="16">
        <f t="shared" si="233"/>
        <v>4.2047999999999996</v>
      </c>
      <c r="BC621" s="15">
        <v>5</v>
      </c>
      <c r="BD621" s="16">
        <v>7.5</v>
      </c>
      <c r="BE621" s="16">
        <f t="shared" si="244"/>
        <v>6.25</v>
      </c>
      <c r="BF621" s="15">
        <v>9</v>
      </c>
      <c r="BG621" s="15">
        <v>9.5</v>
      </c>
      <c r="BH621" s="15">
        <v>12.5</v>
      </c>
      <c r="BI621" s="15"/>
      <c r="BJ621" s="6">
        <v>21200</v>
      </c>
      <c r="BK621" s="6">
        <v>14800</v>
      </c>
      <c r="BL621" s="12">
        <f t="shared" si="234"/>
        <v>0.69811320754716977</v>
      </c>
      <c r="BM621" s="23">
        <v>0.12</v>
      </c>
      <c r="BN621" s="23">
        <v>0.28000000000000003</v>
      </c>
      <c r="BO621" s="22">
        <v>3.08</v>
      </c>
      <c r="BP621" s="23">
        <v>0</v>
      </c>
      <c r="BQ621" s="12">
        <v>3.2</v>
      </c>
      <c r="BR621" s="14">
        <f>BQ621*BJ621/1000</f>
        <v>67.84</v>
      </c>
      <c r="BS621" s="12">
        <f>(BQ621*BJ621)/1000/(10*(100-BT621))</f>
        <v>0.56533333333333335</v>
      </c>
      <c r="BT621" s="16">
        <v>88</v>
      </c>
      <c r="BU621" s="16"/>
      <c r="BV621" s="9"/>
      <c r="BW621" s="7">
        <v>2163.3000000000002</v>
      </c>
      <c r="BX621" s="100">
        <f t="shared" si="231"/>
        <v>279.99999999999545</v>
      </c>
      <c r="BY621" s="19">
        <v>0.51</v>
      </c>
      <c r="BZ621" s="19">
        <v>0.20899999999999999</v>
      </c>
      <c r="CA621" s="100">
        <v>19431.099999999999</v>
      </c>
      <c r="CB621" s="100">
        <f t="shared" si="222"/>
        <v>0.90000000000145519</v>
      </c>
      <c r="CC621" s="106">
        <v>9.5833333333333298E-2</v>
      </c>
      <c r="CD621" s="106">
        <f t="shared" si="245"/>
        <v>0</v>
      </c>
      <c r="CE621" s="24">
        <f t="shared" si="221"/>
        <v>0</v>
      </c>
      <c r="CF621" s="110"/>
      <c r="CG621" s="110"/>
    </row>
    <row r="622" spans="2:85" ht="13.5" customHeight="1">
      <c r="B622" s="64">
        <v>44082</v>
      </c>
      <c r="C622" s="6" t="s">
        <v>34</v>
      </c>
      <c r="D622" s="9">
        <v>118352</v>
      </c>
      <c r="E622" s="10">
        <f t="shared" si="223"/>
        <v>688</v>
      </c>
      <c r="F622" s="11">
        <f t="shared" si="224"/>
        <v>7.9629629629629628</v>
      </c>
      <c r="G622" s="11">
        <v>17.2</v>
      </c>
      <c r="H622" s="6">
        <v>7.27</v>
      </c>
      <c r="I622" s="6">
        <v>11.2</v>
      </c>
      <c r="J622" s="6">
        <v>466</v>
      </c>
      <c r="K622" s="6">
        <f t="shared" si="235"/>
        <v>233</v>
      </c>
      <c r="L622" s="24">
        <f>IF(ISERROR(K622*E622/1000),"--",K622*E622/1000)</f>
        <v>160.304</v>
      </c>
      <c r="M622" s="24">
        <v>325</v>
      </c>
      <c r="N622" s="12"/>
      <c r="O622" s="13"/>
      <c r="P622" s="9"/>
      <c r="Q622" s="10" t="str">
        <f t="shared" si="236"/>
        <v>--</v>
      </c>
      <c r="R622" s="9"/>
      <c r="S622" s="10" t="str">
        <f t="shared" si="237"/>
        <v>--</v>
      </c>
      <c r="T622" s="9"/>
      <c r="U622" s="10" t="str">
        <f t="shared" si="238"/>
        <v>--</v>
      </c>
      <c r="V622" s="11">
        <v>10</v>
      </c>
      <c r="W622" s="23">
        <v>7.16</v>
      </c>
      <c r="X622" s="22">
        <v>11.6</v>
      </c>
      <c r="Y622" s="6">
        <v>19</v>
      </c>
      <c r="Z622" s="6">
        <f t="shared" si="239"/>
        <v>9.5</v>
      </c>
      <c r="AA622" s="24">
        <f>IF(ISERROR(Z622*E622/1000),"--",Z622*E622/1000)</f>
        <v>6.5359999999999996</v>
      </c>
      <c r="AB622" s="9">
        <v>850</v>
      </c>
      <c r="AC622" s="6">
        <v>800</v>
      </c>
      <c r="AD622" s="24">
        <f t="shared" si="240"/>
        <v>825</v>
      </c>
      <c r="AE622" s="6">
        <v>6800</v>
      </c>
      <c r="AF622" s="6">
        <v>4400</v>
      </c>
      <c r="AG622" s="12">
        <f t="shared" si="227"/>
        <v>0.6470588235294118</v>
      </c>
      <c r="AH622" s="24">
        <f t="shared" si="241"/>
        <v>121.32352941176471</v>
      </c>
      <c r="AI622" s="12">
        <f>IF(ISERROR(L622*1000/(2*AE622*578)),"  ",L622*1000/(2*AE622*578))</f>
        <v>2.0392835334825971E-2</v>
      </c>
      <c r="AJ622" s="6">
        <v>850</v>
      </c>
      <c r="AK622" s="6">
        <v>800</v>
      </c>
      <c r="AL622" s="6">
        <f t="shared" si="242"/>
        <v>825</v>
      </c>
      <c r="AM622" s="6">
        <v>6800</v>
      </c>
      <c r="AN622" s="6">
        <v>4400</v>
      </c>
      <c r="AO622" s="12">
        <f t="shared" si="228"/>
        <v>0.6470588235294118</v>
      </c>
      <c r="AP622" s="24">
        <f t="shared" si="229"/>
        <v>121.32352941176471</v>
      </c>
      <c r="AQ622" s="12">
        <f>IF(ISERROR(L622*1000/(2*AM622*578)),"  ",L622*1000/(2*AM622*578))</f>
        <v>2.0392835334825971E-2</v>
      </c>
      <c r="AR622" s="6">
        <v>950</v>
      </c>
      <c r="AS622" s="9">
        <v>960</v>
      </c>
      <c r="AT622" s="9">
        <f t="shared" si="243"/>
        <v>955</v>
      </c>
      <c r="AU622" s="6">
        <v>11600</v>
      </c>
      <c r="AV622" s="6">
        <v>6000</v>
      </c>
      <c r="AW622" s="12">
        <f t="shared" si="230"/>
        <v>0.51724137931034486</v>
      </c>
      <c r="AX622" s="12"/>
      <c r="AY622" s="24">
        <v>10</v>
      </c>
      <c r="AZ622" s="16">
        <f t="shared" si="232"/>
        <v>4.32</v>
      </c>
      <c r="BA622" s="16">
        <f t="shared" si="226"/>
        <v>50.112000000000002</v>
      </c>
      <c r="BB622" s="16">
        <f t="shared" si="233"/>
        <v>3.8879999999999999</v>
      </c>
      <c r="BC622" s="15">
        <v>6.5</v>
      </c>
      <c r="BD622" s="16">
        <v>8</v>
      </c>
      <c r="BE622" s="16">
        <f t="shared" si="244"/>
        <v>7.25</v>
      </c>
      <c r="BF622" s="15">
        <v>9</v>
      </c>
      <c r="BG622" s="15">
        <v>9.5</v>
      </c>
      <c r="BH622" s="15">
        <v>11.8</v>
      </c>
      <c r="BI622" s="15">
        <v>12</v>
      </c>
      <c r="BJ622" s="6">
        <v>21200</v>
      </c>
      <c r="BK622" s="6">
        <v>14800</v>
      </c>
      <c r="BL622" s="12">
        <f t="shared" si="234"/>
        <v>0.69811320754716977</v>
      </c>
      <c r="BM622" s="23">
        <v>0.06</v>
      </c>
      <c r="BN622" s="23">
        <v>0.24</v>
      </c>
      <c r="BO622" s="22">
        <v>3.08</v>
      </c>
      <c r="BP622" s="23">
        <v>0</v>
      </c>
      <c r="BQ622" s="12">
        <v>2.4</v>
      </c>
      <c r="BR622" s="14">
        <f>BQ622*BJ622/1000</f>
        <v>50.88</v>
      </c>
      <c r="BS622" s="12">
        <f>(BQ622*BJ622)/1000/(10*(100-BT622))</f>
        <v>0.42400000000000004</v>
      </c>
      <c r="BT622" s="16">
        <v>88</v>
      </c>
      <c r="BU622" s="16">
        <v>1</v>
      </c>
      <c r="BV622" s="9"/>
      <c r="BW622" s="7">
        <v>2168.9</v>
      </c>
      <c r="BX622" s="100">
        <f t="shared" si="231"/>
        <v>300</v>
      </c>
      <c r="BY622" s="19">
        <v>0.51</v>
      </c>
      <c r="BZ622" s="19">
        <v>0.219</v>
      </c>
      <c r="CA622" s="100">
        <v>19432</v>
      </c>
      <c r="CB622" s="100">
        <f t="shared" si="222"/>
        <v>1.2000000000007276</v>
      </c>
      <c r="CC622" s="106">
        <v>9.5833333333333298E-2</v>
      </c>
      <c r="CD622" s="106">
        <f t="shared" si="245"/>
        <v>0</v>
      </c>
      <c r="CE622" s="24">
        <f t="shared" si="221"/>
        <v>0</v>
      </c>
      <c r="CF622" s="110"/>
      <c r="CG622" s="110"/>
    </row>
    <row r="623" spans="2:85" ht="13.5" customHeight="1">
      <c r="B623" s="64">
        <v>44083</v>
      </c>
      <c r="C623" s="6" t="s">
        <v>34</v>
      </c>
      <c r="D623" s="9">
        <v>119040</v>
      </c>
      <c r="E623" s="10">
        <f t="shared" si="223"/>
        <v>744</v>
      </c>
      <c r="F623" s="11">
        <f t="shared" si="224"/>
        <v>8.6111111111111107</v>
      </c>
      <c r="G623" s="11">
        <v>17.2</v>
      </c>
      <c r="H623" s="6">
        <v>7.38</v>
      </c>
      <c r="I623" s="6">
        <v>11.6</v>
      </c>
      <c r="J623" s="6">
        <v>466</v>
      </c>
      <c r="K623" s="6">
        <f t="shared" si="235"/>
        <v>233</v>
      </c>
      <c r="L623" s="24">
        <f>IF(ISERROR(K623*E623/1000),"--",K623*E623/1000)</f>
        <v>173.352</v>
      </c>
      <c r="M623" s="24">
        <v>325</v>
      </c>
      <c r="N623" s="12"/>
      <c r="O623" s="13"/>
      <c r="P623" s="9"/>
      <c r="Q623" s="10" t="str">
        <f t="shared" si="236"/>
        <v>--</v>
      </c>
      <c r="R623" s="9"/>
      <c r="S623" s="10" t="str">
        <f t="shared" si="237"/>
        <v>--</v>
      </c>
      <c r="T623" s="9"/>
      <c r="U623" s="10" t="str">
        <f t="shared" si="238"/>
        <v>--</v>
      </c>
      <c r="V623" s="11">
        <v>14</v>
      </c>
      <c r="W623" s="23">
        <v>7.18</v>
      </c>
      <c r="X623" s="22">
        <v>11.4</v>
      </c>
      <c r="Y623" s="6">
        <v>19</v>
      </c>
      <c r="Z623" s="6">
        <f t="shared" si="239"/>
        <v>9.5</v>
      </c>
      <c r="AA623" s="24">
        <f>IF(ISERROR(Z623*E623/1000),"--",Z623*E623/1000)</f>
        <v>7.0679999999999996</v>
      </c>
      <c r="AB623" s="9">
        <v>750</v>
      </c>
      <c r="AC623" s="6">
        <v>850</v>
      </c>
      <c r="AD623" s="24">
        <f t="shared" si="240"/>
        <v>800</v>
      </c>
      <c r="AE623" s="6">
        <v>6800</v>
      </c>
      <c r="AF623" s="6">
        <v>4400</v>
      </c>
      <c r="AG623" s="12">
        <f t="shared" si="227"/>
        <v>0.6470588235294118</v>
      </c>
      <c r="AH623" s="24">
        <f t="shared" si="241"/>
        <v>117.64705882352941</v>
      </c>
      <c r="AI623" s="12">
        <f>IF(ISERROR(L623*1000/(2*AE623*578)),"  ",L623*1000/(2*AE623*578))</f>
        <v>2.2052717280683899E-2</v>
      </c>
      <c r="AJ623" s="6">
        <v>800</v>
      </c>
      <c r="AK623" s="6">
        <v>850</v>
      </c>
      <c r="AL623" s="6">
        <f t="shared" si="242"/>
        <v>825</v>
      </c>
      <c r="AM623" s="6">
        <v>6800</v>
      </c>
      <c r="AN623" s="6">
        <v>4400</v>
      </c>
      <c r="AO623" s="12">
        <f t="shared" si="228"/>
        <v>0.6470588235294118</v>
      </c>
      <c r="AP623" s="24">
        <f t="shared" si="229"/>
        <v>121.32352941176471</v>
      </c>
      <c r="AQ623" s="12">
        <f>IF(ISERROR(L623*1000/(2*AM623*578)),"  ",L623*1000/(2*AM623*578))</f>
        <v>2.2052717280683899E-2</v>
      </c>
      <c r="AR623" s="6">
        <v>910</v>
      </c>
      <c r="AS623" s="9">
        <v>980</v>
      </c>
      <c r="AT623" s="9">
        <f t="shared" si="243"/>
        <v>945</v>
      </c>
      <c r="AU623" s="6">
        <v>11600</v>
      </c>
      <c r="AV623" s="6">
        <v>6000</v>
      </c>
      <c r="AW623" s="12">
        <f t="shared" si="230"/>
        <v>0.51724137931034486</v>
      </c>
      <c r="AX623" s="12"/>
      <c r="AY623" s="24">
        <v>19</v>
      </c>
      <c r="AZ623" s="16">
        <f t="shared" si="232"/>
        <v>8.2080000000000002</v>
      </c>
      <c r="BA623" s="16">
        <f t="shared" si="226"/>
        <v>95.212800000000001</v>
      </c>
      <c r="BB623" s="16">
        <f t="shared" si="233"/>
        <v>4.4352</v>
      </c>
      <c r="BC623" s="15">
        <v>6</v>
      </c>
      <c r="BD623" s="16">
        <v>7.5</v>
      </c>
      <c r="BE623" s="16">
        <f t="shared" si="244"/>
        <v>6.75</v>
      </c>
      <c r="BF623" s="15">
        <v>9.5</v>
      </c>
      <c r="BG623" s="15">
        <v>9.5</v>
      </c>
      <c r="BH623" s="15">
        <v>12</v>
      </c>
      <c r="BI623" s="15"/>
      <c r="BJ623" s="6">
        <v>21200</v>
      </c>
      <c r="BK623" s="6">
        <v>14800</v>
      </c>
      <c r="BL623" s="12">
        <f t="shared" si="234"/>
        <v>0.69811320754716977</v>
      </c>
      <c r="BM623" s="23">
        <v>0.1</v>
      </c>
      <c r="BN623" s="23">
        <v>0.38</v>
      </c>
      <c r="BO623" s="22">
        <v>6.39</v>
      </c>
      <c r="BP623" s="23">
        <v>10</v>
      </c>
      <c r="BQ623" s="12">
        <v>2.4</v>
      </c>
      <c r="BR623" s="14">
        <f>BQ623*BJ623/1000</f>
        <v>50.88</v>
      </c>
      <c r="BS623" s="12">
        <f>(BQ623*BJ623)/1000/(10*(100-BT623))</f>
        <v>0.42400000000000004</v>
      </c>
      <c r="BT623" s="16">
        <v>88</v>
      </c>
      <c r="BU623" s="16"/>
      <c r="BV623" s="9"/>
      <c r="BW623" s="7">
        <v>2174.9</v>
      </c>
      <c r="BX623" s="100">
        <f t="shared" si="231"/>
        <v>309.99999999999091</v>
      </c>
      <c r="BY623" s="19">
        <v>0.51</v>
      </c>
      <c r="BZ623" s="19">
        <v>0.219</v>
      </c>
      <c r="CA623" s="100">
        <v>19433.2</v>
      </c>
      <c r="CB623" s="100">
        <f t="shared" si="222"/>
        <v>0.5</v>
      </c>
      <c r="CC623" s="106">
        <v>9.5833333333333298E-2</v>
      </c>
      <c r="CD623" s="106">
        <f t="shared" si="245"/>
        <v>2.7755575615628914E-17</v>
      </c>
      <c r="CE623" s="24">
        <f t="shared" si="221"/>
        <v>3.9968028886505635E-15</v>
      </c>
      <c r="CF623" s="110"/>
      <c r="CG623" s="110"/>
    </row>
    <row r="624" spans="2:85" ht="13.5" customHeight="1">
      <c r="B624" s="64">
        <v>44084</v>
      </c>
      <c r="C624" s="6" t="s">
        <v>34</v>
      </c>
      <c r="D624" s="9">
        <v>119784</v>
      </c>
      <c r="E624" s="10">
        <f t="shared" si="223"/>
        <v>903</v>
      </c>
      <c r="F624" s="11">
        <f t="shared" si="224"/>
        <v>10.451388888888888</v>
      </c>
      <c r="G624" s="11">
        <v>16.8</v>
      </c>
      <c r="H624" s="6">
        <v>7.29</v>
      </c>
      <c r="I624" s="6">
        <v>12.3</v>
      </c>
      <c r="J624" s="6">
        <v>466</v>
      </c>
      <c r="K624" s="6">
        <f t="shared" si="235"/>
        <v>233</v>
      </c>
      <c r="L624" s="24">
        <f>IF(ISERROR(K624*E624/1000),"--",K624*E624/1000)</f>
        <v>210.399</v>
      </c>
      <c r="M624" s="24">
        <v>325</v>
      </c>
      <c r="N624" s="12"/>
      <c r="O624" s="13"/>
      <c r="P624" s="9"/>
      <c r="Q624" s="10" t="str">
        <f t="shared" si="236"/>
        <v>--</v>
      </c>
      <c r="R624" s="9"/>
      <c r="S624" s="10" t="str">
        <f t="shared" si="237"/>
        <v>--</v>
      </c>
      <c r="T624" s="9"/>
      <c r="U624" s="10" t="str">
        <f t="shared" si="238"/>
        <v>--</v>
      </c>
      <c r="V624" s="11">
        <v>30</v>
      </c>
      <c r="W624" s="23">
        <v>7.17</v>
      </c>
      <c r="X624" s="22">
        <v>12.6</v>
      </c>
      <c r="Y624" s="6">
        <v>19</v>
      </c>
      <c r="Z624" s="6">
        <f t="shared" si="239"/>
        <v>9.5</v>
      </c>
      <c r="AA624" s="24">
        <f>IF(ISERROR(Z624*E624/1000),"--",Z624*E624/1000)</f>
        <v>8.5785</v>
      </c>
      <c r="AB624" s="9">
        <v>800</v>
      </c>
      <c r="AC624" s="6">
        <v>800</v>
      </c>
      <c r="AD624" s="24">
        <f t="shared" si="240"/>
        <v>800</v>
      </c>
      <c r="AE624" s="6">
        <v>6800</v>
      </c>
      <c r="AF624" s="6">
        <v>4400</v>
      </c>
      <c r="AG624" s="12">
        <f t="shared" si="227"/>
        <v>0.6470588235294118</v>
      </c>
      <c r="AH624" s="24">
        <f t="shared" si="241"/>
        <v>117.64705882352941</v>
      </c>
      <c r="AI624" s="12">
        <f>IF(ISERROR(L624*1000/(2*AE624*578)),"  ",L624*1000/(2*AE624*578))</f>
        <v>2.6765596376959088E-2</v>
      </c>
      <c r="AJ624" s="6">
        <v>800</v>
      </c>
      <c r="AK624" s="6">
        <v>850</v>
      </c>
      <c r="AL624" s="6">
        <f t="shared" si="242"/>
        <v>825</v>
      </c>
      <c r="AM624" s="6">
        <v>6800</v>
      </c>
      <c r="AN624" s="6">
        <v>4400</v>
      </c>
      <c r="AO624" s="12">
        <f t="shared" si="228"/>
        <v>0.6470588235294118</v>
      </c>
      <c r="AP624" s="24">
        <f t="shared" si="229"/>
        <v>121.32352941176471</v>
      </c>
      <c r="AQ624" s="12">
        <f>IF(ISERROR(L624*1000/(2*AM624*578)),"  ",L624*1000/(2*AM624*578))</f>
        <v>2.6765596376959088E-2</v>
      </c>
      <c r="AR624" s="6">
        <v>950</v>
      </c>
      <c r="AS624" s="9">
        <v>990</v>
      </c>
      <c r="AT624" s="9">
        <f t="shared" si="243"/>
        <v>970</v>
      </c>
      <c r="AU624" s="6">
        <v>11600</v>
      </c>
      <c r="AV624" s="6">
        <v>6000</v>
      </c>
      <c r="AW624" s="12">
        <f t="shared" si="230"/>
        <v>0.51724137931034486</v>
      </c>
      <c r="AX624" s="12"/>
      <c r="AY624" s="24">
        <v>15</v>
      </c>
      <c r="AZ624" s="16">
        <f t="shared" si="232"/>
        <v>6.4799999999999995</v>
      </c>
      <c r="BA624" s="16">
        <f t="shared" si="226"/>
        <v>75.168000000000006</v>
      </c>
      <c r="BB624" s="16">
        <f t="shared" si="233"/>
        <v>4.2911999999999999</v>
      </c>
      <c r="BC624" s="15">
        <v>8.5</v>
      </c>
      <c r="BD624" s="16">
        <v>9.5</v>
      </c>
      <c r="BE624" s="16">
        <f t="shared" si="244"/>
        <v>9</v>
      </c>
      <c r="BF624" s="15">
        <v>9.5</v>
      </c>
      <c r="BG624" s="15">
        <v>9.5</v>
      </c>
      <c r="BH624" s="15">
        <v>12.5</v>
      </c>
      <c r="BI624" s="15">
        <v>12</v>
      </c>
      <c r="BJ624" s="6">
        <v>21200</v>
      </c>
      <c r="BK624" s="6">
        <v>14800</v>
      </c>
      <c r="BL624" s="12">
        <f t="shared" si="234"/>
        <v>0.69811320754716977</v>
      </c>
      <c r="BM624" s="23">
        <v>0.09</v>
      </c>
      <c r="BN624" s="23">
        <v>0.39</v>
      </c>
      <c r="BO624" s="22">
        <v>6.39</v>
      </c>
      <c r="BP624" s="23">
        <v>0</v>
      </c>
      <c r="BQ624" s="12">
        <v>3.3</v>
      </c>
      <c r="BR624" s="14">
        <f>BQ624*BJ624/1000</f>
        <v>69.959999999999994</v>
      </c>
      <c r="BS624" s="12">
        <f>(BQ624*BJ624)/1000/(10*(100-BT624))</f>
        <v>0.58299999999999996</v>
      </c>
      <c r="BT624" s="16">
        <v>88</v>
      </c>
      <c r="BU624" s="16">
        <v>1</v>
      </c>
      <c r="BV624" s="9"/>
      <c r="BW624" s="7">
        <v>2181.1</v>
      </c>
      <c r="BX624" s="100">
        <f t="shared" si="231"/>
        <v>329.99999999999545</v>
      </c>
      <c r="BY624" s="19">
        <v>0.53500000000000003</v>
      </c>
      <c r="BZ624" s="19">
        <v>0.219</v>
      </c>
      <c r="CA624" s="100">
        <v>19433.7</v>
      </c>
      <c r="CB624" s="100">
        <f t="shared" si="222"/>
        <v>1.7999999999992724</v>
      </c>
      <c r="CC624" s="106">
        <v>9.5833333333333326E-2</v>
      </c>
      <c r="CD624" s="106">
        <f t="shared" si="245"/>
        <v>6.9388939039072284E-17</v>
      </c>
      <c r="CE624" s="24">
        <f t="shared" si="221"/>
        <v>9.9920072216264089E-15</v>
      </c>
      <c r="CF624" s="110"/>
      <c r="CG624" s="110"/>
    </row>
    <row r="625" spans="2:85" ht="13.5" customHeight="1">
      <c r="B625" s="64">
        <v>44085</v>
      </c>
      <c r="C625" s="6" t="s">
        <v>33</v>
      </c>
      <c r="D625" s="9">
        <v>120687</v>
      </c>
      <c r="E625" s="10">
        <f t="shared" si="223"/>
        <v>861</v>
      </c>
      <c r="F625" s="11">
        <f t="shared" si="224"/>
        <v>9.9652777777777768</v>
      </c>
      <c r="G625" s="11">
        <v>16.899999999999999</v>
      </c>
      <c r="H625" s="6">
        <v>7.25</v>
      </c>
      <c r="I625" s="6">
        <v>10.5</v>
      </c>
      <c r="J625" s="6">
        <v>466</v>
      </c>
      <c r="K625" s="6">
        <f t="shared" si="235"/>
        <v>233</v>
      </c>
      <c r="L625" s="24">
        <f>IF(ISERROR(K625*E625/1000),"--",K625*E625/1000)</f>
        <v>200.613</v>
      </c>
      <c r="M625" s="24">
        <v>325</v>
      </c>
      <c r="N625" s="12"/>
      <c r="O625" s="13"/>
      <c r="P625" s="9"/>
      <c r="Q625" s="10" t="str">
        <f t="shared" si="236"/>
        <v>--</v>
      </c>
      <c r="R625" s="9"/>
      <c r="S625" s="10" t="str">
        <f t="shared" si="237"/>
        <v>--</v>
      </c>
      <c r="T625" s="9"/>
      <c r="U625" s="10" t="str">
        <f t="shared" si="238"/>
        <v>--</v>
      </c>
      <c r="V625" s="11">
        <v>15</v>
      </c>
      <c r="W625" s="23">
        <v>7.09</v>
      </c>
      <c r="X625" s="22">
        <v>10.3</v>
      </c>
      <c r="Y625" s="6">
        <v>19</v>
      </c>
      <c r="Z625" s="6">
        <f t="shared" si="239"/>
        <v>9.5</v>
      </c>
      <c r="AA625" s="24">
        <f>IF(ISERROR(Z625*E625/1000),"--",Z625*E625/1000)</f>
        <v>8.1795000000000009</v>
      </c>
      <c r="AB625" s="9">
        <v>800</v>
      </c>
      <c r="AC625" s="6">
        <v>750</v>
      </c>
      <c r="AD625" s="24">
        <f t="shared" si="240"/>
        <v>775</v>
      </c>
      <c r="AE625" s="6">
        <v>5600</v>
      </c>
      <c r="AF625" s="6">
        <v>4000</v>
      </c>
      <c r="AG625" s="12">
        <f t="shared" si="227"/>
        <v>0.7142857142857143</v>
      </c>
      <c r="AH625" s="24">
        <f t="shared" si="241"/>
        <v>138.39285714285714</v>
      </c>
      <c r="AI625" s="12">
        <f>IF(ISERROR(L625*1000/(2*AE625*578)),"  ",L625*1000/(2*AE625*578))</f>
        <v>3.098940311418685E-2</v>
      </c>
      <c r="AJ625" s="6">
        <v>850</v>
      </c>
      <c r="AK625" s="6">
        <v>800</v>
      </c>
      <c r="AL625" s="6">
        <f t="shared" si="242"/>
        <v>825</v>
      </c>
      <c r="AM625" s="6">
        <v>6400</v>
      </c>
      <c r="AN625" s="6">
        <v>5200</v>
      </c>
      <c r="AO625" s="12">
        <f t="shared" si="228"/>
        <v>0.8125</v>
      </c>
      <c r="AP625" s="24">
        <f t="shared" si="229"/>
        <v>128.90625</v>
      </c>
      <c r="AQ625" s="12">
        <f>IF(ISERROR(L625*1000/(2*AM625*578)),"  ",L625*1000/(2*AM625*578))</f>
        <v>2.7115727724913496E-2</v>
      </c>
      <c r="AR625" s="6">
        <v>990</v>
      </c>
      <c r="AS625" s="9">
        <v>980</v>
      </c>
      <c r="AT625" s="9">
        <f t="shared" si="243"/>
        <v>985</v>
      </c>
      <c r="AU625" s="6">
        <v>10400</v>
      </c>
      <c r="AV625" s="6">
        <v>8800</v>
      </c>
      <c r="AW625" s="12">
        <f t="shared" si="230"/>
        <v>0.84615384615384615</v>
      </c>
      <c r="AX625" s="12"/>
      <c r="AY625" s="24">
        <v>10</v>
      </c>
      <c r="AZ625" s="16">
        <f t="shared" si="232"/>
        <v>4.32</v>
      </c>
      <c r="BA625" s="16">
        <f t="shared" si="226"/>
        <v>44.927999999999997</v>
      </c>
      <c r="BB625" s="16">
        <f t="shared" si="233"/>
        <v>4.4064000000000005</v>
      </c>
      <c r="BC625" s="15">
        <v>6</v>
      </c>
      <c r="BD625" s="16">
        <v>8.5</v>
      </c>
      <c r="BE625" s="16">
        <f t="shared" si="244"/>
        <v>7.25</v>
      </c>
      <c r="BF625" s="15">
        <v>9</v>
      </c>
      <c r="BG625" s="15">
        <v>9</v>
      </c>
      <c r="BH625" s="15">
        <v>12.5</v>
      </c>
      <c r="BI625" s="15">
        <v>12</v>
      </c>
      <c r="BJ625" s="6">
        <v>20000</v>
      </c>
      <c r="BK625" s="6">
        <v>15200</v>
      </c>
      <c r="BL625" s="12">
        <f t="shared" si="234"/>
        <v>0.76</v>
      </c>
      <c r="BM625" s="23">
        <v>0.14000000000000001</v>
      </c>
      <c r="BN625" s="23">
        <v>0.42</v>
      </c>
      <c r="BO625" s="22">
        <v>6.39</v>
      </c>
      <c r="BP625" s="23">
        <v>10</v>
      </c>
      <c r="BQ625" s="12">
        <v>2.6</v>
      </c>
      <c r="BR625" s="14">
        <f>BQ625*BJ625/1000</f>
        <v>52</v>
      </c>
      <c r="BS625" s="12">
        <f>(BQ625*BJ625)/1000/(10*(100-BT625))</f>
        <v>0.43333333333333335</v>
      </c>
      <c r="BT625" s="16">
        <v>88</v>
      </c>
      <c r="BU625" s="16"/>
      <c r="BV625" s="9"/>
      <c r="BW625" s="7">
        <v>2187.6999999999998</v>
      </c>
      <c r="BX625" s="100">
        <f t="shared" si="231"/>
        <v>305.00000000001819</v>
      </c>
      <c r="BY625" s="19">
        <v>0.53500000000000003</v>
      </c>
      <c r="BZ625" s="19">
        <v>0.219</v>
      </c>
      <c r="CA625" s="100">
        <v>19435.5</v>
      </c>
      <c r="CB625" s="100">
        <f t="shared" si="222"/>
        <v>4.4000000000014552</v>
      </c>
      <c r="CC625" s="106">
        <v>9.5833333333333395E-2</v>
      </c>
      <c r="CD625" s="106">
        <f t="shared" si="245"/>
        <v>0</v>
      </c>
      <c r="CE625" s="24">
        <f t="shared" si="221"/>
        <v>0</v>
      </c>
      <c r="CF625" s="110"/>
      <c r="CG625" s="110"/>
    </row>
    <row r="626" spans="2:85" ht="13.5" customHeight="1">
      <c r="B626" s="64">
        <v>44086</v>
      </c>
      <c r="C626" s="6"/>
      <c r="D626" s="9">
        <v>121548</v>
      </c>
      <c r="E626" s="10">
        <f t="shared" si="223"/>
        <v>861</v>
      </c>
      <c r="F626" s="11">
        <f t="shared" si="224"/>
        <v>9.9652777777777768</v>
      </c>
      <c r="G626" s="11"/>
      <c r="H626" s="6"/>
      <c r="I626" s="6"/>
      <c r="J626" s="6">
        <v>466</v>
      </c>
      <c r="K626" s="6">
        <f t="shared" si="235"/>
        <v>233</v>
      </c>
      <c r="L626" s="24">
        <f>IF(ISERROR(K626*E626/1000),"--",K626*E626/1000)</f>
        <v>200.613</v>
      </c>
      <c r="M626" s="24">
        <v>325</v>
      </c>
      <c r="N626" s="12"/>
      <c r="O626" s="13"/>
      <c r="P626" s="9"/>
      <c r="Q626" s="10" t="str">
        <f t="shared" si="236"/>
        <v>--</v>
      </c>
      <c r="R626" s="9"/>
      <c r="S626" s="10" t="str">
        <f t="shared" si="237"/>
        <v>--</v>
      </c>
      <c r="T626" s="9"/>
      <c r="U626" s="10" t="str">
        <f t="shared" si="238"/>
        <v>--</v>
      </c>
      <c r="V626" s="11"/>
      <c r="W626" s="23"/>
      <c r="X626" s="22"/>
      <c r="Y626" s="6">
        <v>19</v>
      </c>
      <c r="Z626" s="6">
        <f t="shared" si="239"/>
        <v>9.5</v>
      </c>
      <c r="AA626" s="24">
        <f>IF(ISERROR(Z626*E626/1000),"--",Z626*E626/1000)</f>
        <v>8.1795000000000009</v>
      </c>
      <c r="AB626" s="9"/>
      <c r="AC626" s="6"/>
      <c r="AD626" s="24" t="str">
        <f t="shared" si="240"/>
        <v xml:space="preserve">  </v>
      </c>
      <c r="AE626" s="6">
        <v>5600</v>
      </c>
      <c r="AF626" s="6">
        <v>4000</v>
      </c>
      <c r="AG626" s="12">
        <f t="shared" si="227"/>
        <v>0.7142857142857143</v>
      </c>
      <c r="AH626" s="24" t="str">
        <f t="shared" si="241"/>
        <v xml:space="preserve">  </v>
      </c>
      <c r="AI626" s="12">
        <f>IF(ISERROR(L626*1000/(2*AE626*578)),"  ",L626*1000/(2*AE626*578))</f>
        <v>3.098940311418685E-2</v>
      </c>
      <c r="AJ626" s="6"/>
      <c r="AK626" s="6"/>
      <c r="AL626" s="6" t="str">
        <f t="shared" si="242"/>
        <v xml:space="preserve">  </v>
      </c>
      <c r="AM626" s="6">
        <v>6400</v>
      </c>
      <c r="AN626" s="6">
        <v>5200</v>
      </c>
      <c r="AO626" s="12">
        <f t="shared" si="228"/>
        <v>0.8125</v>
      </c>
      <c r="AP626" s="24" t="str">
        <f t="shared" si="229"/>
        <v xml:space="preserve">  </v>
      </c>
      <c r="AQ626" s="12">
        <f>IF(ISERROR(L626*1000/(2*AM626*578)),"  ",L626*1000/(2*AM626*578))</f>
        <v>2.7115727724913496E-2</v>
      </c>
      <c r="AR626" s="6"/>
      <c r="AS626" s="9"/>
      <c r="AT626" s="9" t="str">
        <f t="shared" si="243"/>
        <v xml:space="preserve">  </v>
      </c>
      <c r="AU626" s="6">
        <v>10400</v>
      </c>
      <c r="AV626" s="6">
        <v>8800</v>
      </c>
      <c r="AW626" s="12">
        <f t="shared" si="230"/>
        <v>0.84615384615384615</v>
      </c>
      <c r="AX626" s="12"/>
      <c r="AY626" s="24">
        <v>0</v>
      </c>
      <c r="AZ626" s="16">
        <f t="shared" si="232"/>
        <v>0</v>
      </c>
      <c r="BA626" s="16">
        <f t="shared" si="226"/>
        <v>0</v>
      </c>
      <c r="BB626" s="16">
        <f t="shared" si="233"/>
        <v>3.8879999999999995</v>
      </c>
      <c r="BC626" s="15"/>
      <c r="BD626" s="16"/>
      <c r="BE626" s="16" t="str">
        <f t="shared" si="244"/>
        <v xml:space="preserve">  </v>
      </c>
      <c r="BF626" s="15"/>
      <c r="BG626" s="15"/>
      <c r="BH626" s="15"/>
      <c r="BI626" s="15"/>
      <c r="BJ626" s="6">
        <v>20000</v>
      </c>
      <c r="BK626" s="6">
        <v>15200</v>
      </c>
      <c r="BL626" s="12">
        <f t="shared" si="234"/>
        <v>0.76</v>
      </c>
      <c r="BM626" s="23"/>
      <c r="BN626" s="23"/>
      <c r="BO626" s="22"/>
      <c r="BP626" s="23">
        <v>12</v>
      </c>
      <c r="BQ626" s="12"/>
      <c r="BR626" s="14">
        <f>BQ626*BJ626/1000</f>
        <v>0</v>
      </c>
      <c r="BS626" s="12">
        <f>(BQ626*BJ626)/1000/(10*(100-BT626))</f>
        <v>0</v>
      </c>
      <c r="BT626" s="16">
        <v>88</v>
      </c>
      <c r="BU626" s="16"/>
      <c r="BV626" s="9"/>
      <c r="BW626" s="7">
        <v>2193.8000000000002</v>
      </c>
      <c r="BX626" s="100">
        <f t="shared" si="231"/>
        <v>300</v>
      </c>
      <c r="BY626" s="19">
        <v>0.53500000000000003</v>
      </c>
      <c r="BZ626" s="19">
        <v>0.219</v>
      </c>
      <c r="CA626" s="100">
        <v>19439.900000000001</v>
      </c>
      <c r="CB626" s="100">
        <f t="shared" si="222"/>
        <v>0</v>
      </c>
      <c r="CC626" s="106">
        <v>9.5833333333333395E-2</v>
      </c>
      <c r="CD626" s="106">
        <f t="shared" si="245"/>
        <v>0</v>
      </c>
      <c r="CE626" s="24">
        <f t="shared" si="221"/>
        <v>0</v>
      </c>
      <c r="CF626" s="110"/>
      <c r="CG626" s="110"/>
    </row>
    <row r="627" spans="2:85" ht="13.5" customHeight="1">
      <c r="B627" s="64">
        <v>44087</v>
      </c>
      <c r="C627" s="6"/>
      <c r="D627" s="9">
        <v>122409</v>
      </c>
      <c r="E627" s="10">
        <f t="shared" si="223"/>
        <v>861</v>
      </c>
      <c r="F627" s="11">
        <f t="shared" si="224"/>
        <v>9.9652777777777768</v>
      </c>
      <c r="G627" s="11"/>
      <c r="H627" s="6"/>
      <c r="I627" s="6"/>
      <c r="J627" s="6">
        <v>466</v>
      </c>
      <c r="K627" s="6">
        <f t="shared" si="235"/>
        <v>233</v>
      </c>
      <c r="L627" s="24">
        <f>IF(ISERROR(K627*E627/1000),"--",K627*E627/1000)</f>
        <v>200.613</v>
      </c>
      <c r="M627" s="24">
        <v>325</v>
      </c>
      <c r="N627" s="12"/>
      <c r="O627" s="13"/>
      <c r="P627" s="9"/>
      <c r="Q627" s="10" t="str">
        <f t="shared" si="236"/>
        <v>--</v>
      </c>
      <c r="R627" s="9"/>
      <c r="S627" s="10" t="str">
        <f t="shared" si="237"/>
        <v>--</v>
      </c>
      <c r="T627" s="9"/>
      <c r="U627" s="10" t="str">
        <f t="shared" si="238"/>
        <v>--</v>
      </c>
      <c r="V627" s="11"/>
      <c r="W627" s="23"/>
      <c r="X627" s="22"/>
      <c r="Y627" s="6">
        <v>19</v>
      </c>
      <c r="Z627" s="6">
        <f t="shared" si="239"/>
        <v>9.5</v>
      </c>
      <c r="AA627" s="24">
        <f>IF(ISERROR(Z627*E627/1000),"--",Z627*E627/1000)</f>
        <v>8.1795000000000009</v>
      </c>
      <c r="AB627" s="9"/>
      <c r="AC627" s="6"/>
      <c r="AD627" s="24" t="str">
        <f t="shared" si="240"/>
        <v xml:space="preserve">  </v>
      </c>
      <c r="AE627" s="6">
        <v>5600</v>
      </c>
      <c r="AF627" s="6">
        <v>4000</v>
      </c>
      <c r="AG627" s="12">
        <f t="shared" si="227"/>
        <v>0.7142857142857143</v>
      </c>
      <c r="AH627" s="24" t="str">
        <f t="shared" si="241"/>
        <v xml:space="preserve">  </v>
      </c>
      <c r="AI627" s="12">
        <f>IF(ISERROR(L627*1000/(2*AE627*578)),"  ",L627*1000/(2*AE627*578))</f>
        <v>3.098940311418685E-2</v>
      </c>
      <c r="AJ627" s="6"/>
      <c r="AK627" s="6"/>
      <c r="AL627" s="6" t="str">
        <f t="shared" si="242"/>
        <v xml:space="preserve">  </v>
      </c>
      <c r="AM627" s="6">
        <v>6400</v>
      </c>
      <c r="AN627" s="6">
        <v>5200</v>
      </c>
      <c r="AO627" s="12">
        <f t="shared" si="228"/>
        <v>0.8125</v>
      </c>
      <c r="AP627" s="24" t="str">
        <f t="shared" si="229"/>
        <v xml:space="preserve">  </v>
      </c>
      <c r="AQ627" s="12">
        <f>IF(ISERROR(L627*1000/(2*AM627*578)),"  ",L627*1000/(2*AM627*578))</f>
        <v>2.7115727724913496E-2</v>
      </c>
      <c r="AR627" s="6"/>
      <c r="AS627" s="9"/>
      <c r="AT627" s="9" t="str">
        <f t="shared" si="243"/>
        <v xml:space="preserve">  </v>
      </c>
      <c r="AU627" s="6">
        <v>10400</v>
      </c>
      <c r="AV627" s="6">
        <v>8800</v>
      </c>
      <c r="AW627" s="12">
        <f t="shared" si="230"/>
        <v>0.84615384615384615</v>
      </c>
      <c r="AX627" s="12"/>
      <c r="AY627" s="24">
        <v>0</v>
      </c>
      <c r="AZ627" s="16">
        <f t="shared" si="232"/>
        <v>0</v>
      </c>
      <c r="BA627" s="16">
        <f t="shared" si="226"/>
        <v>0</v>
      </c>
      <c r="BB627" s="16">
        <f t="shared" si="233"/>
        <v>3.8879999999999995</v>
      </c>
      <c r="BC627" s="15"/>
      <c r="BD627" s="16"/>
      <c r="BE627" s="16" t="str">
        <f t="shared" si="244"/>
        <v xml:space="preserve">  </v>
      </c>
      <c r="BF627" s="15"/>
      <c r="BG627" s="15"/>
      <c r="BH627" s="15"/>
      <c r="BI627" s="15"/>
      <c r="BJ627" s="6">
        <v>20000</v>
      </c>
      <c r="BK627" s="6">
        <v>15200</v>
      </c>
      <c r="BL627" s="12">
        <f t="shared" si="234"/>
        <v>0.76</v>
      </c>
      <c r="BM627" s="23"/>
      <c r="BN627" s="23"/>
      <c r="BO627" s="22"/>
      <c r="BP627" s="23">
        <v>0</v>
      </c>
      <c r="BQ627" s="12"/>
      <c r="BR627" s="14">
        <f>BQ627*BJ627/1000</f>
        <v>0</v>
      </c>
      <c r="BS627" s="12">
        <f>(BQ627*BJ627)/1000/(10*(100-BT627))</f>
        <v>0</v>
      </c>
      <c r="BT627" s="16">
        <v>88</v>
      </c>
      <c r="BU627" s="16"/>
      <c r="BV627" s="9"/>
      <c r="BW627" s="7">
        <v>2199.8000000000002</v>
      </c>
      <c r="BX627" s="100">
        <f t="shared" si="231"/>
        <v>304.99999999999545</v>
      </c>
      <c r="BY627" s="19">
        <v>0.53500000000000003</v>
      </c>
      <c r="BZ627" s="19">
        <v>0.219</v>
      </c>
      <c r="CA627" s="100">
        <v>19439.900000000001</v>
      </c>
      <c r="CB627" s="100">
        <f t="shared" si="222"/>
        <v>0</v>
      </c>
      <c r="CC627" s="106">
        <v>9.5833333333333395E-2</v>
      </c>
      <c r="CD627" s="106">
        <f t="shared" si="245"/>
        <v>0</v>
      </c>
      <c r="CE627" s="24">
        <f t="shared" si="221"/>
        <v>0</v>
      </c>
      <c r="CF627" s="110"/>
      <c r="CG627" s="110"/>
    </row>
    <row r="628" spans="2:85" ht="13.5" customHeight="1">
      <c r="B628" s="64">
        <v>44088</v>
      </c>
      <c r="C628" s="6" t="s">
        <v>33</v>
      </c>
      <c r="D628" s="9">
        <v>123270</v>
      </c>
      <c r="E628" s="10">
        <f t="shared" si="223"/>
        <v>763</v>
      </c>
      <c r="F628" s="11">
        <f t="shared" si="224"/>
        <v>8.8310185185185173</v>
      </c>
      <c r="G628" s="11">
        <v>17</v>
      </c>
      <c r="H628" s="6">
        <v>7.46</v>
      </c>
      <c r="I628" s="6">
        <v>10.4</v>
      </c>
      <c r="J628" s="6">
        <v>466</v>
      </c>
      <c r="K628" s="6">
        <f t="shared" si="235"/>
        <v>233</v>
      </c>
      <c r="L628" s="24">
        <f>IF(ISERROR(K628*E628/1000),"--",K628*E628/1000)</f>
        <v>177.779</v>
      </c>
      <c r="M628" s="24">
        <v>325</v>
      </c>
      <c r="N628" s="12"/>
      <c r="O628" s="13"/>
      <c r="P628" s="9"/>
      <c r="Q628" s="10" t="str">
        <f t="shared" si="236"/>
        <v>--</v>
      </c>
      <c r="R628" s="9"/>
      <c r="S628" s="10" t="str">
        <f t="shared" si="237"/>
        <v>--</v>
      </c>
      <c r="T628" s="9"/>
      <c r="U628" s="10" t="str">
        <f t="shared" si="238"/>
        <v>--</v>
      </c>
      <c r="V628" s="11">
        <v>23</v>
      </c>
      <c r="W628" s="23">
        <v>7.18</v>
      </c>
      <c r="X628" s="22">
        <v>10.1</v>
      </c>
      <c r="Y628" s="6">
        <v>19</v>
      </c>
      <c r="Z628" s="6">
        <f t="shared" si="239"/>
        <v>9.5</v>
      </c>
      <c r="AA628" s="24">
        <f>IF(ISERROR(Z628*E628/1000),"--",Z628*E628/1000)</f>
        <v>7.2484999999999999</v>
      </c>
      <c r="AB628" s="9">
        <v>850</v>
      </c>
      <c r="AC628" s="6">
        <v>700</v>
      </c>
      <c r="AD628" s="24">
        <f t="shared" si="240"/>
        <v>775</v>
      </c>
      <c r="AE628" s="6">
        <v>5600</v>
      </c>
      <c r="AF628" s="6">
        <v>4000</v>
      </c>
      <c r="AG628" s="12">
        <f t="shared" si="227"/>
        <v>0.7142857142857143</v>
      </c>
      <c r="AH628" s="24">
        <f t="shared" si="241"/>
        <v>138.39285714285714</v>
      </c>
      <c r="AI628" s="12">
        <f>IF(ISERROR(L628*1000/(2*AE628*578)),"  ",L628*1000/(2*AE628*578))</f>
        <v>2.7462153979238756E-2</v>
      </c>
      <c r="AJ628" s="6">
        <v>850</v>
      </c>
      <c r="AK628" s="6">
        <v>700</v>
      </c>
      <c r="AL628" s="6">
        <f t="shared" si="242"/>
        <v>775</v>
      </c>
      <c r="AM628" s="6">
        <v>6400</v>
      </c>
      <c r="AN628" s="6">
        <v>5200</v>
      </c>
      <c r="AO628" s="12">
        <f t="shared" si="228"/>
        <v>0.8125</v>
      </c>
      <c r="AP628" s="24">
        <f t="shared" si="229"/>
        <v>121.09375</v>
      </c>
      <c r="AQ628" s="12">
        <f>IF(ISERROR(L628*1000/(2*AM628*578)),"  ",L628*1000/(2*AM628*578))</f>
        <v>2.402938473183391E-2</v>
      </c>
      <c r="AR628" s="6">
        <v>970</v>
      </c>
      <c r="AS628" s="9">
        <v>930</v>
      </c>
      <c r="AT628" s="9">
        <f t="shared" si="243"/>
        <v>950</v>
      </c>
      <c r="AU628" s="6">
        <v>10400</v>
      </c>
      <c r="AV628" s="6">
        <v>8800</v>
      </c>
      <c r="AW628" s="12">
        <f t="shared" si="230"/>
        <v>0.84615384615384615</v>
      </c>
      <c r="AX628" s="12"/>
      <c r="AY628" s="24">
        <v>14</v>
      </c>
      <c r="AZ628" s="16">
        <f t="shared" si="232"/>
        <v>6.048</v>
      </c>
      <c r="BA628" s="16">
        <f t="shared" si="226"/>
        <v>62.8992</v>
      </c>
      <c r="BB628" s="16">
        <f t="shared" si="233"/>
        <v>4.2911999999999999</v>
      </c>
      <c r="BC628" s="15">
        <v>7</v>
      </c>
      <c r="BD628" s="16">
        <v>8</v>
      </c>
      <c r="BE628" s="16">
        <f t="shared" si="244"/>
        <v>7.5</v>
      </c>
      <c r="BF628" s="15">
        <v>8</v>
      </c>
      <c r="BG628" s="15">
        <v>9.5</v>
      </c>
      <c r="BH628" s="15">
        <v>12</v>
      </c>
      <c r="BI628" s="15"/>
      <c r="BJ628" s="6">
        <v>20000</v>
      </c>
      <c r="BK628" s="6">
        <v>15200</v>
      </c>
      <c r="BL628" s="12">
        <f t="shared" si="234"/>
        <v>0.76</v>
      </c>
      <c r="BM628" s="23">
        <v>0.06</v>
      </c>
      <c r="BN628" s="23">
        <v>0.24</v>
      </c>
      <c r="BO628" s="22">
        <v>6.39</v>
      </c>
      <c r="BP628" s="23">
        <v>10</v>
      </c>
      <c r="BQ628" s="12">
        <v>1.7</v>
      </c>
      <c r="BR628" s="14">
        <f>BQ628*BJ628/1000</f>
        <v>34</v>
      </c>
      <c r="BS628" s="12">
        <f>(BQ628*BJ628)/1000/(10*(100-BT628))</f>
        <v>0.28333333333333333</v>
      </c>
      <c r="BT628" s="16">
        <v>88</v>
      </c>
      <c r="BU628" s="16"/>
      <c r="BV628" s="9"/>
      <c r="BW628" s="7">
        <v>2205.9</v>
      </c>
      <c r="BX628" s="100">
        <f t="shared" si="231"/>
        <v>304.99999999999545</v>
      </c>
      <c r="BY628" s="19">
        <v>0.53500000000000003</v>
      </c>
      <c r="BZ628" s="19">
        <v>0.219</v>
      </c>
      <c r="CA628" s="100">
        <v>19439.900000000001</v>
      </c>
      <c r="CB628" s="100">
        <f t="shared" si="222"/>
        <v>1.5999999999985448</v>
      </c>
      <c r="CC628" s="106">
        <v>9.5833333333333395E-2</v>
      </c>
      <c r="CD628" s="106">
        <f t="shared" si="245"/>
        <v>0</v>
      </c>
      <c r="CE628" s="24">
        <f t="shared" si="221"/>
        <v>0</v>
      </c>
      <c r="CF628" s="110"/>
      <c r="CG628" s="110"/>
    </row>
    <row r="629" spans="2:85" ht="13.5" customHeight="1">
      <c r="B629" s="64">
        <v>44089</v>
      </c>
      <c r="C629" s="6" t="s">
        <v>33</v>
      </c>
      <c r="D629" s="9">
        <v>124033</v>
      </c>
      <c r="E629" s="10">
        <f t="shared" si="223"/>
        <v>727</v>
      </c>
      <c r="F629" s="11">
        <f t="shared" si="224"/>
        <v>8.4143518518518512</v>
      </c>
      <c r="G629" s="11">
        <v>17.2</v>
      </c>
      <c r="H629" s="6">
        <v>7.4</v>
      </c>
      <c r="I629" s="6">
        <v>10.6</v>
      </c>
      <c r="J629" s="6">
        <v>466</v>
      </c>
      <c r="K629" s="6">
        <f t="shared" si="235"/>
        <v>233</v>
      </c>
      <c r="L629" s="24">
        <f>IF(ISERROR(K629*E629/1000),"--",K629*E629/1000)</f>
        <v>169.39099999999999</v>
      </c>
      <c r="M629" s="24">
        <v>325</v>
      </c>
      <c r="N629" s="12"/>
      <c r="O629" s="13"/>
      <c r="P629" s="9"/>
      <c r="Q629" s="10" t="str">
        <f t="shared" si="236"/>
        <v>--</v>
      </c>
      <c r="R629" s="9"/>
      <c r="S629" s="10" t="str">
        <f t="shared" si="237"/>
        <v>--</v>
      </c>
      <c r="T629" s="9"/>
      <c r="U629" s="10" t="str">
        <f t="shared" si="238"/>
        <v>--</v>
      </c>
      <c r="V629" s="11">
        <v>10</v>
      </c>
      <c r="W629" s="23">
        <v>7.16</v>
      </c>
      <c r="X629" s="22">
        <v>10.9</v>
      </c>
      <c r="Y629" s="6">
        <v>22</v>
      </c>
      <c r="Z629" s="6">
        <f t="shared" si="239"/>
        <v>11</v>
      </c>
      <c r="AA629" s="24">
        <f>IF(ISERROR(Z629*E629/1000),"--",Z629*E629/1000)</f>
        <v>7.9969999999999999</v>
      </c>
      <c r="AB629" s="9">
        <v>850</v>
      </c>
      <c r="AC629" s="6">
        <v>850</v>
      </c>
      <c r="AD629" s="24">
        <f t="shared" si="240"/>
        <v>850</v>
      </c>
      <c r="AE629" s="6">
        <v>6400</v>
      </c>
      <c r="AF629" s="6">
        <v>4800</v>
      </c>
      <c r="AG629" s="12">
        <f t="shared" si="227"/>
        <v>0.75</v>
      </c>
      <c r="AH629" s="24">
        <f t="shared" si="241"/>
        <v>132.8125</v>
      </c>
      <c r="AI629" s="12">
        <f>IF(ISERROR(L629*1000/(2*AE629*578)),"  ",L629*1000/(2*AE629*578))</f>
        <v>2.2895626081314877E-2</v>
      </c>
      <c r="AJ629" s="6">
        <v>850</v>
      </c>
      <c r="AK629" s="6">
        <v>850</v>
      </c>
      <c r="AL629" s="6">
        <f t="shared" si="242"/>
        <v>850</v>
      </c>
      <c r="AM629" s="6">
        <v>6800</v>
      </c>
      <c r="AN629" s="6">
        <v>5200</v>
      </c>
      <c r="AO629" s="12">
        <f t="shared" si="228"/>
        <v>0.76470588235294112</v>
      </c>
      <c r="AP629" s="24">
        <f t="shared" si="229"/>
        <v>125</v>
      </c>
      <c r="AQ629" s="12">
        <f>IF(ISERROR(L629*1000/(2*AM629*578)),"  ",L629*1000/(2*AM629*578))</f>
        <v>2.1548824547119885E-2</v>
      </c>
      <c r="AR629" s="6">
        <v>940</v>
      </c>
      <c r="AS629" s="9">
        <v>960</v>
      </c>
      <c r="AT629" s="9">
        <f t="shared" si="243"/>
        <v>950</v>
      </c>
      <c r="AU629" s="6">
        <v>10800</v>
      </c>
      <c r="AV629" s="6">
        <v>8400</v>
      </c>
      <c r="AW629" s="12">
        <f t="shared" si="230"/>
        <v>0.77777777777777779</v>
      </c>
      <c r="AX629" s="12"/>
      <c r="AY629" s="24">
        <v>12</v>
      </c>
      <c r="AZ629" s="16">
        <f t="shared" si="232"/>
        <v>5.1840000000000002</v>
      </c>
      <c r="BA629" s="16">
        <f t="shared" si="226"/>
        <v>55.987200000000001</v>
      </c>
      <c r="BB629" s="16">
        <f t="shared" si="233"/>
        <v>4.0895999999999999</v>
      </c>
      <c r="BC629" s="15">
        <v>7</v>
      </c>
      <c r="BD629" s="16">
        <v>9</v>
      </c>
      <c r="BE629" s="16">
        <f t="shared" si="244"/>
        <v>8</v>
      </c>
      <c r="BF629" s="15">
        <v>9</v>
      </c>
      <c r="BG629" s="15">
        <v>9.5</v>
      </c>
      <c r="BH629" s="15">
        <v>11.8</v>
      </c>
      <c r="BI629" s="15">
        <v>12.5</v>
      </c>
      <c r="BJ629" s="6">
        <v>18400</v>
      </c>
      <c r="BK629" s="6">
        <v>15200</v>
      </c>
      <c r="BL629" s="12">
        <f t="shared" si="234"/>
        <v>0.82608695652173914</v>
      </c>
      <c r="BM629" s="23">
        <v>0.1</v>
      </c>
      <c r="BN629" s="23">
        <v>0.28000000000000003</v>
      </c>
      <c r="BO629" s="22">
        <v>6.39</v>
      </c>
      <c r="BP629" s="23">
        <v>0</v>
      </c>
      <c r="BQ629" s="12">
        <v>1.8</v>
      </c>
      <c r="BR629" s="14">
        <f>BQ629*BJ629/1000</f>
        <v>33.119999999999997</v>
      </c>
      <c r="BS629" s="12">
        <f>(BQ629*BJ629)/1000/(10*(100-BT629))</f>
        <v>0.27599999999999997</v>
      </c>
      <c r="BT629" s="16">
        <v>88</v>
      </c>
      <c r="BU629" s="16">
        <v>1</v>
      </c>
      <c r="BV629" s="9"/>
      <c r="BW629" s="7">
        <v>2212</v>
      </c>
      <c r="BX629" s="100">
        <f t="shared" si="231"/>
        <v>300</v>
      </c>
      <c r="BY629" s="19">
        <v>0.53500000000000003</v>
      </c>
      <c r="BZ629" s="19">
        <v>0.219</v>
      </c>
      <c r="CA629" s="100">
        <v>19441.5</v>
      </c>
      <c r="CB629" s="100">
        <f t="shared" si="222"/>
        <v>1</v>
      </c>
      <c r="CC629" s="106">
        <v>9.5833333333333395E-2</v>
      </c>
      <c r="CD629" s="106">
        <f t="shared" si="245"/>
        <v>0</v>
      </c>
      <c r="CE629" s="24">
        <f t="shared" si="221"/>
        <v>0</v>
      </c>
      <c r="CF629" s="110"/>
      <c r="CG629" s="110"/>
    </row>
    <row r="630" spans="2:85" ht="13.5" customHeight="1">
      <c r="B630" s="64">
        <v>44090</v>
      </c>
      <c r="C630" s="6" t="s">
        <v>33</v>
      </c>
      <c r="D630" s="9">
        <v>124760</v>
      </c>
      <c r="E630" s="10">
        <f t="shared" si="223"/>
        <v>692</v>
      </c>
      <c r="F630" s="11">
        <f t="shared" si="224"/>
        <v>8.0092592592592595</v>
      </c>
      <c r="G630" s="11">
        <v>17.2</v>
      </c>
      <c r="H630" s="6">
        <v>7.3</v>
      </c>
      <c r="I630" s="6">
        <v>11.8</v>
      </c>
      <c r="J630" s="6">
        <v>466</v>
      </c>
      <c r="K630" s="6">
        <f t="shared" si="235"/>
        <v>233</v>
      </c>
      <c r="L630" s="24">
        <f>IF(ISERROR(K630*E630/1000),"--",K630*E630/1000)</f>
        <v>161.23599999999999</v>
      </c>
      <c r="M630" s="24">
        <v>325</v>
      </c>
      <c r="N630" s="12"/>
      <c r="O630" s="13"/>
      <c r="P630" s="9"/>
      <c r="Q630" s="10" t="str">
        <f t="shared" si="236"/>
        <v>--</v>
      </c>
      <c r="R630" s="9"/>
      <c r="S630" s="10" t="str">
        <f t="shared" si="237"/>
        <v>--</v>
      </c>
      <c r="T630" s="9"/>
      <c r="U630" s="10" t="str">
        <f t="shared" si="238"/>
        <v>--</v>
      </c>
      <c r="V630" s="11">
        <v>10</v>
      </c>
      <c r="W630" s="23">
        <v>7.13</v>
      </c>
      <c r="X630" s="22">
        <v>12</v>
      </c>
      <c r="Y630" s="6">
        <v>22</v>
      </c>
      <c r="Z630" s="6">
        <f t="shared" si="239"/>
        <v>11</v>
      </c>
      <c r="AA630" s="24">
        <f>IF(ISERROR(Z630*E630/1000),"--",Z630*E630/1000)</f>
        <v>7.6120000000000001</v>
      </c>
      <c r="AB630" s="9">
        <v>900</v>
      </c>
      <c r="AC630" s="6">
        <v>850</v>
      </c>
      <c r="AD630" s="24">
        <f t="shared" si="240"/>
        <v>875</v>
      </c>
      <c r="AE630" s="6">
        <v>6400</v>
      </c>
      <c r="AF630" s="6">
        <v>4800</v>
      </c>
      <c r="AG630" s="12">
        <f t="shared" si="227"/>
        <v>0.75</v>
      </c>
      <c r="AH630" s="24">
        <f t="shared" si="241"/>
        <v>136.71875</v>
      </c>
      <c r="AI630" s="12">
        <f>IF(ISERROR(L630*1000/(2*AE630*578)),"  ",L630*1000/(2*AE630*578))</f>
        <v>2.1793360726643597E-2</v>
      </c>
      <c r="AJ630" s="6">
        <v>900</v>
      </c>
      <c r="AK630" s="6">
        <v>850</v>
      </c>
      <c r="AL630" s="6">
        <f t="shared" si="242"/>
        <v>875</v>
      </c>
      <c r="AM630" s="6">
        <v>6800</v>
      </c>
      <c r="AN630" s="6">
        <v>5200</v>
      </c>
      <c r="AO630" s="12">
        <f t="shared" si="228"/>
        <v>0.76470588235294112</v>
      </c>
      <c r="AP630" s="24">
        <f t="shared" si="229"/>
        <v>128.6764705882353</v>
      </c>
      <c r="AQ630" s="12">
        <f>IF(ISERROR(L630*1000/(2*AM630*578)),"  ",L630*1000/(2*AM630*578))</f>
        <v>2.0511398330958681E-2</v>
      </c>
      <c r="AR630" s="6">
        <v>950</v>
      </c>
      <c r="AS630" s="9">
        <v>980</v>
      </c>
      <c r="AT630" s="9">
        <f t="shared" si="243"/>
        <v>965</v>
      </c>
      <c r="AU630" s="6">
        <v>10800</v>
      </c>
      <c r="AV630" s="6">
        <v>8400</v>
      </c>
      <c r="AW630" s="12">
        <f t="shared" si="230"/>
        <v>0.77777777777777779</v>
      </c>
      <c r="AX630" s="12"/>
      <c r="AY630" s="24">
        <v>0</v>
      </c>
      <c r="AZ630" s="16">
        <f t="shared" si="232"/>
        <v>0</v>
      </c>
      <c r="BA630" s="16">
        <f t="shared" si="226"/>
        <v>0</v>
      </c>
      <c r="BB630" s="16">
        <f t="shared" si="233"/>
        <v>4.0895999999999999</v>
      </c>
      <c r="BC630" s="15">
        <v>7</v>
      </c>
      <c r="BD630" s="16">
        <v>8</v>
      </c>
      <c r="BE630" s="16">
        <f t="shared" si="244"/>
        <v>7.5</v>
      </c>
      <c r="BF630" s="15">
        <v>9.5</v>
      </c>
      <c r="BG630" s="15">
        <v>9</v>
      </c>
      <c r="BH630" s="15">
        <v>12.5</v>
      </c>
      <c r="BI630" s="15"/>
      <c r="BJ630" s="6">
        <v>18400</v>
      </c>
      <c r="BK630" s="6">
        <v>15200</v>
      </c>
      <c r="BL630" s="12">
        <f t="shared" si="234"/>
        <v>0.82608695652173914</v>
      </c>
      <c r="BM630" s="23">
        <v>0.14000000000000001</v>
      </c>
      <c r="BN630" s="23">
        <v>0.4</v>
      </c>
      <c r="BO630" s="22">
        <v>6.39</v>
      </c>
      <c r="BP630" s="23">
        <v>10</v>
      </c>
      <c r="BQ630" s="12">
        <v>2.4</v>
      </c>
      <c r="BR630" s="14">
        <f>BQ630*BJ630/1000</f>
        <v>44.16</v>
      </c>
      <c r="BS630" s="12">
        <f>(BQ630*BJ630)/1000/(10*(100-BT630))</f>
        <v>0.36799999999999999</v>
      </c>
      <c r="BT630" s="16">
        <v>88</v>
      </c>
      <c r="BU630" s="16"/>
      <c r="BV630" s="9"/>
      <c r="BW630" s="7">
        <v>2218</v>
      </c>
      <c r="BX630" s="100">
        <f t="shared" si="231"/>
        <v>300</v>
      </c>
      <c r="BY630" s="19">
        <v>0.53500000000000003</v>
      </c>
      <c r="BZ630" s="19">
        <v>0.219</v>
      </c>
      <c r="CA630" s="100">
        <v>19442.5</v>
      </c>
      <c r="CB630" s="100">
        <f t="shared" si="222"/>
        <v>0.59999999999854481</v>
      </c>
      <c r="CC630" s="106">
        <v>9.5833333333333395E-2</v>
      </c>
      <c r="CD630" s="106">
        <f t="shared" si="245"/>
        <v>0</v>
      </c>
      <c r="CE630" s="24">
        <f t="shared" si="221"/>
        <v>0</v>
      </c>
      <c r="CF630" s="110"/>
      <c r="CG630" s="110"/>
    </row>
    <row r="631" spans="2:85" ht="13.5" customHeight="1">
      <c r="B631" s="64">
        <v>44091</v>
      </c>
      <c r="C631" s="6" t="s">
        <v>34</v>
      </c>
      <c r="D631" s="9">
        <v>125452</v>
      </c>
      <c r="E631" s="10">
        <f t="shared" si="223"/>
        <v>710</v>
      </c>
      <c r="F631" s="11">
        <f t="shared" si="224"/>
        <v>8.2175925925925917</v>
      </c>
      <c r="G631" s="11">
        <v>16.899999999999999</v>
      </c>
      <c r="H631" s="6">
        <v>7.28</v>
      </c>
      <c r="I631" s="6">
        <v>12</v>
      </c>
      <c r="J631" s="6">
        <v>466</v>
      </c>
      <c r="K631" s="6">
        <f t="shared" si="235"/>
        <v>233</v>
      </c>
      <c r="L631" s="24">
        <f>IF(ISERROR(K631*E631/1000),"--",K631*E631/1000)</f>
        <v>165.43</v>
      </c>
      <c r="M631" s="24">
        <v>325</v>
      </c>
      <c r="N631" s="12"/>
      <c r="O631" s="13"/>
      <c r="P631" s="9"/>
      <c r="Q631" s="10" t="str">
        <f t="shared" si="236"/>
        <v>--</v>
      </c>
      <c r="R631" s="9"/>
      <c r="S631" s="10" t="str">
        <f t="shared" si="237"/>
        <v>--</v>
      </c>
      <c r="T631" s="9"/>
      <c r="U631" s="10" t="str">
        <f t="shared" si="238"/>
        <v>--</v>
      </c>
      <c r="V631" s="11">
        <v>10</v>
      </c>
      <c r="W631" s="23">
        <v>7.09</v>
      </c>
      <c r="X631" s="22">
        <v>12.3</v>
      </c>
      <c r="Y631" s="6">
        <v>22</v>
      </c>
      <c r="Z631" s="6">
        <f t="shared" si="239"/>
        <v>11</v>
      </c>
      <c r="AA631" s="24">
        <f>IF(ISERROR(Z631*E631/1000),"--",Z631*E631/1000)</f>
        <v>7.81</v>
      </c>
      <c r="AB631" s="9">
        <v>900</v>
      </c>
      <c r="AC631" s="6">
        <v>850</v>
      </c>
      <c r="AD631" s="24">
        <f t="shared" si="240"/>
        <v>875</v>
      </c>
      <c r="AE631" s="6">
        <v>6400</v>
      </c>
      <c r="AF631" s="6">
        <v>4800</v>
      </c>
      <c r="AG631" s="12">
        <f t="shared" si="227"/>
        <v>0.75</v>
      </c>
      <c r="AH631" s="24">
        <f t="shared" si="241"/>
        <v>136.71875</v>
      </c>
      <c r="AI631" s="12">
        <f>IF(ISERROR(L631*1000/(2*AE631*578)),"  ",L631*1000/(2*AE631*578))</f>
        <v>2.2360240051903114E-2</v>
      </c>
      <c r="AJ631" s="6">
        <v>900</v>
      </c>
      <c r="AK631" s="6">
        <v>850</v>
      </c>
      <c r="AL631" s="6">
        <f t="shared" si="242"/>
        <v>875</v>
      </c>
      <c r="AM631" s="6">
        <v>6800</v>
      </c>
      <c r="AN631" s="6">
        <v>5200</v>
      </c>
      <c r="AO631" s="12">
        <f t="shared" si="228"/>
        <v>0.76470588235294112</v>
      </c>
      <c r="AP631" s="24">
        <f t="shared" si="229"/>
        <v>128.6764705882353</v>
      </c>
      <c r="AQ631" s="12">
        <f>IF(ISERROR(L631*1000/(2*AM631*578)),"  ",L631*1000/(2*AM631*578))</f>
        <v>2.1044931813555871E-2</v>
      </c>
      <c r="AR631" s="6">
        <v>950</v>
      </c>
      <c r="AS631" s="9">
        <v>960</v>
      </c>
      <c r="AT631" s="9">
        <f t="shared" si="243"/>
        <v>955</v>
      </c>
      <c r="AU631" s="6">
        <v>12000</v>
      </c>
      <c r="AV631" s="6">
        <v>7600</v>
      </c>
      <c r="AW631" s="12">
        <f t="shared" si="230"/>
        <v>0.6333333333333333</v>
      </c>
      <c r="AX631" s="12"/>
      <c r="AY631" s="24">
        <v>15</v>
      </c>
      <c r="AZ631" s="16">
        <f t="shared" si="232"/>
        <v>6.4799999999999995</v>
      </c>
      <c r="BA631" s="16">
        <f t="shared" si="226"/>
        <v>77.760000000000005</v>
      </c>
      <c r="BB631" s="16">
        <f t="shared" si="233"/>
        <v>3.8591999999999995</v>
      </c>
      <c r="BC631" s="15">
        <v>7</v>
      </c>
      <c r="BD631" s="16">
        <v>8.5</v>
      </c>
      <c r="BE631" s="16">
        <f t="shared" si="244"/>
        <v>7.75</v>
      </c>
      <c r="BF631" s="15">
        <v>9</v>
      </c>
      <c r="BG631" s="15">
        <v>9.5</v>
      </c>
      <c r="BH631" s="15">
        <v>11.8</v>
      </c>
      <c r="BI631" s="15">
        <v>12.5</v>
      </c>
      <c r="BJ631" s="6">
        <v>21600</v>
      </c>
      <c r="BK631" s="6">
        <v>17200</v>
      </c>
      <c r="BL631" s="12">
        <f t="shared" si="234"/>
        <v>0.79629629629629628</v>
      </c>
      <c r="BM631" s="23">
        <v>0.1</v>
      </c>
      <c r="BN631" s="23">
        <v>0.26</v>
      </c>
      <c r="BO631" s="22">
        <v>6.39</v>
      </c>
      <c r="BP631" s="23">
        <v>32</v>
      </c>
      <c r="BQ631" s="12">
        <v>2.6</v>
      </c>
      <c r="BR631" s="14">
        <f>BQ631*BJ631/1000</f>
        <v>56.16</v>
      </c>
      <c r="BS631" s="12">
        <f>(BQ631*BJ631)/1000/(10*(100-BT631))</f>
        <v>0.46799999999999997</v>
      </c>
      <c r="BT631" s="16">
        <v>88</v>
      </c>
      <c r="BU631" s="16"/>
      <c r="BV631" s="9"/>
      <c r="BW631" s="7">
        <v>2224</v>
      </c>
      <c r="BX631" s="100">
        <f t="shared" si="231"/>
        <v>270.00000000000455</v>
      </c>
      <c r="BY631" s="19">
        <v>0.53500000000000003</v>
      </c>
      <c r="BZ631" s="19">
        <v>0.219</v>
      </c>
      <c r="CA631" s="100">
        <v>19443.099999999999</v>
      </c>
      <c r="CB631" s="100">
        <f t="shared" si="222"/>
        <v>3</v>
      </c>
      <c r="CC631" s="106">
        <v>9.5833333333333395E-2</v>
      </c>
      <c r="CD631" s="106">
        <f t="shared" si="245"/>
        <v>0</v>
      </c>
      <c r="CE631" s="24">
        <f t="shared" si="221"/>
        <v>0</v>
      </c>
      <c r="CF631" s="110"/>
      <c r="CG631" s="110"/>
    </row>
    <row r="632" spans="2:85" ht="13.5" customHeight="1">
      <c r="B632" s="64">
        <v>44092</v>
      </c>
      <c r="C632" s="6" t="s">
        <v>33</v>
      </c>
      <c r="D632" s="9">
        <v>126162</v>
      </c>
      <c r="E632" s="10">
        <f t="shared" si="223"/>
        <v>628</v>
      </c>
      <c r="F632" s="11">
        <f t="shared" si="224"/>
        <v>7.2685185185185182</v>
      </c>
      <c r="G632" s="11"/>
      <c r="H632" s="6"/>
      <c r="I632" s="6"/>
      <c r="J632" s="6">
        <v>466</v>
      </c>
      <c r="K632" s="6">
        <f t="shared" si="235"/>
        <v>233</v>
      </c>
      <c r="L632" s="24">
        <f>IF(ISERROR(K632*E632/1000),"--",K632*E632/1000)</f>
        <v>146.32400000000001</v>
      </c>
      <c r="M632" s="24">
        <v>325</v>
      </c>
      <c r="N632" s="12"/>
      <c r="O632" s="13"/>
      <c r="P632" s="9"/>
      <c r="Q632" s="10" t="str">
        <f t="shared" si="236"/>
        <v>--</v>
      </c>
      <c r="R632" s="9"/>
      <c r="S632" s="10" t="str">
        <f t="shared" si="237"/>
        <v>--</v>
      </c>
      <c r="T632" s="9"/>
      <c r="U632" s="10" t="str">
        <f t="shared" si="238"/>
        <v>--</v>
      </c>
      <c r="V632" s="11"/>
      <c r="W632" s="23"/>
      <c r="X632" s="22"/>
      <c r="Y632" s="6">
        <v>22</v>
      </c>
      <c r="Z632" s="6">
        <f t="shared" si="239"/>
        <v>11</v>
      </c>
      <c r="AA632" s="24">
        <f>IF(ISERROR(Z632*E632/1000),"--",Z632*E632/1000)</f>
        <v>6.9080000000000004</v>
      </c>
      <c r="AB632" s="9"/>
      <c r="AC632" s="6"/>
      <c r="AD632" s="24" t="str">
        <f t="shared" si="240"/>
        <v xml:space="preserve">  </v>
      </c>
      <c r="AE632" s="6">
        <v>7200</v>
      </c>
      <c r="AF632" s="6">
        <v>4800</v>
      </c>
      <c r="AG632" s="12">
        <f t="shared" si="227"/>
        <v>0.66666666666666663</v>
      </c>
      <c r="AH632" s="24" t="str">
        <f t="shared" si="241"/>
        <v xml:space="preserve">  </v>
      </c>
      <c r="AI632" s="12">
        <f>IF(ISERROR(L632*1000/(2*AE632*578)),"  ",L632*1000/(2*AE632*578))</f>
        <v>1.7580257593233371E-2</v>
      </c>
      <c r="AJ632" s="6"/>
      <c r="AK632" s="6"/>
      <c r="AL632" s="6" t="str">
        <f t="shared" si="242"/>
        <v xml:space="preserve">  </v>
      </c>
      <c r="AM632" s="6">
        <v>8400</v>
      </c>
      <c r="AN632" s="6">
        <v>5600</v>
      </c>
      <c r="AO632" s="12">
        <f t="shared" si="228"/>
        <v>0.66666666666666663</v>
      </c>
      <c r="AP632" s="24" t="str">
        <f t="shared" si="229"/>
        <v xml:space="preserve">  </v>
      </c>
      <c r="AQ632" s="12">
        <f>IF(ISERROR(L632*1000/(2*AM632*578)),"  ",L632*1000/(2*AM632*578))</f>
        <v>1.5068792222771462E-2</v>
      </c>
      <c r="AR632" s="6"/>
      <c r="AS632" s="9"/>
      <c r="AT632" s="9" t="str">
        <f t="shared" si="243"/>
        <v xml:space="preserve">  </v>
      </c>
      <c r="AU632" s="6">
        <v>12000</v>
      </c>
      <c r="AV632" s="6">
        <v>7600</v>
      </c>
      <c r="AW632" s="12">
        <f t="shared" si="230"/>
        <v>0.6333333333333333</v>
      </c>
      <c r="AX632" s="12"/>
      <c r="AY632" s="24">
        <v>0</v>
      </c>
      <c r="AZ632" s="16">
        <f t="shared" si="232"/>
        <v>0</v>
      </c>
      <c r="BA632" s="16">
        <f t="shared" si="226"/>
        <v>0</v>
      </c>
      <c r="BB632" s="16">
        <f t="shared" si="233"/>
        <v>3.8591999999999995</v>
      </c>
      <c r="BC632" s="15"/>
      <c r="BD632" s="16"/>
      <c r="BE632" s="16" t="str">
        <f t="shared" si="244"/>
        <v xml:space="preserve">  </v>
      </c>
      <c r="BF632" s="15"/>
      <c r="BG632" s="15"/>
      <c r="BH632" s="15"/>
      <c r="BI632" s="15"/>
      <c r="BJ632" s="6">
        <v>21600</v>
      </c>
      <c r="BK632" s="6">
        <v>17200</v>
      </c>
      <c r="BL632" s="12">
        <f t="shared" si="234"/>
        <v>0.79629629629629628</v>
      </c>
      <c r="BM632" s="23"/>
      <c r="BN632" s="23"/>
      <c r="BO632" s="22">
        <v>4.0199999999999996</v>
      </c>
      <c r="BP632" s="23">
        <v>0</v>
      </c>
      <c r="BQ632" s="12">
        <v>0.4</v>
      </c>
      <c r="BR632" s="14">
        <f>BQ632*BJ632/1000</f>
        <v>8.64</v>
      </c>
      <c r="BS632" s="12">
        <f>(BQ632*BJ632)/1000/(10*(100-BT632))</f>
        <v>7.2000000000000008E-2</v>
      </c>
      <c r="BT632" s="16">
        <v>88</v>
      </c>
      <c r="BU632" s="16">
        <v>1</v>
      </c>
      <c r="BV632" s="9"/>
      <c r="BW632" s="7">
        <v>2229.4</v>
      </c>
      <c r="BX632" s="100">
        <f t="shared" si="231"/>
        <v>270.00000000000455</v>
      </c>
      <c r="BY632" s="19">
        <v>0.53500000000000003</v>
      </c>
      <c r="BZ632" s="19">
        <v>0.219</v>
      </c>
      <c r="CA632" s="100">
        <v>19446.099999999999</v>
      </c>
      <c r="CB632" s="100">
        <f t="shared" si="222"/>
        <v>1</v>
      </c>
      <c r="CC632" s="106">
        <v>9.5833333333333395E-2</v>
      </c>
      <c r="CD632" s="106">
        <f t="shared" si="245"/>
        <v>0</v>
      </c>
      <c r="CE632" s="24">
        <f t="shared" si="221"/>
        <v>0</v>
      </c>
      <c r="CF632" s="110"/>
      <c r="CG632" s="110"/>
    </row>
    <row r="633" spans="2:85" ht="13.5" customHeight="1">
      <c r="B633" s="64">
        <v>44093</v>
      </c>
      <c r="C633" s="6" t="s">
        <v>33</v>
      </c>
      <c r="D633" s="9">
        <v>126790</v>
      </c>
      <c r="E633" s="10">
        <f t="shared" si="223"/>
        <v>539</v>
      </c>
      <c r="F633" s="11">
        <f t="shared" si="224"/>
        <v>6.2384259259259256</v>
      </c>
      <c r="G633" s="11"/>
      <c r="H633" s="6"/>
      <c r="I633" s="6"/>
      <c r="J633" s="6">
        <v>466</v>
      </c>
      <c r="K633" s="6">
        <f t="shared" si="235"/>
        <v>233</v>
      </c>
      <c r="L633" s="24">
        <f>IF(ISERROR(K633*E633/1000),"--",K633*E633/1000)</f>
        <v>125.587</v>
      </c>
      <c r="M633" s="24">
        <v>325</v>
      </c>
      <c r="N633" s="12"/>
      <c r="O633" s="13"/>
      <c r="P633" s="9"/>
      <c r="Q633" s="10" t="str">
        <f t="shared" si="236"/>
        <v>--</v>
      </c>
      <c r="R633" s="9"/>
      <c r="S633" s="10" t="str">
        <f t="shared" si="237"/>
        <v>--</v>
      </c>
      <c r="T633" s="9"/>
      <c r="U633" s="10" t="str">
        <f t="shared" si="238"/>
        <v>--</v>
      </c>
      <c r="V633" s="11"/>
      <c r="W633" s="23"/>
      <c r="X633" s="22"/>
      <c r="Y633" s="6">
        <v>22</v>
      </c>
      <c r="Z633" s="6">
        <f t="shared" si="239"/>
        <v>11</v>
      </c>
      <c r="AA633" s="24">
        <f>IF(ISERROR(Z633*E633/1000),"--",Z633*E633/1000)</f>
        <v>5.9290000000000003</v>
      </c>
      <c r="AB633" s="9"/>
      <c r="AC633" s="6"/>
      <c r="AD633" s="24" t="str">
        <f t="shared" si="240"/>
        <v xml:space="preserve">  </v>
      </c>
      <c r="AE633" s="6">
        <v>7200</v>
      </c>
      <c r="AF633" s="6">
        <v>4800</v>
      </c>
      <c r="AG633" s="12">
        <f t="shared" si="227"/>
        <v>0.66666666666666663</v>
      </c>
      <c r="AH633" s="24" t="str">
        <f t="shared" si="241"/>
        <v xml:space="preserve">  </v>
      </c>
      <c r="AI633" s="12">
        <f>IF(ISERROR(L633*1000/(2*AE633*578)),"  ",L633*1000/(2*AE633*578))</f>
        <v>1.5088787966166859E-2</v>
      </c>
      <c r="AJ633" s="6"/>
      <c r="AK633" s="6"/>
      <c r="AL633" s="6" t="str">
        <f t="shared" si="242"/>
        <v xml:space="preserve">  </v>
      </c>
      <c r="AM633" s="6">
        <v>8400</v>
      </c>
      <c r="AN633" s="6">
        <v>5600</v>
      </c>
      <c r="AO633" s="12">
        <f t="shared" si="228"/>
        <v>0.66666666666666663</v>
      </c>
      <c r="AP633" s="24" t="str">
        <f t="shared" si="229"/>
        <v xml:space="preserve">  </v>
      </c>
      <c r="AQ633" s="12">
        <f>IF(ISERROR(L633*1000/(2*AM633*578)),"  ",L633*1000/(2*AM633*578))</f>
        <v>1.2933246828143022E-2</v>
      </c>
      <c r="AR633" s="6"/>
      <c r="AS633" s="9"/>
      <c r="AT633" s="9" t="str">
        <f t="shared" si="243"/>
        <v xml:space="preserve">  </v>
      </c>
      <c r="AU633" s="6">
        <v>12000</v>
      </c>
      <c r="AV633" s="6">
        <v>7600</v>
      </c>
      <c r="AW633" s="12">
        <f t="shared" si="230"/>
        <v>0.6333333333333333</v>
      </c>
      <c r="AX633" s="12"/>
      <c r="AY633" s="24">
        <v>0</v>
      </c>
      <c r="AZ633" s="16">
        <f t="shared" si="232"/>
        <v>0</v>
      </c>
      <c r="BA633" s="16">
        <f t="shared" si="226"/>
        <v>0</v>
      </c>
      <c r="BB633" s="16">
        <f t="shared" si="233"/>
        <v>3.1967999999999992</v>
      </c>
      <c r="BC633" s="15"/>
      <c r="BD633" s="16"/>
      <c r="BE633" s="16" t="str">
        <f t="shared" si="244"/>
        <v xml:space="preserve">  </v>
      </c>
      <c r="BF633" s="15"/>
      <c r="BG633" s="15"/>
      <c r="BH633" s="15"/>
      <c r="BI633" s="15"/>
      <c r="BJ633" s="6">
        <v>21600</v>
      </c>
      <c r="BK633" s="6">
        <v>17200</v>
      </c>
      <c r="BL633" s="12">
        <f t="shared" si="234"/>
        <v>0.79629629629629628</v>
      </c>
      <c r="BM633" s="23"/>
      <c r="BN633" s="23"/>
      <c r="BO633" s="22">
        <v>4.0199999999999996</v>
      </c>
      <c r="BP633" s="23">
        <v>0</v>
      </c>
      <c r="BQ633" s="12"/>
      <c r="BR633" s="14">
        <f>BQ633*BJ633/1000</f>
        <v>0</v>
      </c>
      <c r="BS633" s="12">
        <f>(BQ633*BJ633)/1000/(10*(100-BT633))</f>
        <v>0</v>
      </c>
      <c r="BT633" s="16">
        <v>88</v>
      </c>
      <c r="BU633" s="16"/>
      <c r="BV633" s="9"/>
      <c r="BW633" s="7">
        <v>2234.8000000000002</v>
      </c>
      <c r="BX633" s="100">
        <f t="shared" si="231"/>
        <v>269.99999999998181</v>
      </c>
      <c r="BY633" s="19">
        <v>0.53500000000000003</v>
      </c>
      <c r="BZ633" s="19">
        <v>0.219</v>
      </c>
      <c r="CA633" s="100">
        <v>19447.099999999999</v>
      </c>
      <c r="CB633" s="100">
        <f t="shared" si="222"/>
        <v>0</v>
      </c>
      <c r="CC633" s="106">
        <v>9.5833333333333395E-2</v>
      </c>
      <c r="CD633" s="106">
        <f t="shared" si="245"/>
        <v>0</v>
      </c>
      <c r="CE633" s="24">
        <f t="shared" si="221"/>
        <v>0</v>
      </c>
      <c r="CF633" s="110"/>
      <c r="CG633" s="110"/>
    </row>
    <row r="634" spans="2:85" ht="13.5" customHeight="1">
      <c r="B634" s="64">
        <v>44094</v>
      </c>
      <c r="C634" s="6" t="s">
        <v>33</v>
      </c>
      <c r="D634" s="9">
        <v>127329</v>
      </c>
      <c r="E634" s="10">
        <f t="shared" si="223"/>
        <v>535</v>
      </c>
      <c r="F634" s="11">
        <f t="shared" si="224"/>
        <v>6.1921296296296289</v>
      </c>
      <c r="G634" s="11"/>
      <c r="H634" s="6"/>
      <c r="I634" s="6"/>
      <c r="J634" s="6">
        <v>583</v>
      </c>
      <c r="K634" s="6">
        <f t="shared" si="235"/>
        <v>291.5</v>
      </c>
      <c r="L634" s="24">
        <f>IF(ISERROR(K634*E634/1000),"--",K634*E634/1000)</f>
        <v>155.95249999999999</v>
      </c>
      <c r="M634" s="24">
        <v>325</v>
      </c>
      <c r="N634" s="12"/>
      <c r="O634" s="13"/>
      <c r="P634" s="9"/>
      <c r="Q634" s="10" t="str">
        <f t="shared" si="236"/>
        <v>--</v>
      </c>
      <c r="R634" s="9"/>
      <c r="S634" s="10" t="str">
        <f t="shared" si="237"/>
        <v>--</v>
      </c>
      <c r="T634" s="9"/>
      <c r="U634" s="10" t="str">
        <f t="shared" si="238"/>
        <v>--</v>
      </c>
      <c r="V634" s="11"/>
      <c r="W634" s="23"/>
      <c r="X634" s="22"/>
      <c r="Y634" s="6">
        <v>22</v>
      </c>
      <c r="Z634" s="6">
        <f t="shared" si="239"/>
        <v>11</v>
      </c>
      <c r="AA634" s="24">
        <f>IF(ISERROR(Z634*E634/1000),"--",Z634*E634/1000)</f>
        <v>5.8849999999999998</v>
      </c>
      <c r="AB634" s="9"/>
      <c r="AC634" s="6"/>
      <c r="AD634" s="24" t="str">
        <f t="shared" si="240"/>
        <v xml:space="preserve">  </v>
      </c>
      <c r="AE634" s="6">
        <v>7200</v>
      </c>
      <c r="AF634" s="6">
        <v>4800</v>
      </c>
      <c r="AG634" s="12">
        <f t="shared" si="227"/>
        <v>0.66666666666666663</v>
      </c>
      <c r="AH634" s="24" t="str">
        <f t="shared" si="241"/>
        <v xml:space="preserve">  </v>
      </c>
      <c r="AI634" s="12">
        <f>IF(ISERROR(L634*1000/(2*AE634*578)),"  ",L634*1000/(2*AE634*578))</f>
        <v>1.8737084294502115E-2</v>
      </c>
      <c r="AJ634" s="6"/>
      <c r="AK634" s="6"/>
      <c r="AL634" s="6" t="str">
        <f t="shared" si="242"/>
        <v xml:space="preserve">  </v>
      </c>
      <c r="AM634" s="6">
        <v>8400</v>
      </c>
      <c r="AN634" s="6">
        <v>5600</v>
      </c>
      <c r="AO634" s="12">
        <f t="shared" si="228"/>
        <v>0.66666666666666663</v>
      </c>
      <c r="AP634" s="24" t="str">
        <f t="shared" si="229"/>
        <v xml:space="preserve">  </v>
      </c>
      <c r="AQ634" s="12">
        <f>IF(ISERROR(L634*1000/(2*AM634*578)),"  ",L634*1000/(2*AM634*578))</f>
        <v>1.6060357966716097E-2</v>
      </c>
      <c r="AR634" s="6"/>
      <c r="AS634" s="9"/>
      <c r="AT634" s="9" t="str">
        <f t="shared" si="243"/>
        <v xml:space="preserve">  </v>
      </c>
      <c r="AU634" s="6">
        <v>12000</v>
      </c>
      <c r="AV634" s="6">
        <v>7600</v>
      </c>
      <c r="AW634" s="12">
        <f t="shared" si="230"/>
        <v>0.6333333333333333</v>
      </c>
      <c r="AX634" s="12"/>
      <c r="AY634" s="24">
        <v>0</v>
      </c>
      <c r="AZ634" s="16">
        <f t="shared" si="232"/>
        <v>0</v>
      </c>
      <c r="BA634" s="16">
        <f t="shared" si="226"/>
        <v>0</v>
      </c>
      <c r="BB634" s="16">
        <f t="shared" si="233"/>
        <v>3.1967999999999992</v>
      </c>
      <c r="BC634" s="15"/>
      <c r="BD634" s="16"/>
      <c r="BE634" s="16" t="str">
        <f t="shared" si="244"/>
        <v xml:space="preserve">  </v>
      </c>
      <c r="BF634" s="15"/>
      <c r="BG634" s="15"/>
      <c r="BH634" s="15"/>
      <c r="BI634" s="15"/>
      <c r="BJ634" s="6">
        <v>21600</v>
      </c>
      <c r="BK634" s="6">
        <v>17200</v>
      </c>
      <c r="BL634" s="12">
        <f t="shared" si="234"/>
        <v>0.79629629629629628</v>
      </c>
      <c r="BM634" s="23"/>
      <c r="BN634" s="23"/>
      <c r="BO634" s="22">
        <v>4.0199999999999996</v>
      </c>
      <c r="BP634" s="23">
        <v>0</v>
      </c>
      <c r="BQ634" s="12"/>
      <c r="BR634" s="14">
        <f>BQ634*BJ634/1000</f>
        <v>0</v>
      </c>
      <c r="BS634" s="12">
        <f>(BQ634*BJ634)/1000/(10*(100-BT634))</f>
        <v>0</v>
      </c>
      <c r="BT634" s="16">
        <v>88</v>
      </c>
      <c r="BU634" s="16"/>
      <c r="BV634" s="9"/>
      <c r="BW634" s="7">
        <v>2240.1999999999998</v>
      </c>
      <c r="BX634" s="100">
        <f t="shared" si="231"/>
        <v>275</v>
      </c>
      <c r="BY634" s="19">
        <v>0.53500000000000003</v>
      </c>
      <c r="BZ634" s="19">
        <v>0.219</v>
      </c>
      <c r="CA634" s="100">
        <v>19447.099999999999</v>
      </c>
      <c r="CB634" s="100">
        <f t="shared" si="222"/>
        <v>0</v>
      </c>
      <c r="CC634" s="106">
        <v>9.5833333333333395E-2</v>
      </c>
      <c r="CD634" s="106">
        <f t="shared" si="245"/>
        <v>0</v>
      </c>
      <c r="CE634" s="24">
        <f t="shared" si="221"/>
        <v>0</v>
      </c>
      <c r="CF634" s="110"/>
      <c r="CG634" s="110"/>
    </row>
    <row r="635" spans="2:85" ht="13.5" customHeight="1">
      <c r="B635" s="64">
        <v>44095</v>
      </c>
      <c r="C635" s="6" t="s">
        <v>33</v>
      </c>
      <c r="D635" s="9">
        <v>127864</v>
      </c>
      <c r="E635" s="10">
        <f t="shared" si="223"/>
        <v>566</v>
      </c>
      <c r="F635" s="11">
        <f t="shared" si="224"/>
        <v>6.5509259259259256</v>
      </c>
      <c r="G635" s="11">
        <v>17.100000000000001</v>
      </c>
      <c r="H635" s="6">
        <v>7.55</v>
      </c>
      <c r="I635" s="6">
        <v>11.4</v>
      </c>
      <c r="J635" s="6">
        <v>583</v>
      </c>
      <c r="K635" s="6">
        <f t="shared" si="235"/>
        <v>291.5</v>
      </c>
      <c r="L635" s="24">
        <f>IF(ISERROR(K635*E635/1000),"--",K635*E635/1000)</f>
        <v>164.989</v>
      </c>
      <c r="M635" s="24">
        <v>325</v>
      </c>
      <c r="N635" s="12"/>
      <c r="O635" s="13"/>
      <c r="P635" s="9"/>
      <c r="Q635" s="10" t="str">
        <f t="shared" si="236"/>
        <v>--</v>
      </c>
      <c r="R635" s="9"/>
      <c r="S635" s="10" t="str">
        <f t="shared" si="237"/>
        <v>--</v>
      </c>
      <c r="T635" s="9"/>
      <c r="U635" s="10" t="str">
        <f t="shared" si="238"/>
        <v>--</v>
      </c>
      <c r="V635" s="11">
        <v>18</v>
      </c>
      <c r="W635" s="23">
        <v>7.25</v>
      </c>
      <c r="X635" s="22">
        <v>11.2</v>
      </c>
      <c r="Y635" s="6">
        <v>22</v>
      </c>
      <c r="Z635" s="6">
        <f t="shared" si="239"/>
        <v>11</v>
      </c>
      <c r="AA635" s="24">
        <f>IF(ISERROR(Z635*E635/1000),"--",Z635*E635/1000)</f>
        <v>6.226</v>
      </c>
      <c r="AB635" s="9">
        <v>900</v>
      </c>
      <c r="AC635" s="6">
        <v>800</v>
      </c>
      <c r="AD635" s="24">
        <f t="shared" si="240"/>
        <v>850</v>
      </c>
      <c r="AE635" s="6">
        <v>6400</v>
      </c>
      <c r="AF635" s="6">
        <v>4800</v>
      </c>
      <c r="AG635" s="12">
        <f t="shared" si="227"/>
        <v>0.75</v>
      </c>
      <c r="AH635" s="24">
        <f t="shared" si="241"/>
        <v>132.8125</v>
      </c>
      <c r="AI635" s="12">
        <f>IF(ISERROR(L635*1000/(2*AE635*578)),"  ",L635*1000/(2*AE635*578))</f>
        <v>2.2300632569204153E-2</v>
      </c>
      <c r="AJ635" s="6">
        <v>900</v>
      </c>
      <c r="AK635" s="6">
        <v>800</v>
      </c>
      <c r="AL635" s="6">
        <f t="shared" si="242"/>
        <v>850</v>
      </c>
      <c r="AM635" s="6">
        <v>6400</v>
      </c>
      <c r="AN635" s="6">
        <v>4400</v>
      </c>
      <c r="AO635" s="12">
        <f t="shared" si="228"/>
        <v>0.6875</v>
      </c>
      <c r="AP635" s="24">
        <f t="shared" si="229"/>
        <v>132.8125</v>
      </c>
      <c r="AQ635" s="12">
        <f>IF(ISERROR(L635*1000/(2*AM635*578)),"  ",L635*1000/(2*AM635*578))</f>
        <v>2.2300632569204153E-2</v>
      </c>
      <c r="AR635" s="6">
        <v>980</v>
      </c>
      <c r="AS635" s="9">
        <v>980</v>
      </c>
      <c r="AT635" s="9">
        <f t="shared" si="243"/>
        <v>980</v>
      </c>
      <c r="AU635" s="6">
        <v>9200</v>
      </c>
      <c r="AV635" s="6">
        <v>6800</v>
      </c>
      <c r="AW635" s="12">
        <f t="shared" si="230"/>
        <v>0.73913043478260865</v>
      </c>
      <c r="AX635" s="12"/>
      <c r="AY635" s="24">
        <v>0</v>
      </c>
      <c r="AZ635" s="16">
        <f t="shared" si="232"/>
        <v>0</v>
      </c>
      <c r="BA635" s="16">
        <f t="shared" si="226"/>
        <v>0</v>
      </c>
      <c r="BB635" s="16">
        <f t="shared" si="233"/>
        <v>3.1967999999999992</v>
      </c>
      <c r="BC635" s="15">
        <v>7</v>
      </c>
      <c r="BD635" s="16">
        <v>9</v>
      </c>
      <c r="BE635" s="16">
        <f t="shared" si="244"/>
        <v>8</v>
      </c>
      <c r="BF635" s="15">
        <v>9.5</v>
      </c>
      <c r="BG635" s="15">
        <v>9.5</v>
      </c>
      <c r="BH635" s="15">
        <v>12</v>
      </c>
      <c r="BI635" s="15">
        <v>11.8</v>
      </c>
      <c r="BJ635" s="6">
        <v>19600</v>
      </c>
      <c r="BK635" s="6">
        <v>14800</v>
      </c>
      <c r="BL635" s="12">
        <f t="shared" si="234"/>
        <v>0.75510204081632648</v>
      </c>
      <c r="BM635" s="23">
        <v>0.1</v>
      </c>
      <c r="BN635" s="23">
        <v>0.26</v>
      </c>
      <c r="BO635" s="22">
        <v>4.0199999999999996</v>
      </c>
      <c r="BP635" s="23">
        <v>0</v>
      </c>
      <c r="BQ635" s="12">
        <v>1.7</v>
      </c>
      <c r="BR635" s="14">
        <f>BQ635*BJ635/1000</f>
        <v>33.32</v>
      </c>
      <c r="BS635" s="12">
        <f>(BQ635*BJ635)/1000/(10*(100-BT635))</f>
        <v>0.27766666666666667</v>
      </c>
      <c r="BT635" s="16">
        <v>88</v>
      </c>
      <c r="BU635" s="16"/>
      <c r="BV635" s="9"/>
      <c r="BW635" s="7">
        <v>2245.6999999999998</v>
      </c>
      <c r="BX635" s="100">
        <f t="shared" si="231"/>
        <v>285.00000000001364</v>
      </c>
      <c r="BY635" s="19">
        <v>0.53500000000000003</v>
      </c>
      <c r="BZ635" s="19">
        <v>0.219</v>
      </c>
      <c r="CA635" s="100">
        <v>19447.099999999999</v>
      </c>
      <c r="CB635" s="100">
        <f t="shared" si="222"/>
        <v>1.5</v>
      </c>
      <c r="CC635" s="106">
        <v>9.5833333333333395E-2</v>
      </c>
      <c r="CD635" s="106">
        <f t="shared" si="245"/>
        <v>0</v>
      </c>
      <c r="CE635" s="24">
        <f t="shared" si="221"/>
        <v>0</v>
      </c>
      <c r="CF635" s="110"/>
      <c r="CG635" s="110"/>
    </row>
    <row r="636" spans="2:85" ht="13.5" customHeight="1">
      <c r="B636" s="64">
        <v>44096</v>
      </c>
      <c r="C636" s="6" t="s">
        <v>33</v>
      </c>
      <c r="D636" s="9">
        <v>128430</v>
      </c>
      <c r="E636" s="10">
        <f t="shared" si="223"/>
        <v>552</v>
      </c>
      <c r="F636" s="11">
        <f t="shared" si="224"/>
        <v>6.3888888888888884</v>
      </c>
      <c r="G636" s="11">
        <v>16.899999999999999</v>
      </c>
      <c r="H636" s="6">
        <v>7.65</v>
      </c>
      <c r="I636" s="6">
        <v>11</v>
      </c>
      <c r="J636" s="6">
        <v>583</v>
      </c>
      <c r="K636" s="6">
        <f t="shared" si="235"/>
        <v>291.5</v>
      </c>
      <c r="L636" s="24">
        <f>IF(ISERROR(K636*E636/1000),"--",K636*E636/1000)</f>
        <v>160.90799999999999</v>
      </c>
      <c r="M636" s="24">
        <v>325</v>
      </c>
      <c r="N636" s="12"/>
      <c r="O636" s="13"/>
      <c r="P636" s="9"/>
      <c r="Q636" s="10" t="str">
        <f t="shared" si="236"/>
        <v>--</v>
      </c>
      <c r="R636" s="9"/>
      <c r="S636" s="10" t="str">
        <f t="shared" si="237"/>
        <v>--</v>
      </c>
      <c r="T636" s="9"/>
      <c r="U636" s="10" t="str">
        <f t="shared" si="238"/>
        <v>--</v>
      </c>
      <c r="V636" s="11">
        <v>25</v>
      </c>
      <c r="W636" s="23">
        <v>7.33</v>
      </c>
      <c r="X636" s="22">
        <v>11.4</v>
      </c>
      <c r="Y636" s="6">
        <v>22</v>
      </c>
      <c r="Z636" s="6">
        <f t="shared" si="239"/>
        <v>11</v>
      </c>
      <c r="AA636" s="24">
        <f>IF(ISERROR(Z636*E636/1000),"--",Z636*E636/1000)</f>
        <v>6.0720000000000001</v>
      </c>
      <c r="AB636" s="9">
        <v>850</v>
      </c>
      <c r="AC636" s="6">
        <v>900</v>
      </c>
      <c r="AD636" s="24">
        <f t="shared" si="240"/>
        <v>875</v>
      </c>
      <c r="AE636" s="6">
        <v>6400</v>
      </c>
      <c r="AF636" s="6">
        <v>4800</v>
      </c>
      <c r="AG636" s="12">
        <f t="shared" si="227"/>
        <v>0.75</v>
      </c>
      <c r="AH636" s="24">
        <f t="shared" si="241"/>
        <v>136.71875</v>
      </c>
      <c r="AI636" s="12">
        <f>IF(ISERROR(L636*1000/(2*AE636*578)),"  ",L636*1000/(2*AE636*578))</f>
        <v>2.1749026816608997E-2</v>
      </c>
      <c r="AJ636" s="6">
        <v>850</v>
      </c>
      <c r="AK636" s="6">
        <v>900</v>
      </c>
      <c r="AL636" s="6">
        <f t="shared" si="242"/>
        <v>875</v>
      </c>
      <c r="AM636" s="6">
        <v>6400</v>
      </c>
      <c r="AN636" s="6">
        <v>4400</v>
      </c>
      <c r="AO636" s="12">
        <f t="shared" si="228"/>
        <v>0.6875</v>
      </c>
      <c r="AP636" s="24">
        <f t="shared" si="229"/>
        <v>136.71875</v>
      </c>
      <c r="AQ636" s="12">
        <f>IF(ISERROR(L636*1000/(2*AM636*578)),"  ",L636*1000/(2*AM636*578))</f>
        <v>2.1749026816608997E-2</v>
      </c>
      <c r="AR636" s="6">
        <v>990</v>
      </c>
      <c r="AS636" s="9">
        <v>1000</v>
      </c>
      <c r="AT636" s="9">
        <f t="shared" si="243"/>
        <v>995</v>
      </c>
      <c r="AU636" s="6">
        <v>9200</v>
      </c>
      <c r="AV636" s="6">
        <v>6800</v>
      </c>
      <c r="AW636" s="12">
        <f t="shared" si="230"/>
        <v>0.73913043478260865</v>
      </c>
      <c r="AX636" s="12"/>
      <c r="AY636" s="24">
        <v>20</v>
      </c>
      <c r="AZ636" s="16">
        <f t="shared" si="232"/>
        <v>8.64</v>
      </c>
      <c r="BA636" s="16">
        <f t="shared" si="226"/>
        <v>79.488</v>
      </c>
      <c r="BB636" s="16">
        <f t="shared" si="233"/>
        <v>3.3119999999999994</v>
      </c>
      <c r="BC636" s="15">
        <v>6</v>
      </c>
      <c r="BD636" s="16">
        <v>8.5</v>
      </c>
      <c r="BE636" s="16">
        <f t="shared" si="244"/>
        <v>7.25</v>
      </c>
      <c r="BF636" s="15">
        <v>9</v>
      </c>
      <c r="BG636" s="15">
        <v>9.5</v>
      </c>
      <c r="BH636" s="15">
        <v>11.8</v>
      </c>
      <c r="BI636" s="15">
        <v>12.5</v>
      </c>
      <c r="BJ636" s="6">
        <v>19600</v>
      </c>
      <c r="BK636" s="6">
        <v>14800</v>
      </c>
      <c r="BL636" s="12">
        <f t="shared" si="234"/>
        <v>0.75510204081632648</v>
      </c>
      <c r="BM636" s="23">
        <v>0.1</v>
      </c>
      <c r="BN636" s="23">
        <v>0.2</v>
      </c>
      <c r="BO636" s="22">
        <v>4.0199999999999996</v>
      </c>
      <c r="BP636" s="23">
        <v>0</v>
      </c>
      <c r="BQ636" s="12">
        <v>2.4</v>
      </c>
      <c r="BR636" s="14">
        <f>BQ636*BJ636/1000</f>
        <v>47.04</v>
      </c>
      <c r="BS636" s="12">
        <f>(BQ636*BJ636)/1000/(10*(100-BT636))</f>
        <v>0.39200000000000002</v>
      </c>
      <c r="BT636" s="16">
        <v>88</v>
      </c>
      <c r="BU636" s="16"/>
      <c r="BV636" s="9">
        <v>25</v>
      </c>
      <c r="BW636" s="7">
        <v>2251.4</v>
      </c>
      <c r="BX636" s="100">
        <f t="shared" si="231"/>
        <v>289.99999999998636</v>
      </c>
      <c r="BY636" s="19">
        <v>0.53500000000000003</v>
      </c>
      <c r="BZ636" s="19">
        <v>0.219</v>
      </c>
      <c r="CA636" s="100">
        <v>19448.599999999999</v>
      </c>
      <c r="CB636" s="100">
        <f t="shared" si="222"/>
        <v>0.5</v>
      </c>
      <c r="CC636" s="106">
        <v>9.5833333333333326E-2</v>
      </c>
      <c r="CD636" s="106">
        <f t="shared" si="245"/>
        <v>0</v>
      </c>
      <c r="CE636" s="24">
        <f t="shared" ref="CE636:CE699" si="246">CD636*6*24</f>
        <v>0</v>
      </c>
      <c r="CF636" s="110"/>
      <c r="CG636" s="110"/>
    </row>
    <row r="637" spans="2:85" ht="13.5" customHeight="1">
      <c r="B637" s="64">
        <v>44097</v>
      </c>
      <c r="C637" s="6" t="s">
        <v>33</v>
      </c>
      <c r="D637" s="9">
        <v>128982</v>
      </c>
      <c r="E637" s="10">
        <f t="shared" si="223"/>
        <v>533</v>
      </c>
      <c r="F637" s="11">
        <f t="shared" si="224"/>
        <v>6.168981481481481</v>
      </c>
      <c r="G637" s="11">
        <v>17.100000000000001</v>
      </c>
      <c r="H637" s="6">
        <v>7.89</v>
      </c>
      <c r="I637" s="6">
        <v>10.199999999999999</v>
      </c>
      <c r="J637" s="6">
        <v>700</v>
      </c>
      <c r="K637" s="6">
        <f t="shared" si="235"/>
        <v>350</v>
      </c>
      <c r="L637" s="24">
        <f>IF(ISERROR(K637*E637/1000),"--",K637*E637/1000)</f>
        <v>186.55</v>
      </c>
      <c r="M637" s="24">
        <v>325</v>
      </c>
      <c r="N637" s="12"/>
      <c r="O637" s="13"/>
      <c r="P637" s="9"/>
      <c r="Q637" s="10" t="str">
        <f t="shared" si="236"/>
        <v>--</v>
      </c>
      <c r="R637" s="9"/>
      <c r="S637" s="10" t="str">
        <f t="shared" si="237"/>
        <v>--</v>
      </c>
      <c r="T637" s="9"/>
      <c r="U637" s="10" t="str">
        <f t="shared" si="238"/>
        <v>--</v>
      </c>
      <c r="V637" s="11">
        <v>10</v>
      </c>
      <c r="W637" s="23">
        <v>7.37</v>
      </c>
      <c r="X637" s="22">
        <v>10.199999999999999</v>
      </c>
      <c r="Y637" s="6">
        <v>58</v>
      </c>
      <c r="Z637" s="6">
        <f t="shared" si="239"/>
        <v>29</v>
      </c>
      <c r="AA637" s="24">
        <f>IF(ISERROR(Z637*E637/1000),"--",Z637*E637/1000)</f>
        <v>15.457000000000001</v>
      </c>
      <c r="AB637" s="9">
        <v>900</v>
      </c>
      <c r="AC637" s="6"/>
      <c r="AD637" s="24">
        <f t="shared" si="240"/>
        <v>900</v>
      </c>
      <c r="AE637" s="6">
        <v>6400</v>
      </c>
      <c r="AF637" s="6">
        <v>4800</v>
      </c>
      <c r="AG637" s="12">
        <f t="shared" si="227"/>
        <v>0.75</v>
      </c>
      <c r="AH637" s="24">
        <f t="shared" si="241"/>
        <v>140.625</v>
      </c>
      <c r="AI637" s="12">
        <f>IF(ISERROR(L637*1000/(2*AE637*578)),"  ",L637*1000/(2*AE637*578))</f>
        <v>2.5214911332179932E-2</v>
      </c>
      <c r="AJ637" s="6">
        <v>900</v>
      </c>
      <c r="AK637" s="6"/>
      <c r="AL637" s="6">
        <f t="shared" si="242"/>
        <v>900</v>
      </c>
      <c r="AM637" s="6">
        <v>6400</v>
      </c>
      <c r="AN637" s="6">
        <v>4400</v>
      </c>
      <c r="AO637" s="12">
        <f t="shared" si="228"/>
        <v>0.6875</v>
      </c>
      <c r="AP637" s="24">
        <f t="shared" si="229"/>
        <v>140.625</v>
      </c>
      <c r="AQ637" s="12">
        <f>IF(ISERROR(L637*1000/(2*AM637*578)),"  ",L637*1000/(2*AM637*578))</f>
        <v>2.5214911332179932E-2</v>
      </c>
      <c r="AR637" s="6">
        <v>980</v>
      </c>
      <c r="AS637" s="9"/>
      <c r="AT637" s="9">
        <f t="shared" si="243"/>
        <v>980</v>
      </c>
      <c r="AU637" s="6">
        <v>9200</v>
      </c>
      <c r="AV637" s="6">
        <v>6800</v>
      </c>
      <c r="AW637" s="12">
        <f t="shared" si="230"/>
        <v>0.73913043478260865</v>
      </c>
      <c r="AX637" s="12"/>
      <c r="AY637" s="24">
        <v>0</v>
      </c>
      <c r="AZ637" s="16">
        <f t="shared" si="232"/>
        <v>0</v>
      </c>
      <c r="BA637" s="16">
        <f t="shared" si="226"/>
        <v>0</v>
      </c>
      <c r="BB637" s="16">
        <f t="shared" si="233"/>
        <v>3.024</v>
      </c>
      <c r="BC637" s="15">
        <v>6</v>
      </c>
      <c r="BD637" s="16"/>
      <c r="BE637" s="16">
        <f t="shared" si="244"/>
        <v>6</v>
      </c>
      <c r="BF637" s="15">
        <v>9</v>
      </c>
      <c r="BG637" s="15"/>
      <c r="BH637" s="15">
        <v>12.5</v>
      </c>
      <c r="BI637" s="15"/>
      <c r="BJ637" s="6">
        <v>19600</v>
      </c>
      <c r="BK637" s="6">
        <v>14800</v>
      </c>
      <c r="BL637" s="12">
        <f t="shared" si="234"/>
        <v>0.75510204081632648</v>
      </c>
      <c r="BM637" s="23">
        <v>0.12</v>
      </c>
      <c r="BN637" s="23">
        <v>0.5</v>
      </c>
      <c r="BO637" s="22">
        <v>4.0199999999999996</v>
      </c>
      <c r="BP637" s="23">
        <v>0</v>
      </c>
      <c r="BQ637" s="12">
        <v>3.3</v>
      </c>
      <c r="BR637" s="14">
        <f>BQ637*BJ637/1000</f>
        <v>64.680000000000007</v>
      </c>
      <c r="BS637" s="12">
        <f>(BQ637*BJ637)/1000/(10*(100-BT637))</f>
        <v>0.53900000000000003</v>
      </c>
      <c r="BT637" s="16">
        <v>88</v>
      </c>
      <c r="BU637" s="16"/>
      <c r="BV637" s="9"/>
      <c r="BW637" s="7">
        <v>2257.1999999999998</v>
      </c>
      <c r="BX637" s="100">
        <f t="shared" si="231"/>
        <v>260.00000000001364</v>
      </c>
      <c r="BY637" s="19">
        <v>0.53500000000000003</v>
      </c>
      <c r="BZ637" s="19">
        <v>0.219</v>
      </c>
      <c r="CA637" s="100">
        <v>19449.099999999999</v>
      </c>
      <c r="CB637" s="100">
        <f t="shared" si="222"/>
        <v>0</v>
      </c>
      <c r="CC637" s="106">
        <v>9.5833333333333326E-2</v>
      </c>
      <c r="CD637" s="106">
        <f t="shared" si="245"/>
        <v>0</v>
      </c>
      <c r="CE637" s="24">
        <f t="shared" si="246"/>
        <v>0</v>
      </c>
      <c r="CF637" s="110"/>
      <c r="CG637" s="110"/>
    </row>
    <row r="638" spans="2:85" ht="13.5" customHeight="1">
      <c r="B638" s="64">
        <v>44098</v>
      </c>
      <c r="C638" s="6" t="s">
        <v>33</v>
      </c>
      <c r="D638" s="9">
        <v>129515</v>
      </c>
      <c r="E638" s="10">
        <f t="shared" si="223"/>
        <v>480</v>
      </c>
      <c r="F638" s="11">
        <f t="shared" si="224"/>
        <v>5.5555555555555554</v>
      </c>
      <c r="G638" s="11">
        <v>16.899999999999999</v>
      </c>
      <c r="H638" s="6">
        <v>7.78</v>
      </c>
      <c r="I638" s="6">
        <v>10.8</v>
      </c>
      <c r="J638" s="6">
        <v>700</v>
      </c>
      <c r="K638" s="6">
        <f t="shared" si="235"/>
        <v>350</v>
      </c>
      <c r="L638" s="24">
        <f>IF(ISERROR(K638*E638/1000),"--",K638*E638/1000)</f>
        <v>168</v>
      </c>
      <c r="M638" s="24">
        <v>325</v>
      </c>
      <c r="N638" s="12"/>
      <c r="O638" s="13"/>
      <c r="P638" s="9"/>
      <c r="Q638" s="10" t="str">
        <f t="shared" si="236"/>
        <v>--</v>
      </c>
      <c r="R638" s="9"/>
      <c r="S638" s="10" t="str">
        <f t="shared" si="237"/>
        <v>--</v>
      </c>
      <c r="T638" s="9"/>
      <c r="U638" s="10" t="str">
        <f t="shared" si="238"/>
        <v>--</v>
      </c>
      <c r="V638" s="11">
        <v>25</v>
      </c>
      <c r="W638" s="23">
        <v>7.36</v>
      </c>
      <c r="X638" s="22">
        <v>11</v>
      </c>
      <c r="Y638" s="6">
        <v>58</v>
      </c>
      <c r="Z638" s="6">
        <f t="shared" si="239"/>
        <v>29</v>
      </c>
      <c r="AA638" s="24">
        <f>IF(ISERROR(Z638*E638/1000),"--",Z638*E638/1000)</f>
        <v>13.92</v>
      </c>
      <c r="AB638" s="9">
        <v>900</v>
      </c>
      <c r="AC638" s="6"/>
      <c r="AD638" s="24">
        <f t="shared" si="240"/>
        <v>900</v>
      </c>
      <c r="AE638" s="6">
        <v>6400</v>
      </c>
      <c r="AF638" s="6">
        <v>4800</v>
      </c>
      <c r="AG638" s="12">
        <f t="shared" si="227"/>
        <v>0.75</v>
      </c>
      <c r="AH638" s="24">
        <f t="shared" si="241"/>
        <v>140.625</v>
      </c>
      <c r="AI638" s="12">
        <f>IF(ISERROR(L638*1000/(2*AE638*578)),"  ",L638*1000/(2*AE638*578))</f>
        <v>2.2707612456747406E-2</v>
      </c>
      <c r="AJ638" s="6">
        <v>900</v>
      </c>
      <c r="AK638" s="6"/>
      <c r="AL638" s="6">
        <f t="shared" si="242"/>
        <v>900</v>
      </c>
      <c r="AM638" s="6">
        <v>6400</v>
      </c>
      <c r="AN638" s="6">
        <v>4400</v>
      </c>
      <c r="AO638" s="12">
        <f t="shared" si="228"/>
        <v>0.6875</v>
      </c>
      <c r="AP638" s="24">
        <f t="shared" si="229"/>
        <v>140.625</v>
      </c>
      <c r="AQ638" s="12">
        <f>IF(ISERROR(L638*1000/(2*AM638*578)),"  ",L638*1000/(2*AM638*578))</f>
        <v>2.2707612456747406E-2</v>
      </c>
      <c r="AR638" s="6">
        <v>990</v>
      </c>
      <c r="AS638" s="9"/>
      <c r="AT638" s="9">
        <f t="shared" si="243"/>
        <v>990</v>
      </c>
      <c r="AU638" s="6">
        <v>9200</v>
      </c>
      <c r="AV638" s="6">
        <v>6800</v>
      </c>
      <c r="AW638" s="12">
        <f t="shared" si="230"/>
        <v>0.73913043478260865</v>
      </c>
      <c r="AX638" s="12"/>
      <c r="AY638" s="24">
        <v>19</v>
      </c>
      <c r="AZ638" s="16">
        <f t="shared" si="232"/>
        <v>8.2080000000000002</v>
      </c>
      <c r="BA638" s="16">
        <f t="shared" si="226"/>
        <v>75.513600000000011</v>
      </c>
      <c r="BB638" s="16">
        <f t="shared" si="233"/>
        <v>3.024</v>
      </c>
      <c r="BC638" s="15">
        <v>6.5</v>
      </c>
      <c r="BD638" s="16">
        <v>7.5</v>
      </c>
      <c r="BE638" s="16">
        <f t="shared" si="244"/>
        <v>7</v>
      </c>
      <c r="BF638" s="15">
        <v>9</v>
      </c>
      <c r="BG638" s="15">
        <v>9.5</v>
      </c>
      <c r="BH638" s="15">
        <v>11.8</v>
      </c>
      <c r="BI638" s="15">
        <v>12.5</v>
      </c>
      <c r="BJ638" s="6">
        <v>19600</v>
      </c>
      <c r="BK638" s="6">
        <v>14800</v>
      </c>
      <c r="BL638" s="12">
        <f t="shared" si="234"/>
        <v>0.75510204081632648</v>
      </c>
      <c r="BM638" s="23">
        <v>0.09</v>
      </c>
      <c r="BN638" s="23">
        <v>0.48</v>
      </c>
      <c r="BO638" s="22">
        <v>4.0199999999999996</v>
      </c>
      <c r="BP638" s="23">
        <v>0</v>
      </c>
      <c r="BQ638" s="12">
        <v>1.7</v>
      </c>
      <c r="BR638" s="14">
        <f>BQ638*BJ638/1000</f>
        <v>33.32</v>
      </c>
      <c r="BS638" s="12">
        <f>(BQ638*BJ638)/1000/(10*(100-BT638))</f>
        <v>0.27766666666666667</v>
      </c>
      <c r="BT638" s="16">
        <v>88</v>
      </c>
      <c r="BU638" s="16">
        <v>1</v>
      </c>
      <c r="BV638" s="9"/>
      <c r="BW638" s="7">
        <v>2262.4</v>
      </c>
      <c r="BX638" s="100">
        <f t="shared" si="231"/>
        <v>250</v>
      </c>
      <c r="BY638" s="19">
        <v>0.53500000000000003</v>
      </c>
      <c r="BZ638" s="19">
        <v>0.219</v>
      </c>
      <c r="CA638" s="100">
        <v>19449.099999999999</v>
      </c>
      <c r="CB638" s="100">
        <f t="shared" si="222"/>
        <v>1</v>
      </c>
      <c r="CC638" s="106">
        <v>9.5833333333333326E-2</v>
      </c>
      <c r="CD638" s="106">
        <f t="shared" si="245"/>
        <v>0</v>
      </c>
      <c r="CE638" s="24">
        <f t="shared" si="246"/>
        <v>0</v>
      </c>
      <c r="CF638" s="110"/>
      <c r="CG638" s="110"/>
    </row>
    <row r="639" spans="2:85" ht="13.5" customHeight="1">
      <c r="B639" s="64">
        <v>44099</v>
      </c>
      <c r="C639" s="6" t="s">
        <v>33</v>
      </c>
      <c r="D639" s="9">
        <v>129995</v>
      </c>
      <c r="E639" s="10">
        <f t="shared" si="223"/>
        <v>488</v>
      </c>
      <c r="F639" s="11">
        <f t="shared" si="224"/>
        <v>5.6481481481481479</v>
      </c>
      <c r="G639" s="11">
        <v>16.899999999999999</v>
      </c>
      <c r="H639" s="6">
        <v>8.01</v>
      </c>
      <c r="I639" s="6">
        <v>10.9</v>
      </c>
      <c r="J639" s="6">
        <v>700</v>
      </c>
      <c r="K639" s="6">
        <f t="shared" si="235"/>
        <v>350</v>
      </c>
      <c r="L639" s="24">
        <f>IF(ISERROR(K639*E639/1000),"--",K639*E639/1000)</f>
        <v>170.8</v>
      </c>
      <c r="M639" s="24">
        <v>325</v>
      </c>
      <c r="N639" s="12"/>
      <c r="O639" s="13"/>
      <c r="P639" s="9"/>
      <c r="Q639" s="10" t="str">
        <f t="shared" si="236"/>
        <v>--</v>
      </c>
      <c r="R639" s="9"/>
      <c r="S639" s="10" t="str">
        <f t="shared" si="237"/>
        <v>--</v>
      </c>
      <c r="T639" s="9"/>
      <c r="U639" s="10" t="str">
        <f t="shared" si="238"/>
        <v>--</v>
      </c>
      <c r="V639" s="11">
        <v>10</v>
      </c>
      <c r="W639" s="23">
        <v>7.38</v>
      </c>
      <c r="X639" s="22">
        <v>11.2</v>
      </c>
      <c r="Y639" s="6">
        <v>58</v>
      </c>
      <c r="Z639" s="6">
        <f t="shared" si="239"/>
        <v>29</v>
      </c>
      <c r="AA639" s="24">
        <f>IF(ISERROR(Z639*E639/1000),"--",Z639*E639/1000)</f>
        <v>14.151999999999999</v>
      </c>
      <c r="AB639" s="9">
        <v>900</v>
      </c>
      <c r="AC639" s="6">
        <v>850</v>
      </c>
      <c r="AD639" s="24">
        <f t="shared" si="240"/>
        <v>875</v>
      </c>
      <c r="AE639" s="6">
        <v>6400</v>
      </c>
      <c r="AF639" s="6">
        <v>4800</v>
      </c>
      <c r="AG639" s="12">
        <f t="shared" si="227"/>
        <v>0.75</v>
      </c>
      <c r="AH639" s="24">
        <f t="shared" si="241"/>
        <v>136.71875</v>
      </c>
      <c r="AI639" s="12">
        <f>IF(ISERROR(L639*1000/(2*AE639*578)),"  ",L639*1000/(2*AE639*578))</f>
        <v>2.3086072664359861E-2</v>
      </c>
      <c r="AJ639" s="6">
        <v>900</v>
      </c>
      <c r="AK639" s="6">
        <v>850</v>
      </c>
      <c r="AL639" s="6">
        <f t="shared" si="242"/>
        <v>875</v>
      </c>
      <c r="AM639" s="6">
        <v>7600</v>
      </c>
      <c r="AN639" s="6">
        <v>5600</v>
      </c>
      <c r="AO639" s="12">
        <f t="shared" si="228"/>
        <v>0.73684210526315785</v>
      </c>
      <c r="AP639" s="24">
        <f t="shared" si="229"/>
        <v>115.13157894736842</v>
      </c>
      <c r="AQ639" s="12">
        <f>IF(ISERROR(L639*1000/(2*AM639*578)),"  ",L639*1000/(2*AM639*578))</f>
        <v>1.944090329630304E-2</v>
      </c>
      <c r="AR639" s="6">
        <v>980</v>
      </c>
      <c r="AS639" s="9">
        <v>980</v>
      </c>
      <c r="AT639" s="9">
        <f t="shared" si="243"/>
        <v>980</v>
      </c>
      <c r="AU639" s="6">
        <v>11600</v>
      </c>
      <c r="AV639" s="6">
        <v>10000</v>
      </c>
      <c r="AW639" s="12">
        <f t="shared" si="230"/>
        <v>0.86206896551724133</v>
      </c>
      <c r="AX639" s="12"/>
      <c r="AY639" s="24">
        <v>19</v>
      </c>
      <c r="AZ639" s="16">
        <f t="shared" si="232"/>
        <v>8.2080000000000002</v>
      </c>
      <c r="BA639" s="16">
        <f t="shared" si="226"/>
        <v>95.212800000000001</v>
      </c>
      <c r="BB639" s="16">
        <f t="shared" si="233"/>
        <v>3.1392000000000002</v>
      </c>
      <c r="BC639" s="15">
        <v>6.5</v>
      </c>
      <c r="BD639" s="16">
        <v>8.5</v>
      </c>
      <c r="BE639" s="16">
        <f t="shared" si="244"/>
        <v>7.5</v>
      </c>
      <c r="BF639" s="15">
        <v>9.5</v>
      </c>
      <c r="BG639" s="15">
        <v>9.5</v>
      </c>
      <c r="BH639" s="15">
        <v>12</v>
      </c>
      <c r="BI639" s="15">
        <v>12.5</v>
      </c>
      <c r="BJ639" s="6">
        <v>20000</v>
      </c>
      <c r="BK639" s="6">
        <v>17200</v>
      </c>
      <c r="BL639" s="12">
        <f t="shared" si="234"/>
        <v>0.86</v>
      </c>
      <c r="BM639" s="23">
        <v>0.1</v>
      </c>
      <c r="BN639" s="23">
        <v>0.3</v>
      </c>
      <c r="BO639" s="22">
        <v>4.0199999999999996</v>
      </c>
      <c r="BP639" s="23">
        <v>20</v>
      </c>
      <c r="BQ639" s="12">
        <v>2.7</v>
      </c>
      <c r="BR639" s="14">
        <f>BQ639*BJ639/1000</f>
        <v>54</v>
      </c>
      <c r="BS639" s="12">
        <f>(BQ639*BJ639)/1000/(10*(100-BT639))</f>
        <v>0.45</v>
      </c>
      <c r="BT639" s="16">
        <v>88</v>
      </c>
      <c r="BU639" s="16"/>
      <c r="BV639" s="9"/>
      <c r="BW639" s="7">
        <v>2267.4</v>
      </c>
      <c r="BX639" s="100">
        <f t="shared" si="231"/>
        <v>239.99999999998636</v>
      </c>
      <c r="BY639" s="19">
        <v>0.53500000000000003</v>
      </c>
      <c r="BZ639" s="19">
        <v>0.219</v>
      </c>
      <c r="CA639" s="100">
        <v>19450.099999999999</v>
      </c>
      <c r="CB639" s="100">
        <f t="shared" ref="CB639:CB702" si="247">CA640-CA639</f>
        <v>47.100000000002183</v>
      </c>
      <c r="CC639" s="106">
        <v>9.5833333333333298E-2</v>
      </c>
      <c r="CD639" s="106">
        <f t="shared" si="245"/>
        <v>0</v>
      </c>
      <c r="CE639" s="24">
        <f t="shared" si="246"/>
        <v>0</v>
      </c>
      <c r="CF639" s="110"/>
      <c r="CG639" s="110"/>
    </row>
    <row r="640" spans="2:85" ht="13.5" customHeight="1">
      <c r="B640" s="64">
        <v>44100</v>
      </c>
      <c r="C640" s="6"/>
      <c r="D640" s="9">
        <v>130483</v>
      </c>
      <c r="E640" s="10">
        <f t="shared" si="223"/>
        <v>449</v>
      </c>
      <c r="F640" s="11">
        <f t="shared" si="224"/>
        <v>5.1967592592592586</v>
      </c>
      <c r="G640" s="11"/>
      <c r="H640" s="6"/>
      <c r="I640" s="6"/>
      <c r="J640" s="6">
        <v>700</v>
      </c>
      <c r="K640" s="6">
        <f t="shared" si="235"/>
        <v>350</v>
      </c>
      <c r="L640" s="24">
        <f>IF(ISERROR(K640*E640/1000),"--",K640*E640/1000)</f>
        <v>157.15</v>
      </c>
      <c r="M640" s="24">
        <v>325</v>
      </c>
      <c r="N640" s="12"/>
      <c r="O640" s="13"/>
      <c r="P640" s="9"/>
      <c r="Q640" s="10" t="str">
        <f t="shared" si="236"/>
        <v>--</v>
      </c>
      <c r="R640" s="9"/>
      <c r="S640" s="10" t="str">
        <f t="shared" si="237"/>
        <v>--</v>
      </c>
      <c r="T640" s="9"/>
      <c r="U640" s="10" t="str">
        <f t="shared" si="238"/>
        <v>--</v>
      </c>
      <c r="V640" s="11"/>
      <c r="W640" s="23"/>
      <c r="X640" s="22"/>
      <c r="Y640" s="6">
        <v>58</v>
      </c>
      <c r="Z640" s="6">
        <f t="shared" si="239"/>
        <v>29</v>
      </c>
      <c r="AA640" s="24">
        <f>IF(ISERROR(Z640*E640/1000),"--",Z640*E640/1000)</f>
        <v>13.021000000000001</v>
      </c>
      <c r="AB640" s="9"/>
      <c r="AC640" s="6"/>
      <c r="AD640" s="24" t="str">
        <f t="shared" si="240"/>
        <v xml:space="preserve">  </v>
      </c>
      <c r="AE640" s="6">
        <v>6400</v>
      </c>
      <c r="AF640" s="6">
        <v>4800</v>
      </c>
      <c r="AG640" s="12">
        <f t="shared" si="227"/>
        <v>0.75</v>
      </c>
      <c r="AH640" s="24" t="str">
        <f t="shared" si="241"/>
        <v xml:space="preserve">  </v>
      </c>
      <c r="AI640" s="12">
        <f>IF(ISERROR(L640*1000/(2*AE640*578)),"  ",L640*1000/(2*AE640*578))</f>
        <v>2.1241079152249136E-2</v>
      </c>
      <c r="AJ640" s="6"/>
      <c r="AK640" s="6"/>
      <c r="AL640" s="6" t="str">
        <f t="shared" si="242"/>
        <v xml:space="preserve">  </v>
      </c>
      <c r="AM640" s="6">
        <v>7600</v>
      </c>
      <c r="AN640" s="6">
        <v>5600</v>
      </c>
      <c r="AO640" s="12">
        <f t="shared" si="228"/>
        <v>0.73684210526315785</v>
      </c>
      <c r="AP640" s="24" t="str">
        <f t="shared" si="229"/>
        <v xml:space="preserve">  </v>
      </c>
      <c r="AQ640" s="12">
        <f>IF(ISERROR(L640*1000/(2*AM640*578)),"  ",L640*1000/(2*AM640*578))</f>
        <v>1.7887224549262431E-2</v>
      </c>
      <c r="AR640" s="6"/>
      <c r="AS640" s="9"/>
      <c r="AT640" s="9" t="str">
        <f t="shared" si="243"/>
        <v xml:space="preserve">  </v>
      </c>
      <c r="AU640" s="6">
        <v>11600</v>
      </c>
      <c r="AV640" s="6">
        <v>10000</v>
      </c>
      <c r="AW640" s="12">
        <f t="shared" si="230"/>
        <v>0.86206896551724133</v>
      </c>
      <c r="AX640" s="12"/>
      <c r="AY640" s="24">
        <v>0</v>
      </c>
      <c r="AZ640" s="16">
        <f t="shared" si="232"/>
        <v>0</v>
      </c>
      <c r="BA640" s="16">
        <f t="shared" si="226"/>
        <v>0</v>
      </c>
      <c r="BB640" s="16">
        <f t="shared" si="233"/>
        <v>2.8512</v>
      </c>
      <c r="BC640" s="15"/>
      <c r="BD640" s="16"/>
      <c r="BE640" s="16" t="str">
        <f t="shared" si="244"/>
        <v xml:space="preserve">  </v>
      </c>
      <c r="BF640" s="15"/>
      <c r="BG640" s="15"/>
      <c r="BH640" s="15"/>
      <c r="BI640" s="15"/>
      <c r="BJ640" s="6">
        <v>20000</v>
      </c>
      <c r="BK640" s="6">
        <v>17200</v>
      </c>
      <c r="BL640" s="12">
        <f t="shared" si="234"/>
        <v>0.86</v>
      </c>
      <c r="BM640" s="23"/>
      <c r="BN640" s="23"/>
      <c r="BO640" s="22">
        <v>4.0199999999999996</v>
      </c>
      <c r="BP640" s="23">
        <v>0</v>
      </c>
      <c r="BQ640" s="12"/>
      <c r="BR640" s="14">
        <f>BQ640*BJ640/1000</f>
        <v>0</v>
      </c>
      <c r="BS640" s="12">
        <f>(BQ640*BJ640)/1000/(10*(100-BT640))</f>
        <v>0</v>
      </c>
      <c r="BT640" s="16">
        <v>88</v>
      </c>
      <c r="BU640" s="16"/>
      <c r="BV640" s="9"/>
      <c r="BW640" s="7">
        <v>2272.1999999999998</v>
      </c>
      <c r="BX640" s="100">
        <f t="shared" si="231"/>
        <v>240.00000000000909</v>
      </c>
      <c r="BY640" s="19">
        <v>0.53500000000000003</v>
      </c>
      <c r="BZ640" s="19">
        <v>0.219</v>
      </c>
      <c r="CA640" s="100">
        <v>19497.2</v>
      </c>
      <c r="CB640" s="100">
        <f t="shared" si="247"/>
        <v>1</v>
      </c>
      <c r="CC640" s="106">
        <v>9.5833333333333298E-2</v>
      </c>
      <c r="CD640" s="106">
        <f t="shared" si="245"/>
        <v>0</v>
      </c>
      <c r="CE640" s="24">
        <f t="shared" si="246"/>
        <v>0</v>
      </c>
      <c r="CF640" s="110"/>
      <c r="CG640" s="110"/>
    </row>
    <row r="641" spans="2:85" ht="13.5" customHeight="1">
      <c r="B641" s="64">
        <v>44101</v>
      </c>
      <c r="C641" s="6"/>
      <c r="D641" s="9">
        <v>130932</v>
      </c>
      <c r="E641" s="10">
        <f t="shared" si="223"/>
        <v>468</v>
      </c>
      <c r="F641" s="11">
        <f t="shared" si="224"/>
        <v>5.4166666666666661</v>
      </c>
      <c r="G641" s="11"/>
      <c r="H641" s="6"/>
      <c r="I641" s="6"/>
      <c r="J641" s="6">
        <v>700</v>
      </c>
      <c r="K641" s="6">
        <f t="shared" si="235"/>
        <v>350</v>
      </c>
      <c r="L641" s="24">
        <f>IF(ISERROR(K641*E641/1000),"--",K641*E641/1000)</f>
        <v>163.80000000000001</v>
      </c>
      <c r="M641" s="24">
        <v>325</v>
      </c>
      <c r="N641" s="12"/>
      <c r="O641" s="13"/>
      <c r="P641" s="9"/>
      <c r="Q641" s="10" t="str">
        <f t="shared" si="236"/>
        <v>--</v>
      </c>
      <c r="R641" s="9"/>
      <c r="S641" s="10" t="str">
        <f t="shared" si="237"/>
        <v>--</v>
      </c>
      <c r="T641" s="9"/>
      <c r="U641" s="10" t="str">
        <f t="shared" si="238"/>
        <v>--</v>
      </c>
      <c r="V641" s="11"/>
      <c r="W641" s="23"/>
      <c r="X641" s="22"/>
      <c r="Y641" s="6">
        <v>58</v>
      </c>
      <c r="Z641" s="6">
        <f t="shared" si="239"/>
        <v>29</v>
      </c>
      <c r="AA641" s="24">
        <f>IF(ISERROR(Z641*E641/1000),"--",Z641*E641/1000)</f>
        <v>13.571999999999999</v>
      </c>
      <c r="AB641" s="9"/>
      <c r="AC641" s="6"/>
      <c r="AD641" s="24" t="str">
        <f t="shared" si="240"/>
        <v xml:space="preserve">  </v>
      </c>
      <c r="AE641" s="6">
        <v>6400</v>
      </c>
      <c r="AF641" s="6">
        <v>4800</v>
      </c>
      <c r="AG641" s="12">
        <f t="shared" si="227"/>
        <v>0.75</v>
      </c>
      <c r="AH641" s="24" t="str">
        <f t="shared" si="241"/>
        <v xml:space="preserve">  </v>
      </c>
      <c r="AI641" s="12">
        <f>IF(ISERROR(L641*1000/(2*AE641*578)),"  ",L641*1000/(2*AE641*578))</f>
        <v>2.2139922145328721E-2</v>
      </c>
      <c r="AJ641" s="6"/>
      <c r="AK641" s="6"/>
      <c r="AL641" s="6" t="str">
        <f t="shared" si="242"/>
        <v xml:space="preserve">  </v>
      </c>
      <c r="AM641" s="6">
        <v>7600</v>
      </c>
      <c r="AN641" s="6">
        <v>5600</v>
      </c>
      <c r="AO641" s="12">
        <f t="shared" si="228"/>
        <v>0.73684210526315785</v>
      </c>
      <c r="AP641" s="24" t="str">
        <f t="shared" si="229"/>
        <v xml:space="preserve">  </v>
      </c>
      <c r="AQ641" s="12">
        <f>IF(ISERROR(L641*1000/(2*AM641*578)),"  ",L641*1000/(2*AM641*578))</f>
        <v>1.8644144964487342E-2</v>
      </c>
      <c r="AR641" s="6"/>
      <c r="AS641" s="9"/>
      <c r="AT641" s="9" t="str">
        <f t="shared" si="243"/>
        <v xml:space="preserve">  </v>
      </c>
      <c r="AU641" s="6">
        <v>11600</v>
      </c>
      <c r="AV641" s="6">
        <v>10000</v>
      </c>
      <c r="AW641" s="12">
        <f t="shared" si="230"/>
        <v>0.86206896551724133</v>
      </c>
      <c r="AX641" s="12"/>
      <c r="AY641" s="24">
        <v>0</v>
      </c>
      <c r="AZ641" s="16">
        <f t="shared" si="232"/>
        <v>0</v>
      </c>
      <c r="BA641" s="16">
        <f t="shared" si="226"/>
        <v>0</v>
      </c>
      <c r="BB641" s="16">
        <f t="shared" si="233"/>
        <v>2.8512</v>
      </c>
      <c r="BC641" s="15"/>
      <c r="BD641" s="16"/>
      <c r="BE641" s="16" t="str">
        <f t="shared" si="244"/>
        <v xml:space="preserve">  </v>
      </c>
      <c r="BF641" s="15"/>
      <c r="BG641" s="15"/>
      <c r="BH641" s="15"/>
      <c r="BI641" s="15"/>
      <c r="BJ641" s="6">
        <v>20000</v>
      </c>
      <c r="BK641" s="6">
        <v>17200</v>
      </c>
      <c r="BL641" s="12">
        <f t="shared" si="234"/>
        <v>0.86</v>
      </c>
      <c r="BM641" s="23"/>
      <c r="BN641" s="23"/>
      <c r="BO641" s="22">
        <v>4.0199999999999996</v>
      </c>
      <c r="BP641" s="23">
        <v>0</v>
      </c>
      <c r="BQ641" s="12"/>
      <c r="BR641" s="14">
        <f>BQ641*BJ641/1000</f>
        <v>0</v>
      </c>
      <c r="BS641" s="12">
        <f>(BQ641*BJ641)/1000/(10*(100-BT641))</f>
        <v>0</v>
      </c>
      <c r="BT641" s="16">
        <v>88</v>
      </c>
      <c r="BU641" s="16"/>
      <c r="BV641" s="9"/>
      <c r="BW641" s="7">
        <v>2277</v>
      </c>
      <c r="BX641" s="100">
        <f t="shared" si="231"/>
        <v>234.99999999999091</v>
      </c>
      <c r="BY641" s="19">
        <v>0.53500000000000003</v>
      </c>
      <c r="BZ641" s="19">
        <v>0.219</v>
      </c>
      <c r="CA641" s="100">
        <v>19498.2</v>
      </c>
      <c r="CB641" s="100">
        <f t="shared" si="247"/>
        <v>0</v>
      </c>
      <c r="CC641" s="106">
        <v>9.5833333333333298E-2</v>
      </c>
      <c r="CD641" s="106">
        <f t="shared" si="245"/>
        <v>0</v>
      </c>
      <c r="CE641" s="24">
        <f t="shared" si="246"/>
        <v>0</v>
      </c>
      <c r="CF641" s="110"/>
      <c r="CG641" s="110"/>
    </row>
    <row r="642" spans="2:85" ht="13.5" customHeight="1">
      <c r="B642" s="64">
        <v>44102</v>
      </c>
      <c r="C642" s="6" t="s">
        <v>33</v>
      </c>
      <c r="D642" s="9">
        <v>131400</v>
      </c>
      <c r="E642" s="10">
        <f t="shared" si="223"/>
        <v>440</v>
      </c>
      <c r="F642" s="11">
        <f t="shared" si="224"/>
        <v>5.0925925925925926</v>
      </c>
      <c r="G642" s="11">
        <v>17.100000000000001</v>
      </c>
      <c r="H642" s="6">
        <v>7.83</v>
      </c>
      <c r="I642" s="6">
        <v>11.1</v>
      </c>
      <c r="J642" s="6">
        <v>700</v>
      </c>
      <c r="K642" s="6">
        <f t="shared" si="235"/>
        <v>350</v>
      </c>
      <c r="L642" s="24">
        <f>IF(ISERROR(K642*E642/1000),"--",K642*E642/1000)</f>
        <v>154</v>
      </c>
      <c r="M642" s="24">
        <v>325</v>
      </c>
      <c r="N642" s="12"/>
      <c r="O642" s="13"/>
      <c r="P642" s="9"/>
      <c r="Q642" s="10" t="str">
        <f t="shared" si="236"/>
        <v>--</v>
      </c>
      <c r="R642" s="9"/>
      <c r="S642" s="10" t="str">
        <f t="shared" si="237"/>
        <v>--</v>
      </c>
      <c r="T642" s="9"/>
      <c r="U642" s="10" t="str">
        <f t="shared" si="238"/>
        <v>--</v>
      </c>
      <c r="V642" s="11">
        <v>11</v>
      </c>
      <c r="W642" s="23">
        <v>7.39</v>
      </c>
      <c r="X642" s="22">
        <v>11.3</v>
      </c>
      <c r="Y642" s="6">
        <v>58</v>
      </c>
      <c r="Z642" s="6">
        <f t="shared" si="239"/>
        <v>29</v>
      </c>
      <c r="AA642" s="24">
        <f>IF(ISERROR(Z642*E642/1000),"--",Z642*E642/1000)</f>
        <v>12.76</v>
      </c>
      <c r="AB642" s="9">
        <v>900</v>
      </c>
      <c r="AC642" s="6">
        <v>900</v>
      </c>
      <c r="AD642" s="24">
        <f t="shared" si="240"/>
        <v>900</v>
      </c>
      <c r="AE642" s="6">
        <v>6400</v>
      </c>
      <c r="AF642" s="6">
        <v>4800</v>
      </c>
      <c r="AG642" s="12">
        <f t="shared" si="227"/>
        <v>0.75</v>
      </c>
      <c r="AH642" s="24">
        <f t="shared" si="241"/>
        <v>140.625</v>
      </c>
      <c r="AI642" s="12">
        <f>IF(ISERROR(L642*1000/(2*AE642*578)),"  ",L642*1000/(2*AE642*578))</f>
        <v>2.0815311418685121E-2</v>
      </c>
      <c r="AJ642" s="6">
        <v>900</v>
      </c>
      <c r="AK642" s="6">
        <v>900</v>
      </c>
      <c r="AL642" s="6">
        <f t="shared" si="242"/>
        <v>900</v>
      </c>
      <c r="AM642" s="6">
        <v>7600</v>
      </c>
      <c r="AN642" s="6">
        <v>5600</v>
      </c>
      <c r="AO642" s="12">
        <f t="shared" si="228"/>
        <v>0.73684210526315785</v>
      </c>
      <c r="AP642" s="24">
        <f t="shared" si="229"/>
        <v>118.42105263157895</v>
      </c>
      <c r="AQ642" s="12">
        <f>IF(ISERROR(L642*1000/(2*AM642*578)),"  ",L642*1000/(2*AM642*578))</f>
        <v>1.7528683299945363E-2</v>
      </c>
      <c r="AR642" s="6">
        <v>900</v>
      </c>
      <c r="AS642" s="9">
        <v>900</v>
      </c>
      <c r="AT642" s="9">
        <f t="shared" si="243"/>
        <v>900</v>
      </c>
      <c r="AU642" s="6">
        <v>11600</v>
      </c>
      <c r="AV642" s="6">
        <v>10000</v>
      </c>
      <c r="AW642" s="12">
        <f t="shared" si="230"/>
        <v>0.86206896551724133</v>
      </c>
      <c r="AX642" s="12"/>
      <c r="AY642" s="24">
        <v>22</v>
      </c>
      <c r="AZ642" s="16">
        <f t="shared" si="232"/>
        <v>9.5039999999999996</v>
      </c>
      <c r="BA642" s="16">
        <f t="shared" si="226"/>
        <v>110.24639999999999</v>
      </c>
      <c r="BB642" s="16">
        <f t="shared" si="233"/>
        <v>3.4847999999999999</v>
      </c>
      <c r="BC642" s="15">
        <v>7</v>
      </c>
      <c r="BD642" s="16">
        <v>9</v>
      </c>
      <c r="BE642" s="16">
        <f t="shared" si="244"/>
        <v>8</v>
      </c>
      <c r="BF642" s="15">
        <v>9</v>
      </c>
      <c r="BG642" s="15">
        <v>9.5</v>
      </c>
      <c r="BH642" s="15">
        <v>12.5</v>
      </c>
      <c r="BI642" s="15">
        <v>12.5</v>
      </c>
      <c r="BJ642" s="6">
        <v>20000</v>
      </c>
      <c r="BK642" s="6">
        <v>17200</v>
      </c>
      <c r="BL642" s="12">
        <f t="shared" si="234"/>
        <v>0.86</v>
      </c>
      <c r="BM642" s="23">
        <v>0.12</v>
      </c>
      <c r="BN642" s="23">
        <v>0.32</v>
      </c>
      <c r="BO642" s="22">
        <v>4.0199999999999996</v>
      </c>
      <c r="BP642" s="23">
        <v>0</v>
      </c>
      <c r="BQ642" s="12">
        <v>4.5</v>
      </c>
      <c r="BR642" s="14">
        <f>BQ642*BJ642/1000</f>
        <v>90</v>
      </c>
      <c r="BS642" s="12">
        <f>(BQ642*BJ642)/1000/(10*(100-BT642))</f>
        <v>0.75</v>
      </c>
      <c r="BT642" s="16">
        <v>88</v>
      </c>
      <c r="BU642" s="16">
        <v>1</v>
      </c>
      <c r="BV642" s="9"/>
      <c r="BW642" s="7">
        <v>2281.6999999999998</v>
      </c>
      <c r="BX642" s="100">
        <f t="shared" si="231"/>
        <v>260.00000000001364</v>
      </c>
      <c r="BY642" s="19">
        <v>0.53500000000000003</v>
      </c>
      <c r="BZ642" s="19">
        <v>0.219</v>
      </c>
      <c r="CA642" s="100">
        <v>19498.2</v>
      </c>
      <c r="CB642" s="100">
        <f t="shared" si="247"/>
        <v>33.799999999999272</v>
      </c>
      <c r="CC642" s="106">
        <v>9.5833333333333298E-2</v>
      </c>
      <c r="CD642" s="106">
        <f t="shared" si="245"/>
        <v>2.7755575615628914E-17</v>
      </c>
      <c r="CE642" s="24">
        <f t="shared" si="246"/>
        <v>3.9968028886505635E-15</v>
      </c>
      <c r="CF642" s="110"/>
      <c r="CG642" s="110"/>
    </row>
    <row r="643" spans="2:85" ht="13.5" customHeight="1">
      <c r="B643" s="64">
        <v>44103</v>
      </c>
      <c r="C643" s="6" t="s">
        <v>33</v>
      </c>
      <c r="D643" s="9">
        <v>131840</v>
      </c>
      <c r="E643" s="10">
        <f t="shared" ref="E643:E706" si="248">IF((D644-D643)&lt;=0,"  ",D644-D643)</f>
        <v>520</v>
      </c>
      <c r="F643" s="11">
        <f t="shared" ref="F643:F706" si="249">IF(E643="  ","  ",E643/86.4)</f>
        <v>6.0185185185185182</v>
      </c>
      <c r="G643" s="11">
        <v>11.2</v>
      </c>
      <c r="H643" s="6">
        <v>7.77</v>
      </c>
      <c r="I643" s="6">
        <v>12</v>
      </c>
      <c r="J643" s="6">
        <v>700</v>
      </c>
      <c r="K643" s="6">
        <f t="shared" si="235"/>
        <v>350</v>
      </c>
      <c r="L643" s="24">
        <f>IF(ISERROR(K643*E643/1000),"--",K643*E643/1000)</f>
        <v>182</v>
      </c>
      <c r="M643" s="24">
        <v>325</v>
      </c>
      <c r="N643" s="12"/>
      <c r="O643" s="13"/>
      <c r="P643" s="9"/>
      <c r="Q643" s="10" t="str">
        <f t="shared" si="236"/>
        <v>--</v>
      </c>
      <c r="R643" s="9"/>
      <c r="S643" s="10" t="str">
        <f t="shared" si="237"/>
        <v>--</v>
      </c>
      <c r="T643" s="9"/>
      <c r="U643" s="10" t="str">
        <f t="shared" si="238"/>
        <v>--</v>
      </c>
      <c r="V643" s="11">
        <v>5</v>
      </c>
      <c r="W643" s="23">
        <v>7.32</v>
      </c>
      <c r="X643" s="22">
        <v>12.5</v>
      </c>
      <c r="Y643" s="6">
        <v>58</v>
      </c>
      <c r="Z643" s="6">
        <f t="shared" si="239"/>
        <v>29</v>
      </c>
      <c r="AA643" s="24">
        <f>IF(ISERROR(Z643*E643/1000),"--",Z643*E643/1000)</f>
        <v>15.08</v>
      </c>
      <c r="AB643" s="9">
        <v>850</v>
      </c>
      <c r="AC643" s="6">
        <v>900</v>
      </c>
      <c r="AD643" s="24">
        <f t="shared" si="240"/>
        <v>875</v>
      </c>
      <c r="AE643" s="6">
        <v>8400</v>
      </c>
      <c r="AF643" s="6">
        <v>6000</v>
      </c>
      <c r="AG643" s="12">
        <f t="shared" si="227"/>
        <v>0.7142857142857143</v>
      </c>
      <c r="AH643" s="24">
        <f t="shared" si="241"/>
        <v>104.16666666666667</v>
      </c>
      <c r="AI643" s="12">
        <f>IF(ISERROR(L643*1000/(2*AE643*578)),"  ",L643*1000/(2*AE643*578))</f>
        <v>1.8742791234140715E-2</v>
      </c>
      <c r="AJ643" s="6">
        <v>900</v>
      </c>
      <c r="AK643" s="6">
        <v>900</v>
      </c>
      <c r="AL643" s="6">
        <f t="shared" si="242"/>
        <v>900</v>
      </c>
      <c r="AM643" s="6">
        <v>8800</v>
      </c>
      <c r="AN643" s="6">
        <v>6400</v>
      </c>
      <c r="AO643" s="12">
        <f t="shared" si="228"/>
        <v>0.72727272727272729</v>
      </c>
      <c r="AP643" s="24">
        <f t="shared" si="229"/>
        <v>102.27272727272727</v>
      </c>
      <c r="AQ643" s="12">
        <f>IF(ISERROR(L643*1000/(2*AM643*578)),"  ",L643*1000/(2*AM643*578))</f>
        <v>1.7890846178043408E-2</v>
      </c>
      <c r="AR643" s="6">
        <v>950</v>
      </c>
      <c r="AS643" s="9">
        <v>980</v>
      </c>
      <c r="AT643" s="9">
        <f t="shared" si="243"/>
        <v>965</v>
      </c>
      <c r="AU643" s="6">
        <v>10400</v>
      </c>
      <c r="AV643" s="6">
        <v>6400</v>
      </c>
      <c r="AW643" s="12">
        <f t="shared" si="230"/>
        <v>0.61538461538461542</v>
      </c>
      <c r="AX643" s="12"/>
      <c r="AY643" s="24">
        <v>18</v>
      </c>
      <c r="AZ643" s="16">
        <f t="shared" si="232"/>
        <v>7.7759999999999998</v>
      </c>
      <c r="BA643" s="16">
        <f t="shared" si="226"/>
        <v>80.870399999999989</v>
      </c>
      <c r="BB643" s="16">
        <f t="shared" si="233"/>
        <v>3.6</v>
      </c>
      <c r="BC643" s="15">
        <v>6</v>
      </c>
      <c r="BD643" s="16">
        <v>9</v>
      </c>
      <c r="BE643" s="16">
        <f t="shared" si="244"/>
        <v>7.5</v>
      </c>
      <c r="BF643" s="15">
        <v>9.5</v>
      </c>
      <c r="BG643" s="15">
        <v>9.5</v>
      </c>
      <c r="BH643" s="15">
        <v>12.5</v>
      </c>
      <c r="BI643" s="15"/>
      <c r="BJ643" s="6">
        <v>21600</v>
      </c>
      <c r="BK643" s="6">
        <v>15200</v>
      </c>
      <c r="BL643" s="12">
        <f t="shared" si="234"/>
        <v>0.70370370370370372</v>
      </c>
      <c r="BM643" s="23">
        <v>0.18</v>
      </c>
      <c r="BN643" s="23">
        <v>0.33</v>
      </c>
      <c r="BO643" s="22">
        <v>4.0199999999999996</v>
      </c>
      <c r="BP643" s="23">
        <v>0</v>
      </c>
      <c r="BQ643" s="12">
        <v>3.6</v>
      </c>
      <c r="BR643" s="14">
        <f>BQ643*BJ643/1000</f>
        <v>77.760000000000005</v>
      </c>
      <c r="BS643" s="12">
        <f>(BQ643*BJ643)/1000/(10*(100-BT643))</f>
        <v>0.64800000000000002</v>
      </c>
      <c r="BT643" s="16">
        <v>88</v>
      </c>
      <c r="BU643" s="16">
        <v>1</v>
      </c>
      <c r="BV643" s="9"/>
      <c r="BW643" s="7">
        <v>2286.9</v>
      </c>
      <c r="BX643" s="100">
        <f t="shared" si="231"/>
        <v>279.99999999999545</v>
      </c>
      <c r="BY643" s="19">
        <v>0.53500000000000003</v>
      </c>
      <c r="BZ643" s="19">
        <v>0.219</v>
      </c>
      <c r="CA643" s="100">
        <v>19532</v>
      </c>
      <c r="CB643" s="100">
        <f t="shared" si="247"/>
        <v>2.0999999999985448</v>
      </c>
      <c r="CC643" s="106">
        <v>9.5833333333333326E-2</v>
      </c>
      <c r="CD643" s="106">
        <f t="shared" si="245"/>
        <v>0</v>
      </c>
      <c r="CE643" s="24">
        <f t="shared" si="246"/>
        <v>0</v>
      </c>
      <c r="CF643" s="110"/>
      <c r="CG643" s="110"/>
    </row>
    <row r="644" spans="2:85" ht="13.5" customHeight="1">
      <c r="B644" s="64">
        <v>44104</v>
      </c>
      <c r="C644" s="6" t="s">
        <v>33</v>
      </c>
      <c r="D644" s="9">
        <v>132360</v>
      </c>
      <c r="E644" s="10">
        <f t="shared" si="248"/>
        <v>451</v>
      </c>
      <c r="F644" s="11">
        <f t="shared" si="249"/>
        <v>5.2199074074074074</v>
      </c>
      <c r="G644" s="11">
        <v>17.100000000000001</v>
      </c>
      <c r="H644" s="6">
        <v>7.91</v>
      </c>
      <c r="I644" s="6">
        <v>12</v>
      </c>
      <c r="J644" s="6">
        <v>628</v>
      </c>
      <c r="K644" s="6">
        <f t="shared" si="235"/>
        <v>314</v>
      </c>
      <c r="L644" s="24">
        <f>IF(ISERROR(K644*E644/1000),"--",K644*E644/1000)</f>
        <v>141.614</v>
      </c>
      <c r="M644" s="24">
        <v>325</v>
      </c>
      <c r="N644" s="12"/>
      <c r="O644" s="13"/>
      <c r="P644" s="9"/>
      <c r="Q644" s="10" t="str">
        <f t="shared" si="236"/>
        <v>--</v>
      </c>
      <c r="R644" s="9"/>
      <c r="S644" s="10" t="str">
        <f t="shared" si="237"/>
        <v>--</v>
      </c>
      <c r="T644" s="9"/>
      <c r="U644" s="10" t="str">
        <f t="shared" si="238"/>
        <v>--</v>
      </c>
      <c r="V644" s="11">
        <v>26</v>
      </c>
      <c r="W644" s="23">
        <v>7.54</v>
      </c>
      <c r="X644" s="22">
        <v>11.6</v>
      </c>
      <c r="Y644" s="6">
        <v>89</v>
      </c>
      <c r="Z644" s="6">
        <f t="shared" si="239"/>
        <v>44.5</v>
      </c>
      <c r="AA644" s="24">
        <f>IF(ISERROR(Z644*E644/1000),"--",Z644*E644/1000)</f>
        <v>20.069500000000001</v>
      </c>
      <c r="AB644" s="9">
        <v>900</v>
      </c>
      <c r="AC644" s="6">
        <v>900</v>
      </c>
      <c r="AD644" s="24">
        <f t="shared" si="240"/>
        <v>900</v>
      </c>
      <c r="AE644" s="6">
        <v>8400</v>
      </c>
      <c r="AF644" s="6">
        <v>6000</v>
      </c>
      <c r="AG644" s="12">
        <f t="shared" si="227"/>
        <v>0.7142857142857143</v>
      </c>
      <c r="AH644" s="24">
        <f t="shared" si="241"/>
        <v>107.14285714285714</v>
      </c>
      <c r="AI644" s="12">
        <f>IF(ISERROR(L644*1000/(2*AE644*578)),"  ",L644*1000/(2*AE644*578))</f>
        <v>1.4583745262811006E-2</v>
      </c>
      <c r="AJ644" s="6">
        <v>900</v>
      </c>
      <c r="AK644" s="6">
        <v>900</v>
      </c>
      <c r="AL644" s="6">
        <f t="shared" si="242"/>
        <v>900</v>
      </c>
      <c r="AM644" s="6">
        <v>8800</v>
      </c>
      <c r="AN644" s="6">
        <v>6400</v>
      </c>
      <c r="AO644" s="12">
        <f t="shared" si="228"/>
        <v>0.72727272727272729</v>
      </c>
      <c r="AP644" s="24">
        <f t="shared" si="229"/>
        <v>102.27272727272727</v>
      </c>
      <c r="AQ644" s="12">
        <f>IF(ISERROR(L644*1000/(2*AM644*578)),"  ",L644*1000/(2*AM644*578))</f>
        <v>1.3920847750865053E-2</v>
      </c>
      <c r="AR644" s="6">
        <v>980</v>
      </c>
      <c r="AS644" s="9">
        <v>990</v>
      </c>
      <c r="AT644" s="9">
        <f t="shared" si="243"/>
        <v>985</v>
      </c>
      <c r="AU644" s="6">
        <v>10400</v>
      </c>
      <c r="AV644" s="6">
        <v>6400</v>
      </c>
      <c r="AW644" s="12">
        <f t="shared" si="230"/>
        <v>0.61538461538461542</v>
      </c>
      <c r="AX644" s="12"/>
      <c r="AY644" s="24">
        <v>18</v>
      </c>
      <c r="AZ644" s="16">
        <f t="shared" si="232"/>
        <v>7.7759999999999998</v>
      </c>
      <c r="BA644" s="16">
        <f t="shared" si="226"/>
        <v>80.870399999999989</v>
      </c>
      <c r="BB644" s="16">
        <f t="shared" si="233"/>
        <v>3.7727999999999997</v>
      </c>
      <c r="BC644" s="15">
        <v>7</v>
      </c>
      <c r="BD644" s="16">
        <v>8.5</v>
      </c>
      <c r="BE644" s="16">
        <f t="shared" si="244"/>
        <v>7.75</v>
      </c>
      <c r="BF644" s="15">
        <v>9</v>
      </c>
      <c r="BG644" s="15">
        <v>9.5</v>
      </c>
      <c r="BH644" s="15">
        <v>12</v>
      </c>
      <c r="BI644" s="15">
        <v>12.5</v>
      </c>
      <c r="BJ644" s="6">
        <v>21600</v>
      </c>
      <c r="BK644" s="6">
        <v>15200</v>
      </c>
      <c r="BL644" s="12">
        <f t="shared" si="234"/>
        <v>0.70370370370370372</v>
      </c>
      <c r="BM644" s="23">
        <v>0.14000000000000001</v>
      </c>
      <c r="BN644" s="23">
        <v>0.28000000000000003</v>
      </c>
      <c r="BO644" s="22">
        <v>4.0199999999999996</v>
      </c>
      <c r="BP644" s="23">
        <v>20</v>
      </c>
      <c r="BQ644" s="12">
        <v>3.6</v>
      </c>
      <c r="BR644" s="14">
        <f>BQ644*BJ644/1000</f>
        <v>77.760000000000005</v>
      </c>
      <c r="BS644" s="12">
        <f>(BQ644*BJ644)/1000/(10*(100-BT644))</f>
        <v>0.64800000000000002</v>
      </c>
      <c r="BT644" s="16">
        <v>88</v>
      </c>
      <c r="BU644" s="16"/>
      <c r="BV644" s="9"/>
      <c r="BW644" s="7">
        <v>2292.5</v>
      </c>
      <c r="BX644" s="100">
        <f t="shared" si="231"/>
        <v>265.00000000000909</v>
      </c>
      <c r="BY644" s="19">
        <v>0.53500000000000003</v>
      </c>
      <c r="BZ644" s="19">
        <v>0.23599999999999999</v>
      </c>
      <c r="CA644" s="100">
        <v>19534.099999999999</v>
      </c>
      <c r="CB644" s="100">
        <f t="shared" si="247"/>
        <v>0.40000000000145519</v>
      </c>
      <c r="CC644" s="106">
        <v>9.5833333333333326E-2</v>
      </c>
      <c r="CD644" s="106">
        <f t="shared" si="245"/>
        <v>0</v>
      </c>
      <c r="CE644" s="24">
        <f t="shared" si="246"/>
        <v>0</v>
      </c>
      <c r="CF644" s="110"/>
      <c r="CG644" s="110"/>
    </row>
    <row r="645" spans="2:85" ht="13.5" customHeight="1">
      <c r="B645" s="64">
        <v>44105</v>
      </c>
      <c r="C645" s="6" t="s">
        <v>34</v>
      </c>
      <c r="D645" s="9">
        <v>132811</v>
      </c>
      <c r="E645" s="10">
        <f t="shared" si="248"/>
        <v>440</v>
      </c>
      <c r="F645" s="11">
        <f t="shared" si="249"/>
        <v>5.0925925925925926</v>
      </c>
      <c r="G645" s="11">
        <v>17.100000000000001</v>
      </c>
      <c r="H645" s="6">
        <v>8.06</v>
      </c>
      <c r="I645" s="6">
        <v>11.5</v>
      </c>
      <c r="J645" s="6">
        <v>628</v>
      </c>
      <c r="K645" s="6">
        <f t="shared" si="235"/>
        <v>314</v>
      </c>
      <c r="L645" s="24">
        <f>IF(ISERROR(K645*E645/1000),"--",K645*E645/1000)</f>
        <v>138.16</v>
      </c>
      <c r="M645" s="24">
        <v>325</v>
      </c>
      <c r="N645" s="12"/>
      <c r="O645" s="13"/>
      <c r="P645" s="9"/>
      <c r="Q645" s="10" t="str">
        <f t="shared" si="236"/>
        <v>--</v>
      </c>
      <c r="R645" s="9"/>
      <c r="S645" s="10" t="str">
        <f t="shared" si="237"/>
        <v>--</v>
      </c>
      <c r="T645" s="9"/>
      <c r="U645" s="10" t="str">
        <f t="shared" si="238"/>
        <v>--</v>
      </c>
      <c r="V645" s="11">
        <v>12</v>
      </c>
      <c r="W645" s="23">
        <v>7.42</v>
      </c>
      <c r="X645" s="22">
        <v>11.4</v>
      </c>
      <c r="Y645" s="6">
        <v>89</v>
      </c>
      <c r="Z645" s="6">
        <f t="shared" si="239"/>
        <v>44.5</v>
      </c>
      <c r="AA645" s="24">
        <f>IF(ISERROR(Z645*E645/1000),"--",Z645*E645/1000)</f>
        <v>19.579999999999998</v>
      </c>
      <c r="AB645" s="9">
        <v>900</v>
      </c>
      <c r="AC645" s="6">
        <v>950</v>
      </c>
      <c r="AD645" s="24">
        <f t="shared" si="240"/>
        <v>925</v>
      </c>
      <c r="AE645" s="6">
        <v>8400</v>
      </c>
      <c r="AF645" s="6">
        <v>6000</v>
      </c>
      <c r="AG645" s="12">
        <f t="shared" si="227"/>
        <v>0.7142857142857143</v>
      </c>
      <c r="AH645" s="24">
        <f t="shared" si="241"/>
        <v>110.11904761904762</v>
      </c>
      <c r="AI645" s="12">
        <f>IF(ISERROR(L645*1000/(2*AE645*578)),"  ",L645*1000/(2*AE645*578))</f>
        <v>1.4228044158840006E-2</v>
      </c>
      <c r="AJ645" s="6">
        <v>900</v>
      </c>
      <c r="AK645" s="6">
        <v>950</v>
      </c>
      <c r="AL645" s="6">
        <f t="shared" si="242"/>
        <v>925</v>
      </c>
      <c r="AM645" s="6">
        <v>8800</v>
      </c>
      <c r="AN645" s="6">
        <v>6400</v>
      </c>
      <c r="AO645" s="12">
        <f t="shared" si="228"/>
        <v>0.72727272727272729</v>
      </c>
      <c r="AP645" s="24">
        <f t="shared" si="229"/>
        <v>105.11363636363636</v>
      </c>
      <c r="AQ645" s="12">
        <f>IF(ISERROR(L645*1000/(2*AM645*578)),"  ",L645*1000/(2*AM645*578))</f>
        <v>1.3581314878892733E-2</v>
      </c>
      <c r="AR645" s="6">
        <v>980</v>
      </c>
      <c r="AS645" s="9">
        <v>990</v>
      </c>
      <c r="AT645" s="9">
        <f t="shared" si="243"/>
        <v>985</v>
      </c>
      <c r="AU645" s="6">
        <v>10400</v>
      </c>
      <c r="AV645" s="6">
        <v>6400</v>
      </c>
      <c r="AW645" s="12">
        <f t="shared" si="230"/>
        <v>0.61538461538461542</v>
      </c>
      <c r="AX645" s="12"/>
      <c r="AY645" s="24">
        <v>16</v>
      </c>
      <c r="AZ645" s="16">
        <f t="shared" si="232"/>
        <v>6.9119999999999999</v>
      </c>
      <c r="BA645" s="16">
        <f t="shared" si="226"/>
        <v>71.884799999999998</v>
      </c>
      <c r="BB645" s="16">
        <f t="shared" si="233"/>
        <v>4.2336</v>
      </c>
      <c r="BC645" s="15">
        <v>7</v>
      </c>
      <c r="BD645" s="16">
        <v>9</v>
      </c>
      <c r="BE645" s="16">
        <f t="shared" si="244"/>
        <v>8</v>
      </c>
      <c r="BF645" s="15">
        <v>9</v>
      </c>
      <c r="BG645" s="15">
        <v>9.5</v>
      </c>
      <c r="BH645" s="15">
        <v>12.2</v>
      </c>
      <c r="BI645" s="15">
        <v>12</v>
      </c>
      <c r="BJ645" s="6">
        <v>21600</v>
      </c>
      <c r="BK645" s="6">
        <v>15200</v>
      </c>
      <c r="BL645" s="12">
        <f t="shared" si="234"/>
        <v>0.70370370370370372</v>
      </c>
      <c r="BM645" s="23">
        <v>0.1</v>
      </c>
      <c r="BN645" s="23">
        <v>0.3</v>
      </c>
      <c r="BO645" s="22">
        <v>4.0199999999999996</v>
      </c>
      <c r="BP645" s="23">
        <v>0</v>
      </c>
      <c r="BQ645" s="12">
        <v>3.6</v>
      </c>
      <c r="BR645" s="14">
        <f>BQ645*BJ645/1000</f>
        <v>77.760000000000005</v>
      </c>
      <c r="BS645" s="12">
        <f>(BQ645*BJ645)/1000/(10*(100-BT645))</f>
        <v>0.64800000000000002</v>
      </c>
      <c r="BT645" s="16">
        <v>88</v>
      </c>
      <c r="BU645" s="16"/>
      <c r="BV645" s="9"/>
      <c r="BW645" s="7">
        <v>2297.8000000000002</v>
      </c>
      <c r="BX645" s="100">
        <f t="shared" si="231"/>
        <v>259.99999999999091</v>
      </c>
      <c r="BY645" s="19">
        <v>0.53500000000000003</v>
      </c>
      <c r="BZ645" s="19">
        <v>0.23599999999999999</v>
      </c>
      <c r="CA645" s="100">
        <v>19534.5</v>
      </c>
      <c r="CB645" s="100">
        <f t="shared" si="247"/>
        <v>0.7000000000007276</v>
      </c>
      <c r="CC645" s="106">
        <v>9.5833333333333326E-2</v>
      </c>
      <c r="CD645" s="106">
        <f t="shared" si="245"/>
        <v>0</v>
      </c>
      <c r="CE645" s="24">
        <f t="shared" si="246"/>
        <v>0</v>
      </c>
      <c r="CF645" s="110"/>
      <c r="CG645" s="110"/>
    </row>
    <row r="646" spans="2:85" ht="13.5" customHeight="1">
      <c r="B646" s="64">
        <v>44106</v>
      </c>
      <c r="C646" s="6" t="s">
        <v>33</v>
      </c>
      <c r="D646" s="9">
        <v>133251</v>
      </c>
      <c r="E646" s="10">
        <f t="shared" si="248"/>
        <v>446</v>
      </c>
      <c r="F646" s="11">
        <f t="shared" si="249"/>
        <v>5.1620370370370363</v>
      </c>
      <c r="G646" s="11">
        <v>10.7</v>
      </c>
      <c r="H646" s="6">
        <v>7.98</v>
      </c>
      <c r="I646" s="6">
        <v>11.2</v>
      </c>
      <c r="J646" s="6">
        <v>628</v>
      </c>
      <c r="K646" s="6">
        <f t="shared" si="235"/>
        <v>314</v>
      </c>
      <c r="L646" s="24">
        <f>IF(ISERROR(K646*E646/1000),"--",K646*E646/1000)</f>
        <v>140.04400000000001</v>
      </c>
      <c r="M646" s="24">
        <v>325</v>
      </c>
      <c r="N646" s="12"/>
      <c r="O646" s="13"/>
      <c r="P646" s="9"/>
      <c r="Q646" s="10" t="str">
        <f t="shared" si="236"/>
        <v>--</v>
      </c>
      <c r="R646" s="9"/>
      <c r="S646" s="10" t="str">
        <f t="shared" si="237"/>
        <v>--</v>
      </c>
      <c r="T646" s="9"/>
      <c r="U646" s="10" t="str">
        <f t="shared" si="238"/>
        <v>--</v>
      </c>
      <c r="V646" s="11">
        <v>16</v>
      </c>
      <c r="W646" s="23">
        <v>7.4</v>
      </c>
      <c r="X646" s="22">
        <v>11</v>
      </c>
      <c r="Y646" s="6">
        <v>89</v>
      </c>
      <c r="Z646" s="6">
        <f t="shared" si="239"/>
        <v>44.5</v>
      </c>
      <c r="AA646" s="24">
        <f>IF(ISERROR(Z646*E646/1000),"--",Z646*E646/1000)</f>
        <v>19.847000000000001</v>
      </c>
      <c r="AB646" s="9">
        <v>900</v>
      </c>
      <c r="AC646" s="6">
        <v>900</v>
      </c>
      <c r="AD646" s="24">
        <f t="shared" si="240"/>
        <v>900</v>
      </c>
      <c r="AE646" s="6">
        <v>8400</v>
      </c>
      <c r="AF646" s="6">
        <v>6000</v>
      </c>
      <c r="AG646" s="12">
        <f t="shared" si="227"/>
        <v>0.7142857142857143</v>
      </c>
      <c r="AH646" s="24">
        <f t="shared" si="241"/>
        <v>107.14285714285714</v>
      </c>
      <c r="AI646" s="12">
        <f>IF(ISERROR(L646*1000/(2*AE646*578)),"  ",L646*1000/(2*AE646*578))</f>
        <v>1.4422062942824188E-2</v>
      </c>
      <c r="AJ646" s="6">
        <v>900</v>
      </c>
      <c r="AK646" s="6">
        <v>900</v>
      </c>
      <c r="AL646" s="6">
        <f t="shared" si="242"/>
        <v>900</v>
      </c>
      <c r="AM646" s="6">
        <v>8800</v>
      </c>
      <c r="AN646" s="6">
        <v>5600</v>
      </c>
      <c r="AO646" s="12">
        <f t="shared" si="228"/>
        <v>0.63636363636363635</v>
      </c>
      <c r="AP646" s="24">
        <f t="shared" si="229"/>
        <v>102.27272727272727</v>
      </c>
      <c r="AQ646" s="12">
        <f>IF(ISERROR(L646*1000/(2*AM646*578)),"  ",L646*1000/(2*AM646*578))</f>
        <v>1.3766514627241272E-2</v>
      </c>
      <c r="AR646" s="6">
        <v>980</v>
      </c>
      <c r="AS646" s="9">
        <v>990</v>
      </c>
      <c r="AT646" s="9">
        <f t="shared" si="243"/>
        <v>985</v>
      </c>
      <c r="AU646" s="6">
        <v>11200</v>
      </c>
      <c r="AV646" s="6">
        <v>8400</v>
      </c>
      <c r="AW646" s="12">
        <f t="shared" si="230"/>
        <v>0.75</v>
      </c>
      <c r="AX646" s="12"/>
      <c r="AY646" s="24">
        <v>16</v>
      </c>
      <c r="AZ646" s="16">
        <f t="shared" si="232"/>
        <v>6.9119999999999999</v>
      </c>
      <c r="BA646" s="16">
        <f t="shared" ref="BA646:BA709" si="250">AZ646*AU646/1000</f>
        <v>77.414400000000001</v>
      </c>
      <c r="BB646" s="16">
        <f t="shared" si="233"/>
        <v>4.2623999999999995</v>
      </c>
      <c r="BC646" s="15">
        <v>8</v>
      </c>
      <c r="BD646" s="16">
        <v>9</v>
      </c>
      <c r="BE646" s="16">
        <f t="shared" si="244"/>
        <v>8.5</v>
      </c>
      <c r="BF646" s="15">
        <v>9.5</v>
      </c>
      <c r="BG646" s="15">
        <v>9</v>
      </c>
      <c r="BH646" s="15">
        <v>12</v>
      </c>
      <c r="BI646" s="15">
        <v>12</v>
      </c>
      <c r="BJ646" s="6">
        <v>21600</v>
      </c>
      <c r="BK646" s="6">
        <v>16400</v>
      </c>
      <c r="BL646" s="12">
        <f t="shared" si="234"/>
        <v>0.7592592592592593</v>
      </c>
      <c r="BM646" s="23">
        <v>0.09</v>
      </c>
      <c r="BN646" s="23">
        <v>0.28000000000000003</v>
      </c>
      <c r="BO646" s="22">
        <v>4.0199999999999996</v>
      </c>
      <c r="BP646" s="23">
        <v>20</v>
      </c>
      <c r="BQ646" s="12">
        <v>3.6</v>
      </c>
      <c r="BR646" s="14">
        <f>BQ646*BJ646/1000</f>
        <v>77.760000000000005</v>
      </c>
      <c r="BS646" s="12">
        <f>(BQ646*BJ646)/1000/(10*(100-BT646))</f>
        <v>0.64800000000000002</v>
      </c>
      <c r="BT646" s="16">
        <v>88</v>
      </c>
      <c r="BU646" s="16">
        <v>1</v>
      </c>
      <c r="BV646" s="9"/>
      <c r="BW646" s="7">
        <v>2303</v>
      </c>
      <c r="BX646" s="100">
        <f t="shared" si="231"/>
        <v>295.00000000000455</v>
      </c>
      <c r="BY646" s="19">
        <v>0.49</v>
      </c>
      <c r="BZ646" s="19"/>
      <c r="CA646" s="100">
        <v>19535.2</v>
      </c>
      <c r="CB646" s="100">
        <f t="shared" si="247"/>
        <v>4.5</v>
      </c>
      <c r="CC646" s="106">
        <v>9.5833333333333298E-2</v>
      </c>
      <c r="CD646" s="106">
        <f t="shared" si="245"/>
        <v>0</v>
      </c>
      <c r="CE646" s="24">
        <f t="shared" si="246"/>
        <v>0</v>
      </c>
      <c r="CF646" s="110"/>
      <c r="CG646" s="110"/>
    </row>
    <row r="647" spans="2:85" ht="13.5" customHeight="1">
      <c r="B647" s="64">
        <v>44107</v>
      </c>
      <c r="C647" s="6"/>
      <c r="D647" s="9">
        <v>133697</v>
      </c>
      <c r="E647" s="10">
        <f t="shared" si="248"/>
        <v>447</v>
      </c>
      <c r="F647" s="11">
        <f t="shared" si="249"/>
        <v>5.1736111111111107</v>
      </c>
      <c r="G647" s="11"/>
      <c r="H647" s="6"/>
      <c r="I647" s="6"/>
      <c r="J647" s="6">
        <v>628</v>
      </c>
      <c r="K647" s="6">
        <f t="shared" si="235"/>
        <v>314</v>
      </c>
      <c r="L647" s="24">
        <f>IF(ISERROR(K647*E647/1000),"--",K647*E647/1000)</f>
        <v>140.358</v>
      </c>
      <c r="M647" s="24">
        <v>325</v>
      </c>
      <c r="N647" s="12"/>
      <c r="O647" s="13"/>
      <c r="P647" s="9"/>
      <c r="Q647" s="10" t="str">
        <f t="shared" si="236"/>
        <v>--</v>
      </c>
      <c r="R647" s="9"/>
      <c r="S647" s="10" t="str">
        <f t="shared" si="237"/>
        <v>--</v>
      </c>
      <c r="T647" s="9"/>
      <c r="U647" s="10" t="str">
        <f t="shared" si="238"/>
        <v>--</v>
      </c>
      <c r="V647" s="11"/>
      <c r="W647" s="23"/>
      <c r="X647" s="22"/>
      <c r="Y647" s="6">
        <v>89</v>
      </c>
      <c r="Z647" s="6">
        <f t="shared" si="239"/>
        <v>44.5</v>
      </c>
      <c r="AA647" s="24">
        <f>IF(ISERROR(Z647*E647/1000),"--",Z647*E647/1000)</f>
        <v>19.891500000000001</v>
      </c>
      <c r="AB647" s="9"/>
      <c r="AC647" s="6"/>
      <c r="AD647" s="24" t="str">
        <f t="shared" si="240"/>
        <v xml:space="preserve">  </v>
      </c>
      <c r="AE647" s="6">
        <v>8400</v>
      </c>
      <c r="AF647" s="6">
        <v>6000</v>
      </c>
      <c r="AG647" s="12">
        <f t="shared" ref="AG647:AG710" si="251">AF647/AE647</f>
        <v>0.7142857142857143</v>
      </c>
      <c r="AH647" s="24" t="str">
        <f t="shared" si="241"/>
        <v xml:space="preserve">  </v>
      </c>
      <c r="AI647" s="12">
        <f>IF(ISERROR(L647*1000/(2*AE647*578)),"  ",L647*1000/(2*AE647*578))</f>
        <v>1.4454399406821552E-2</v>
      </c>
      <c r="AJ647" s="6"/>
      <c r="AK647" s="6"/>
      <c r="AL647" s="6" t="str">
        <f t="shared" si="242"/>
        <v xml:space="preserve">  </v>
      </c>
      <c r="AM647" s="6">
        <v>8800</v>
      </c>
      <c r="AN647" s="6">
        <v>5600</v>
      </c>
      <c r="AO647" s="12">
        <f t="shared" ref="AO647:AO710" si="252">AN647/AM647</f>
        <v>0.63636363636363635</v>
      </c>
      <c r="AP647" s="24" t="str">
        <f t="shared" ref="AP647:AP710" si="253">IF(ISERROR(AL647*1000/AM647),"  ",(AL647*1000/AM647))</f>
        <v xml:space="preserve">  </v>
      </c>
      <c r="AQ647" s="12">
        <f>IF(ISERROR(L647*1000/(2*AM647*578)),"  ",L647*1000/(2*AM647*578))</f>
        <v>1.3797381251966027E-2</v>
      </c>
      <c r="AR647" s="6"/>
      <c r="AS647" s="9"/>
      <c r="AT647" s="9" t="str">
        <f t="shared" si="243"/>
        <v xml:space="preserve">  </v>
      </c>
      <c r="AU647" s="6">
        <v>11200</v>
      </c>
      <c r="AV647" s="6">
        <v>8400</v>
      </c>
      <c r="AW647" s="12">
        <f t="shared" ref="AW647:AW710" si="254">AV647/AU647</f>
        <v>0.75</v>
      </c>
      <c r="AX647" s="12"/>
      <c r="AY647" s="24"/>
      <c r="AZ647" s="16">
        <f t="shared" si="232"/>
        <v>0</v>
      </c>
      <c r="BA647" s="16">
        <f t="shared" si="250"/>
        <v>0</v>
      </c>
      <c r="BB647" s="16">
        <f t="shared" si="233"/>
        <v>4.2623999999999995</v>
      </c>
      <c r="BC647" s="15"/>
      <c r="BD647" s="16"/>
      <c r="BE647" s="16" t="str">
        <f t="shared" si="244"/>
        <v xml:space="preserve">  </v>
      </c>
      <c r="BF647" s="15"/>
      <c r="BG647" s="15"/>
      <c r="BH647" s="15"/>
      <c r="BI647" s="15"/>
      <c r="BJ647" s="6">
        <v>21600</v>
      </c>
      <c r="BK647" s="6">
        <v>16400</v>
      </c>
      <c r="BL647" s="12">
        <f t="shared" si="234"/>
        <v>0.7592592592592593</v>
      </c>
      <c r="BM647" s="23"/>
      <c r="BN647" s="23"/>
      <c r="BO647" s="22">
        <v>4.0199999999999996</v>
      </c>
      <c r="BP647" s="23">
        <v>0</v>
      </c>
      <c r="BQ647" s="12"/>
      <c r="BR647" s="14">
        <f>BQ647*BJ647/1000</f>
        <v>0</v>
      </c>
      <c r="BS647" s="12">
        <f>(BQ647*BJ647)/1000/(10*(100-BT647))</f>
        <v>0</v>
      </c>
      <c r="BT647" s="16">
        <v>88</v>
      </c>
      <c r="BU647" s="16"/>
      <c r="BV647" s="9"/>
      <c r="BW647" s="7">
        <v>2308.9</v>
      </c>
      <c r="BX647" s="100">
        <f t="shared" ref="BX647:BX710" si="255">IF((BW648-BW647)&lt;=0,"--",(BW648-BW647)*50)</f>
        <v>295.00000000000455</v>
      </c>
      <c r="BY647" s="19">
        <v>0.49</v>
      </c>
      <c r="BZ647" s="19"/>
      <c r="CA647" s="100">
        <v>19539.7</v>
      </c>
      <c r="CB647" s="100">
        <f t="shared" si="247"/>
        <v>0</v>
      </c>
      <c r="CC647" s="106">
        <v>9.5833333333333298E-2</v>
      </c>
      <c r="CD647" s="106">
        <f t="shared" si="245"/>
        <v>0</v>
      </c>
      <c r="CE647" s="24">
        <f t="shared" si="246"/>
        <v>0</v>
      </c>
      <c r="CF647" s="110"/>
      <c r="CG647" s="110"/>
    </row>
    <row r="648" spans="2:85" ht="13.5" customHeight="1">
      <c r="B648" s="64">
        <v>44108</v>
      </c>
      <c r="C648" s="6"/>
      <c r="D648" s="9">
        <v>134144</v>
      </c>
      <c r="E648" s="10">
        <f t="shared" si="248"/>
        <v>446</v>
      </c>
      <c r="F648" s="11">
        <f t="shared" si="249"/>
        <v>5.1620370370370363</v>
      </c>
      <c r="G648" s="11"/>
      <c r="H648" s="6"/>
      <c r="I648" s="6"/>
      <c r="J648" s="6">
        <v>628</v>
      </c>
      <c r="K648" s="6">
        <f t="shared" si="235"/>
        <v>314</v>
      </c>
      <c r="L648" s="24">
        <f>IF(ISERROR(K648*E648/1000),"--",K648*E648/1000)</f>
        <v>140.04400000000001</v>
      </c>
      <c r="M648" s="24">
        <v>325</v>
      </c>
      <c r="N648" s="12"/>
      <c r="O648" s="13"/>
      <c r="P648" s="9"/>
      <c r="Q648" s="10" t="str">
        <f t="shared" si="236"/>
        <v>--</v>
      </c>
      <c r="R648" s="9"/>
      <c r="S648" s="10" t="str">
        <f t="shared" si="237"/>
        <v>--</v>
      </c>
      <c r="T648" s="9"/>
      <c r="U648" s="10" t="str">
        <f t="shared" si="238"/>
        <v>--</v>
      </c>
      <c r="V648" s="11"/>
      <c r="W648" s="23"/>
      <c r="X648" s="22"/>
      <c r="Y648" s="6">
        <v>89</v>
      </c>
      <c r="Z648" s="6">
        <f t="shared" si="239"/>
        <v>44.5</v>
      </c>
      <c r="AA648" s="24">
        <f>IF(ISERROR(Z648*E648/1000),"--",Z648*E648/1000)</f>
        <v>19.847000000000001</v>
      </c>
      <c r="AB648" s="9"/>
      <c r="AC648" s="6"/>
      <c r="AD648" s="24" t="str">
        <f t="shared" si="240"/>
        <v xml:space="preserve">  </v>
      </c>
      <c r="AE648" s="6">
        <v>8400</v>
      </c>
      <c r="AF648" s="6">
        <v>6000</v>
      </c>
      <c r="AG648" s="12">
        <f t="shared" si="251"/>
        <v>0.7142857142857143</v>
      </c>
      <c r="AH648" s="24" t="str">
        <f t="shared" si="241"/>
        <v xml:space="preserve">  </v>
      </c>
      <c r="AI648" s="12">
        <f>IF(ISERROR(L648*1000/(2*AE648*578)),"  ",L648*1000/(2*AE648*578))</f>
        <v>1.4422062942824188E-2</v>
      </c>
      <c r="AJ648" s="6"/>
      <c r="AK648" s="6"/>
      <c r="AL648" s="6" t="str">
        <f t="shared" si="242"/>
        <v xml:space="preserve">  </v>
      </c>
      <c r="AM648" s="6">
        <v>8800</v>
      </c>
      <c r="AN648" s="6">
        <v>5600</v>
      </c>
      <c r="AO648" s="12">
        <f t="shared" si="252"/>
        <v>0.63636363636363635</v>
      </c>
      <c r="AP648" s="24" t="str">
        <f t="shared" si="253"/>
        <v xml:space="preserve">  </v>
      </c>
      <c r="AQ648" s="12">
        <f>IF(ISERROR(L648*1000/(2*AM648*578)),"  ",L648*1000/(2*AM648*578))</f>
        <v>1.3766514627241272E-2</v>
      </c>
      <c r="AR648" s="6"/>
      <c r="AS648" s="9"/>
      <c r="AT648" s="9" t="str">
        <f t="shared" si="243"/>
        <v xml:space="preserve">  </v>
      </c>
      <c r="AU648" s="6">
        <v>11200</v>
      </c>
      <c r="AV648" s="6">
        <v>8400</v>
      </c>
      <c r="AW648" s="12">
        <f t="shared" si="254"/>
        <v>0.75</v>
      </c>
      <c r="AX648" s="12"/>
      <c r="AY648" s="24"/>
      <c r="AZ648" s="16">
        <f t="shared" si="232"/>
        <v>0</v>
      </c>
      <c r="BA648" s="16">
        <f t="shared" si="250"/>
        <v>0</v>
      </c>
      <c r="BB648" s="16">
        <f t="shared" si="233"/>
        <v>4.2623999999999995</v>
      </c>
      <c r="BC648" s="15"/>
      <c r="BD648" s="16"/>
      <c r="BE648" s="16" t="str">
        <f t="shared" si="244"/>
        <v xml:space="preserve">  </v>
      </c>
      <c r="BF648" s="15"/>
      <c r="BG648" s="15"/>
      <c r="BH648" s="15"/>
      <c r="BI648" s="15"/>
      <c r="BJ648" s="6">
        <v>21600</v>
      </c>
      <c r="BK648" s="6">
        <v>16400</v>
      </c>
      <c r="BL648" s="12">
        <f t="shared" si="234"/>
        <v>0.7592592592592593</v>
      </c>
      <c r="BM648" s="23"/>
      <c r="BN648" s="23"/>
      <c r="BO648" s="22">
        <v>4.0199999999999996</v>
      </c>
      <c r="BP648" s="23">
        <v>0</v>
      </c>
      <c r="BQ648" s="12"/>
      <c r="BR648" s="14">
        <f>BQ648*BJ648/1000</f>
        <v>0</v>
      </c>
      <c r="BS648" s="12">
        <f>(BQ648*BJ648)/1000/(10*(100-BT648))</f>
        <v>0</v>
      </c>
      <c r="BT648" s="16">
        <v>88</v>
      </c>
      <c r="BU648" s="16"/>
      <c r="BV648" s="9"/>
      <c r="BW648" s="7">
        <v>2314.8000000000002</v>
      </c>
      <c r="BX648" s="100">
        <f t="shared" si="255"/>
        <v>289.99999999998636</v>
      </c>
      <c r="BY648" s="19">
        <v>0.49</v>
      </c>
      <c r="BZ648" s="19"/>
      <c r="CA648" s="100">
        <v>19539.7</v>
      </c>
      <c r="CB648" s="100">
        <f t="shared" si="247"/>
        <v>0</v>
      </c>
      <c r="CC648" s="106">
        <v>9.5833333333333298E-2</v>
      </c>
      <c r="CD648" s="106">
        <f t="shared" si="245"/>
        <v>0</v>
      </c>
      <c r="CE648" s="24">
        <f t="shared" si="246"/>
        <v>0</v>
      </c>
      <c r="CF648" s="110"/>
      <c r="CG648" s="110"/>
    </row>
    <row r="649" spans="2:85" ht="13.5" customHeight="1">
      <c r="B649" s="64">
        <v>44109</v>
      </c>
      <c r="C649" s="6" t="s">
        <v>33</v>
      </c>
      <c r="D649" s="9">
        <v>134590</v>
      </c>
      <c r="E649" s="10">
        <f t="shared" si="248"/>
        <v>466</v>
      </c>
      <c r="F649" s="11">
        <f t="shared" si="249"/>
        <v>5.3935185185185182</v>
      </c>
      <c r="G649" s="11">
        <v>10.8</v>
      </c>
      <c r="H649" s="6">
        <v>7.78</v>
      </c>
      <c r="I649" s="6">
        <v>11.8</v>
      </c>
      <c r="J649" s="6">
        <v>628</v>
      </c>
      <c r="K649" s="6">
        <f t="shared" si="235"/>
        <v>314</v>
      </c>
      <c r="L649" s="24">
        <f>IF(ISERROR(K649*E649/1000),"--",K649*E649/1000)</f>
        <v>146.32400000000001</v>
      </c>
      <c r="M649" s="24">
        <v>325</v>
      </c>
      <c r="N649" s="12"/>
      <c r="O649" s="13"/>
      <c r="P649" s="9"/>
      <c r="Q649" s="10" t="str">
        <f t="shared" si="236"/>
        <v>--</v>
      </c>
      <c r="R649" s="9"/>
      <c r="S649" s="10" t="str">
        <f t="shared" si="237"/>
        <v>--</v>
      </c>
      <c r="T649" s="9"/>
      <c r="U649" s="10">
        <f t="shared" si="238"/>
        <v>49880</v>
      </c>
      <c r="V649" s="11">
        <v>10</v>
      </c>
      <c r="W649" s="23">
        <v>7.28</v>
      </c>
      <c r="X649" s="22">
        <v>11</v>
      </c>
      <c r="Y649" s="6">
        <v>89</v>
      </c>
      <c r="Z649" s="6">
        <f t="shared" si="239"/>
        <v>44.5</v>
      </c>
      <c r="AA649" s="24">
        <f>IF(ISERROR(Z649*E649/1000),"--",Z649*E649/1000)</f>
        <v>20.736999999999998</v>
      </c>
      <c r="AB649" s="9">
        <v>850</v>
      </c>
      <c r="AC649" s="6">
        <v>850</v>
      </c>
      <c r="AD649" s="24">
        <f t="shared" si="240"/>
        <v>850</v>
      </c>
      <c r="AE649" s="6">
        <v>7200</v>
      </c>
      <c r="AF649" s="6">
        <v>4800</v>
      </c>
      <c r="AG649" s="12">
        <f t="shared" si="251"/>
        <v>0.66666666666666663</v>
      </c>
      <c r="AH649" s="24">
        <f t="shared" si="241"/>
        <v>118.05555555555556</v>
      </c>
      <c r="AI649" s="12">
        <f>IF(ISERROR(L649*1000/(2*AE649*578)),"  ",L649*1000/(2*AE649*578))</f>
        <v>1.7580257593233371E-2</v>
      </c>
      <c r="AJ649" s="6">
        <v>900</v>
      </c>
      <c r="AK649" s="6">
        <v>850</v>
      </c>
      <c r="AL649" s="6">
        <f t="shared" si="242"/>
        <v>875</v>
      </c>
      <c r="AM649" s="6">
        <v>7200</v>
      </c>
      <c r="AN649" s="6">
        <v>3600</v>
      </c>
      <c r="AO649" s="12">
        <f t="shared" si="252"/>
        <v>0.5</v>
      </c>
      <c r="AP649" s="24">
        <f t="shared" si="253"/>
        <v>121.52777777777777</v>
      </c>
      <c r="AQ649" s="12">
        <f>IF(ISERROR(L649*1000/(2*AM649*578)),"  ",L649*1000/(2*AM649*578))</f>
        <v>1.7580257593233371E-2</v>
      </c>
      <c r="AR649" s="6">
        <v>980</v>
      </c>
      <c r="AS649" s="9">
        <v>990</v>
      </c>
      <c r="AT649" s="9">
        <f t="shared" si="243"/>
        <v>985</v>
      </c>
      <c r="AU649" s="6">
        <v>12400</v>
      </c>
      <c r="AV649" s="6">
        <v>8400</v>
      </c>
      <c r="AW649" s="12">
        <f t="shared" si="254"/>
        <v>0.67741935483870963</v>
      </c>
      <c r="AX649" s="12"/>
      <c r="AY649" s="24">
        <v>22</v>
      </c>
      <c r="AZ649" s="16">
        <f t="shared" si="232"/>
        <v>9.5039999999999996</v>
      </c>
      <c r="BA649" s="16">
        <f t="shared" si="250"/>
        <v>117.8496</v>
      </c>
      <c r="BB649" s="16">
        <f t="shared" si="233"/>
        <v>4.8959999999999999</v>
      </c>
      <c r="BC649" s="15">
        <v>7.5</v>
      </c>
      <c r="BD649" s="16">
        <v>9</v>
      </c>
      <c r="BE649" s="16">
        <f t="shared" si="244"/>
        <v>8.25</v>
      </c>
      <c r="BF649" s="15">
        <v>8.5</v>
      </c>
      <c r="BG649" s="15">
        <v>9.5</v>
      </c>
      <c r="BH649" s="15">
        <v>11.8</v>
      </c>
      <c r="BI649" s="15">
        <v>12.2</v>
      </c>
      <c r="BJ649" s="6">
        <v>21600</v>
      </c>
      <c r="BK649" s="6">
        <v>16400</v>
      </c>
      <c r="BL649" s="12">
        <f t="shared" si="234"/>
        <v>0.7592592592592593</v>
      </c>
      <c r="BM649" s="23">
        <v>0.12</v>
      </c>
      <c r="BN649" s="23">
        <v>0.43</v>
      </c>
      <c r="BO649" s="22">
        <v>4.03</v>
      </c>
      <c r="BP649" s="23">
        <v>20</v>
      </c>
      <c r="BQ649" s="12">
        <v>3.6</v>
      </c>
      <c r="BR649" s="14">
        <f>BQ649*BJ649/1000</f>
        <v>77.760000000000005</v>
      </c>
      <c r="BS649" s="12">
        <f>(BQ649*BJ649)/1000/(10*(100-BT649))</f>
        <v>0.64800000000000002</v>
      </c>
      <c r="BT649" s="16">
        <v>88</v>
      </c>
      <c r="BU649" s="16"/>
      <c r="BV649" s="9">
        <v>25</v>
      </c>
      <c r="BW649" s="7">
        <v>2320.6</v>
      </c>
      <c r="BX649" s="100">
        <f t="shared" si="255"/>
        <v>290.00000000000909</v>
      </c>
      <c r="BY649" s="19">
        <v>0.49</v>
      </c>
      <c r="BZ649" s="19"/>
      <c r="CA649" s="100">
        <v>19539.7</v>
      </c>
      <c r="CB649" s="100">
        <f t="shared" si="247"/>
        <v>1.5</v>
      </c>
      <c r="CC649" s="106">
        <v>9.5833333333333298E-2</v>
      </c>
      <c r="CD649" s="106">
        <f t="shared" si="245"/>
        <v>2.7755575615628914E-17</v>
      </c>
      <c r="CE649" s="24">
        <f t="shared" si="246"/>
        <v>3.9968028886505635E-15</v>
      </c>
      <c r="CF649" s="110"/>
      <c r="CG649" s="110"/>
    </row>
    <row r="650" spans="2:85" ht="13.5" customHeight="1">
      <c r="B650" s="64">
        <v>44110</v>
      </c>
      <c r="C650" s="6" t="s">
        <v>34</v>
      </c>
      <c r="D650" s="9">
        <v>135056</v>
      </c>
      <c r="E650" s="10">
        <f t="shared" si="248"/>
        <v>444</v>
      </c>
      <c r="F650" s="11">
        <f t="shared" si="249"/>
        <v>5.1388888888888884</v>
      </c>
      <c r="G650" s="11">
        <v>10.4</v>
      </c>
      <c r="H650" s="6">
        <v>7.95</v>
      </c>
      <c r="I650" s="6">
        <v>10.6</v>
      </c>
      <c r="J650" s="6">
        <v>628</v>
      </c>
      <c r="K650" s="6">
        <f t="shared" si="235"/>
        <v>314</v>
      </c>
      <c r="L650" s="24">
        <f>IF(ISERROR(K650*E650/1000),"--",K650*E650/1000)</f>
        <v>139.416</v>
      </c>
      <c r="M650" s="24">
        <v>325</v>
      </c>
      <c r="N650" s="12"/>
      <c r="O650" s="13"/>
      <c r="P650" s="9"/>
      <c r="Q650" s="10" t="str">
        <f t="shared" si="236"/>
        <v>--</v>
      </c>
      <c r="R650" s="9"/>
      <c r="S650" s="10" t="str">
        <f t="shared" si="237"/>
        <v>--</v>
      </c>
      <c r="T650" s="9">
        <v>49880</v>
      </c>
      <c r="U650" s="10">
        <f t="shared" si="238"/>
        <v>563</v>
      </c>
      <c r="V650" s="11">
        <v>20</v>
      </c>
      <c r="W650" s="23">
        <v>7.32</v>
      </c>
      <c r="X650" s="22">
        <v>11.6</v>
      </c>
      <c r="Y650" s="6">
        <v>89</v>
      </c>
      <c r="Z650" s="6">
        <f t="shared" si="239"/>
        <v>44.5</v>
      </c>
      <c r="AA650" s="24">
        <f>IF(ISERROR(Z650*E650/1000),"--",Z650*E650/1000)</f>
        <v>19.757999999999999</v>
      </c>
      <c r="AB650" s="9">
        <v>900</v>
      </c>
      <c r="AC650" s="6">
        <v>900</v>
      </c>
      <c r="AD650" s="24">
        <f t="shared" si="240"/>
        <v>900</v>
      </c>
      <c r="AE650" s="6">
        <v>7200</v>
      </c>
      <c r="AF650" s="6">
        <v>4800</v>
      </c>
      <c r="AG650" s="12">
        <f t="shared" si="251"/>
        <v>0.66666666666666663</v>
      </c>
      <c r="AH650" s="24">
        <f t="shared" si="241"/>
        <v>125</v>
      </c>
      <c r="AI650" s="12">
        <f>IF(ISERROR(L650*1000/(2*AE650*578)),"  ",L650*1000/(2*AE650*578))</f>
        <v>1.6750288350634371E-2</v>
      </c>
      <c r="AJ650" s="6">
        <v>900</v>
      </c>
      <c r="AK650" s="6">
        <v>900</v>
      </c>
      <c r="AL650" s="6">
        <f t="shared" si="242"/>
        <v>900</v>
      </c>
      <c r="AM650" s="6">
        <v>7200</v>
      </c>
      <c r="AN650" s="6">
        <v>3600</v>
      </c>
      <c r="AO650" s="12">
        <f t="shared" si="252"/>
        <v>0.5</v>
      </c>
      <c r="AP650" s="24">
        <f t="shared" si="253"/>
        <v>125</v>
      </c>
      <c r="AQ650" s="12">
        <f>IF(ISERROR(L650*1000/(2*AM650*578)),"  ",L650*1000/(2*AM650*578))</f>
        <v>1.6750288350634371E-2</v>
      </c>
      <c r="AR650" s="6">
        <v>990</v>
      </c>
      <c r="AS650" s="9">
        <v>990</v>
      </c>
      <c r="AT650" s="9">
        <f t="shared" si="243"/>
        <v>990</v>
      </c>
      <c r="AU650" s="6">
        <v>12400</v>
      </c>
      <c r="AV650" s="6">
        <v>8400</v>
      </c>
      <c r="AW650" s="12">
        <f t="shared" si="254"/>
        <v>0.67741935483870963</v>
      </c>
      <c r="AX650" s="12"/>
      <c r="AY650" s="24">
        <v>0</v>
      </c>
      <c r="AZ650" s="16">
        <f t="shared" si="232"/>
        <v>0</v>
      </c>
      <c r="BA650" s="16">
        <f t="shared" si="250"/>
        <v>0</v>
      </c>
      <c r="BB650" s="16">
        <f t="shared" si="233"/>
        <v>4.8959999999999999</v>
      </c>
      <c r="BC650" s="15">
        <v>7.5</v>
      </c>
      <c r="BD650" s="16">
        <v>9</v>
      </c>
      <c r="BE650" s="16">
        <f t="shared" si="244"/>
        <v>8.25</v>
      </c>
      <c r="BF650" s="15">
        <v>9</v>
      </c>
      <c r="BG650" s="15">
        <v>9</v>
      </c>
      <c r="BH650" s="15">
        <v>12.2</v>
      </c>
      <c r="BI650" s="15"/>
      <c r="BJ650" s="6">
        <v>21600</v>
      </c>
      <c r="BK650" s="6">
        <v>16400</v>
      </c>
      <c r="BL650" s="12">
        <f t="shared" si="234"/>
        <v>0.7592592592592593</v>
      </c>
      <c r="BM650" s="23">
        <v>0.08</v>
      </c>
      <c r="BN650" s="23">
        <v>0.3</v>
      </c>
      <c r="BO650" s="22">
        <v>4.0199999999999996</v>
      </c>
      <c r="BP650" s="23">
        <v>0</v>
      </c>
      <c r="BQ650" s="12">
        <v>1.8</v>
      </c>
      <c r="BR650" s="14">
        <f>BQ650*BJ650/1000</f>
        <v>38.880000000000003</v>
      </c>
      <c r="BS650" s="12">
        <f>(BQ650*BJ650)/1000/(10*(100-BT650))</f>
        <v>0.32400000000000001</v>
      </c>
      <c r="BT650" s="16">
        <v>88</v>
      </c>
      <c r="BU650" s="16"/>
      <c r="BV650" s="9"/>
      <c r="BW650" s="7">
        <v>2326.4</v>
      </c>
      <c r="BX650" s="100">
        <f t="shared" si="255"/>
        <v>275</v>
      </c>
      <c r="BY650" s="19">
        <v>0.49</v>
      </c>
      <c r="BZ650" s="19"/>
      <c r="CA650" s="100">
        <v>19541.2</v>
      </c>
      <c r="CB650" s="100">
        <f t="shared" si="247"/>
        <v>0.89999999999781721</v>
      </c>
      <c r="CC650" s="106">
        <v>9.5833333333333326E-2</v>
      </c>
      <c r="CD650" s="106">
        <f t="shared" si="245"/>
        <v>0</v>
      </c>
      <c r="CE650" s="24">
        <f t="shared" si="246"/>
        <v>0</v>
      </c>
      <c r="CF650" s="110"/>
      <c r="CG650" s="110"/>
    </row>
    <row r="651" spans="2:85" ht="13.5" customHeight="1">
      <c r="B651" s="64">
        <v>44111</v>
      </c>
      <c r="C651" s="6" t="s">
        <v>34</v>
      </c>
      <c r="D651" s="9">
        <v>135500</v>
      </c>
      <c r="E651" s="10">
        <f t="shared" si="248"/>
        <v>392</v>
      </c>
      <c r="F651" s="11">
        <f t="shared" si="249"/>
        <v>4.5370370370370363</v>
      </c>
      <c r="G651" s="11">
        <v>10.4</v>
      </c>
      <c r="H651" s="6">
        <v>7.97</v>
      </c>
      <c r="I651" s="6">
        <v>11.3</v>
      </c>
      <c r="J651" s="6">
        <v>879</v>
      </c>
      <c r="K651" s="6">
        <f t="shared" si="235"/>
        <v>439.5</v>
      </c>
      <c r="L651" s="24">
        <f>IF(ISERROR(K651*E651/1000),"--",K651*E651/1000)</f>
        <v>172.28399999999999</v>
      </c>
      <c r="M651" s="24">
        <v>325</v>
      </c>
      <c r="N651" s="12"/>
      <c r="O651" s="13"/>
      <c r="P651" s="9"/>
      <c r="Q651" s="10" t="str">
        <f t="shared" si="236"/>
        <v>--</v>
      </c>
      <c r="R651" s="9"/>
      <c r="S651" s="10" t="str">
        <f t="shared" si="237"/>
        <v>--</v>
      </c>
      <c r="T651" s="9">
        <v>50443</v>
      </c>
      <c r="U651" s="10">
        <f t="shared" si="238"/>
        <v>488</v>
      </c>
      <c r="V651" s="11">
        <v>10</v>
      </c>
      <c r="W651" s="23">
        <v>7.4</v>
      </c>
      <c r="X651" s="22">
        <v>11.8</v>
      </c>
      <c r="Y651" s="6">
        <v>55</v>
      </c>
      <c r="Z651" s="6">
        <f t="shared" si="239"/>
        <v>27.5</v>
      </c>
      <c r="AA651" s="24">
        <f>IF(ISERROR(Z651*E651/1000),"--",Z651*E651/1000)</f>
        <v>10.78</v>
      </c>
      <c r="AB651" s="9">
        <v>950</v>
      </c>
      <c r="AC651" s="6">
        <v>900</v>
      </c>
      <c r="AD651" s="24">
        <f t="shared" si="240"/>
        <v>925</v>
      </c>
      <c r="AE651" s="6">
        <v>7200</v>
      </c>
      <c r="AF651" s="6">
        <v>4800</v>
      </c>
      <c r="AG651" s="12">
        <f t="shared" si="251"/>
        <v>0.66666666666666663</v>
      </c>
      <c r="AH651" s="24">
        <f t="shared" si="241"/>
        <v>128.47222222222223</v>
      </c>
      <c r="AI651" s="12">
        <f>IF(ISERROR(L651*1000/(2*AE651*578)),"  ",L651*1000/(2*AE651*578))</f>
        <v>2.0699250288350634E-2</v>
      </c>
      <c r="AJ651" s="6">
        <v>950</v>
      </c>
      <c r="AK651" s="6">
        <v>900</v>
      </c>
      <c r="AL651" s="6">
        <f t="shared" si="242"/>
        <v>925</v>
      </c>
      <c r="AM651" s="6">
        <v>7200</v>
      </c>
      <c r="AN651" s="6">
        <v>3600</v>
      </c>
      <c r="AO651" s="12">
        <f t="shared" si="252"/>
        <v>0.5</v>
      </c>
      <c r="AP651" s="24">
        <f t="shared" si="253"/>
        <v>128.47222222222223</v>
      </c>
      <c r="AQ651" s="12">
        <f>IF(ISERROR(L651*1000/(2*AM651*578)),"  ",L651*1000/(2*AM651*578))</f>
        <v>2.0699250288350634E-2</v>
      </c>
      <c r="AR651" s="6">
        <v>990</v>
      </c>
      <c r="AS651" s="9">
        <v>990</v>
      </c>
      <c r="AT651" s="9">
        <f t="shared" si="243"/>
        <v>990</v>
      </c>
      <c r="AU651" s="6">
        <v>12400</v>
      </c>
      <c r="AV651" s="6">
        <v>8400</v>
      </c>
      <c r="AW651" s="12">
        <f t="shared" si="254"/>
        <v>0.67741935483870963</v>
      </c>
      <c r="AX651" s="12"/>
      <c r="AY651" s="24">
        <v>25</v>
      </c>
      <c r="AZ651" s="16">
        <f t="shared" si="232"/>
        <v>10.8</v>
      </c>
      <c r="BA651" s="16">
        <f t="shared" si="250"/>
        <v>133.91999999999999</v>
      </c>
      <c r="BB651" s="16">
        <f t="shared" si="233"/>
        <v>5.04</v>
      </c>
      <c r="BC651" s="15">
        <v>7.5</v>
      </c>
      <c r="BD651" s="16">
        <v>8.5</v>
      </c>
      <c r="BE651" s="16">
        <f t="shared" si="244"/>
        <v>8</v>
      </c>
      <c r="BF651" s="15">
        <v>8.5</v>
      </c>
      <c r="BG651" s="15">
        <v>9</v>
      </c>
      <c r="BH651" s="15">
        <v>11.8</v>
      </c>
      <c r="BI651" s="15">
        <v>12.5</v>
      </c>
      <c r="BJ651" s="6">
        <v>21600</v>
      </c>
      <c r="BK651" s="6">
        <v>16400</v>
      </c>
      <c r="BL651" s="12">
        <f t="shared" si="234"/>
        <v>0.7592592592592593</v>
      </c>
      <c r="BM651" s="23">
        <v>0.14000000000000001</v>
      </c>
      <c r="BN651" s="23">
        <v>0.42</v>
      </c>
      <c r="BO651" s="22">
        <v>4.0199999999999996</v>
      </c>
      <c r="BP651" s="23">
        <v>0</v>
      </c>
      <c r="BQ651" s="12">
        <v>2.7</v>
      </c>
      <c r="BR651" s="14">
        <f>BQ651*BJ651/1000</f>
        <v>58.320000000000007</v>
      </c>
      <c r="BS651" s="12">
        <f>(BQ651*BJ651)/1000/(10*(100-BT651))</f>
        <v>0.48600000000000004</v>
      </c>
      <c r="BT651" s="16">
        <v>88</v>
      </c>
      <c r="BU651" s="16">
        <v>1</v>
      </c>
      <c r="BV651" s="9"/>
      <c r="BW651" s="7">
        <v>2331.9</v>
      </c>
      <c r="BX651" s="100">
        <f t="shared" si="255"/>
        <v>409.99999999999091</v>
      </c>
      <c r="BY651" s="19">
        <v>0.49</v>
      </c>
      <c r="BZ651" s="19"/>
      <c r="CA651" s="100">
        <v>19542.099999999999</v>
      </c>
      <c r="CB651" s="100">
        <f t="shared" si="247"/>
        <v>5</v>
      </c>
      <c r="CC651" s="106">
        <v>9.5833333333333326E-2</v>
      </c>
      <c r="CD651" s="106">
        <f t="shared" si="245"/>
        <v>0</v>
      </c>
      <c r="CE651" s="24">
        <f t="shared" si="246"/>
        <v>0</v>
      </c>
      <c r="CF651" s="110"/>
      <c r="CG651" s="110"/>
    </row>
    <row r="652" spans="2:85" ht="13.5" customHeight="1">
      <c r="B652" s="64">
        <v>44112</v>
      </c>
      <c r="C652" s="6" t="s">
        <v>33</v>
      </c>
      <c r="D652" s="9">
        <v>135892</v>
      </c>
      <c r="E652" s="10">
        <f t="shared" si="248"/>
        <v>426</v>
      </c>
      <c r="F652" s="11">
        <f t="shared" si="249"/>
        <v>4.9305555555555554</v>
      </c>
      <c r="G652" s="11">
        <v>10.1</v>
      </c>
      <c r="H652" s="6">
        <v>8.0399999999999991</v>
      </c>
      <c r="I652" s="6">
        <v>11.7</v>
      </c>
      <c r="J652" s="6">
        <v>879</v>
      </c>
      <c r="K652" s="6">
        <f t="shared" si="235"/>
        <v>439.5</v>
      </c>
      <c r="L652" s="24">
        <f>IF(ISERROR(K652*E652/1000),"--",K652*E652/1000)</f>
        <v>187.227</v>
      </c>
      <c r="M652" s="24">
        <v>325</v>
      </c>
      <c r="N652" s="12"/>
      <c r="O652" s="13"/>
      <c r="P652" s="9"/>
      <c r="Q652" s="10" t="str">
        <f t="shared" si="236"/>
        <v>--</v>
      </c>
      <c r="R652" s="9"/>
      <c r="S652" s="10" t="str">
        <f t="shared" si="237"/>
        <v>--</v>
      </c>
      <c r="T652" s="9">
        <v>50931</v>
      </c>
      <c r="U652" s="10">
        <f t="shared" si="238"/>
        <v>537</v>
      </c>
      <c r="V652" s="11">
        <v>14</v>
      </c>
      <c r="W652" s="23">
        <v>7.44</v>
      </c>
      <c r="X652" s="22">
        <v>12</v>
      </c>
      <c r="Y652" s="6">
        <v>55</v>
      </c>
      <c r="Z652" s="6">
        <f t="shared" si="239"/>
        <v>27.5</v>
      </c>
      <c r="AA652" s="24">
        <f>IF(ISERROR(Z652*E652/1000),"--",Z652*E652/1000)</f>
        <v>11.715</v>
      </c>
      <c r="AB652" s="9">
        <v>850</v>
      </c>
      <c r="AC652" s="6">
        <v>900</v>
      </c>
      <c r="AD652" s="24">
        <f t="shared" si="240"/>
        <v>875</v>
      </c>
      <c r="AE652" s="6">
        <v>8400</v>
      </c>
      <c r="AF652" s="6">
        <v>6000</v>
      </c>
      <c r="AG652" s="12">
        <f t="shared" si="251"/>
        <v>0.7142857142857143</v>
      </c>
      <c r="AH652" s="24">
        <f t="shared" si="241"/>
        <v>104.16666666666667</v>
      </c>
      <c r="AI652" s="12">
        <f>IF(ISERROR(L652*1000/(2*AE652*578)),"  ",L652*1000/(2*AE652*578))</f>
        <v>1.9281080079090459E-2</v>
      </c>
      <c r="AJ652" s="6">
        <v>900</v>
      </c>
      <c r="AK652" s="6">
        <v>900</v>
      </c>
      <c r="AL652" s="6">
        <f t="shared" si="242"/>
        <v>900</v>
      </c>
      <c r="AM652" s="6">
        <v>8800</v>
      </c>
      <c r="AN652" s="6">
        <v>6400</v>
      </c>
      <c r="AO652" s="12">
        <f t="shared" si="252"/>
        <v>0.72727272727272729</v>
      </c>
      <c r="AP652" s="24">
        <f t="shared" si="253"/>
        <v>102.27272727272727</v>
      </c>
      <c r="AQ652" s="12">
        <f>IF(ISERROR(L652*1000/(2*AM652*578)),"  ",L652*1000/(2*AM652*578))</f>
        <v>1.8404667348222711E-2</v>
      </c>
      <c r="AR652" s="6">
        <v>990</v>
      </c>
      <c r="AS652" s="9"/>
      <c r="AT652" s="9">
        <f t="shared" si="243"/>
        <v>990</v>
      </c>
      <c r="AU652" s="6">
        <v>10400</v>
      </c>
      <c r="AV652" s="6">
        <v>6400</v>
      </c>
      <c r="AW652" s="12">
        <f t="shared" si="254"/>
        <v>0.61538461538461542</v>
      </c>
      <c r="AX652" s="12"/>
      <c r="AY652" s="24">
        <v>22</v>
      </c>
      <c r="AZ652" s="16">
        <f t="shared" si="232"/>
        <v>9.5039999999999996</v>
      </c>
      <c r="BA652" s="16">
        <f t="shared" si="250"/>
        <v>98.841599999999985</v>
      </c>
      <c r="BB652" s="16">
        <f t="shared" si="233"/>
        <v>5.6735999999999995</v>
      </c>
      <c r="BC652" s="15">
        <v>7</v>
      </c>
      <c r="BD652" s="16">
        <v>8.5</v>
      </c>
      <c r="BE652" s="16">
        <f t="shared" si="244"/>
        <v>7.75</v>
      </c>
      <c r="BF652" s="15">
        <v>7</v>
      </c>
      <c r="BG652" s="15">
        <v>8.5</v>
      </c>
      <c r="BH652" s="15">
        <v>12.5</v>
      </c>
      <c r="BI652" s="15">
        <v>12.5</v>
      </c>
      <c r="BJ652" s="6">
        <v>21600</v>
      </c>
      <c r="BK652" s="6">
        <v>15200</v>
      </c>
      <c r="BL652" s="12">
        <f t="shared" si="234"/>
        <v>0.70370370370370372</v>
      </c>
      <c r="BM652" s="23">
        <v>0.1</v>
      </c>
      <c r="BN652" s="23">
        <v>0.38</v>
      </c>
      <c r="BO652" s="22">
        <v>4.0199999999999996</v>
      </c>
      <c r="BP652" s="23">
        <v>0</v>
      </c>
      <c r="BQ652" s="12">
        <v>2.7</v>
      </c>
      <c r="BR652" s="14">
        <f>BQ652*BJ652/1000</f>
        <v>58.320000000000007</v>
      </c>
      <c r="BS652" s="12">
        <f>(BQ652*BJ652)/1000/(10*(100-BT652))</f>
        <v>0.48600000000000004</v>
      </c>
      <c r="BT652" s="16">
        <v>88</v>
      </c>
      <c r="BU652" s="16"/>
      <c r="BV652" s="9"/>
      <c r="BW652" s="7">
        <v>2340.1</v>
      </c>
      <c r="BX652" s="100">
        <f t="shared" si="255"/>
        <v>395.00000000000455</v>
      </c>
      <c r="BY652" s="19">
        <v>0.68200000000000005</v>
      </c>
      <c r="BZ652" s="19"/>
      <c r="CA652" s="100">
        <v>19547.099999999999</v>
      </c>
      <c r="CB652" s="100">
        <f t="shared" si="247"/>
        <v>0.7000000000007276</v>
      </c>
      <c r="CC652" s="106">
        <v>9.5833333333333326E-2</v>
      </c>
      <c r="CD652" s="106">
        <f t="shared" si="245"/>
        <v>0</v>
      </c>
      <c r="CE652" s="24">
        <f t="shared" si="246"/>
        <v>0</v>
      </c>
      <c r="CF652" s="110"/>
      <c r="CG652" s="110"/>
    </row>
    <row r="653" spans="2:85" ht="13.5" customHeight="1">
      <c r="B653" s="64">
        <v>44113</v>
      </c>
      <c r="C653" s="6" t="s">
        <v>33</v>
      </c>
      <c r="D653" s="9">
        <v>136318</v>
      </c>
      <c r="E653" s="10">
        <f t="shared" si="248"/>
        <v>421</v>
      </c>
      <c r="F653" s="11">
        <f t="shared" si="249"/>
        <v>4.8726851851851851</v>
      </c>
      <c r="G653" s="11">
        <v>10.3</v>
      </c>
      <c r="H653" s="6">
        <v>8.0299999999999994</v>
      </c>
      <c r="I653" s="6">
        <v>12.8</v>
      </c>
      <c r="J653" s="6">
        <v>879</v>
      </c>
      <c r="K653" s="6">
        <f t="shared" si="235"/>
        <v>439.5</v>
      </c>
      <c r="L653" s="24">
        <f>IF(ISERROR(K653*E653/1000),"--",K653*E653/1000)</f>
        <v>185.02950000000001</v>
      </c>
      <c r="M653" s="24">
        <v>325</v>
      </c>
      <c r="N653" s="12"/>
      <c r="O653" s="13"/>
      <c r="P653" s="9"/>
      <c r="Q653" s="10" t="str">
        <f t="shared" si="236"/>
        <v>--</v>
      </c>
      <c r="R653" s="9"/>
      <c r="S653" s="10" t="str">
        <f t="shared" si="237"/>
        <v>--</v>
      </c>
      <c r="T653" s="9">
        <v>51468</v>
      </c>
      <c r="U653" s="10">
        <f t="shared" si="238"/>
        <v>542</v>
      </c>
      <c r="V653" s="11">
        <v>10</v>
      </c>
      <c r="W653" s="23">
        <v>7.41</v>
      </c>
      <c r="X653" s="22">
        <v>13.1</v>
      </c>
      <c r="Y653" s="6">
        <v>55</v>
      </c>
      <c r="Z653" s="6">
        <f t="shared" si="239"/>
        <v>27.5</v>
      </c>
      <c r="AA653" s="24">
        <f>IF(ISERROR(Z653*E653/1000),"--",Z653*E653/1000)</f>
        <v>11.577500000000001</v>
      </c>
      <c r="AB653" s="9">
        <v>900</v>
      </c>
      <c r="AC653" s="6">
        <v>900</v>
      </c>
      <c r="AD653" s="24">
        <f t="shared" si="240"/>
        <v>900</v>
      </c>
      <c r="AE653" s="6">
        <v>8400</v>
      </c>
      <c r="AF653" s="6">
        <v>6000</v>
      </c>
      <c r="AG653" s="12">
        <f t="shared" si="251"/>
        <v>0.7142857142857143</v>
      </c>
      <c r="AH653" s="24">
        <f t="shared" si="241"/>
        <v>107.14285714285714</v>
      </c>
      <c r="AI653" s="12">
        <f>IF(ISERROR(L653*1000/(2*AE653*578)),"  ",L653*1000/(2*AE653*578))</f>
        <v>1.9054776322293625E-2</v>
      </c>
      <c r="AJ653" s="6">
        <v>900</v>
      </c>
      <c r="AK653" s="6">
        <v>900</v>
      </c>
      <c r="AL653" s="6">
        <f t="shared" si="242"/>
        <v>900</v>
      </c>
      <c r="AM653" s="6">
        <v>8800</v>
      </c>
      <c r="AN653" s="6">
        <v>6400</v>
      </c>
      <c r="AO653" s="12">
        <f t="shared" si="252"/>
        <v>0.72727272727272729</v>
      </c>
      <c r="AP653" s="24">
        <f t="shared" si="253"/>
        <v>102.27272727272727</v>
      </c>
      <c r="AQ653" s="12">
        <f>IF(ISERROR(L653*1000/(2*AM653*578)),"  ",L653*1000/(2*AM653*578))</f>
        <v>1.8188650125825732E-2</v>
      </c>
      <c r="AR653" s="6">
        <v>990</v>
      </c>
      <c r="AS653" s="9">
        <v>980</v>
      </c>
      <c r="AT653" s="9">
        <f t="shared" si="243"/>
        <v>985</v>
      </c>
      <c r="AU653" s="6">
        <v>10400</v>
      </c>
      <c r="AV653" s="6">
        <v>6400</v>
      </c>
      <c r="AW653" s="12">
        <f t="shared" si="254"/>
        <v>0.61538461538461542</v>
      </c>
      <c r="AX653" s="12"/>
      <c r="AY653" s="24">
        <v>20</v>
      </c>
      <c r="AZ653" s="16">
        <f t="shared" si="232"/>
        <v>8.64</v>
      </c>
      <c r="BA653" s="16">
        <f t="shared" si="250"/>
        <v>89.855999999999995</v>
      </c>
      <c r="BB653" s="16">
        <f t="shared" si="233"/>
        <v>5.7023999999999999</v>
      </c>
      <c r="BC653" s="15">
        <v>7</v>
      </c>
      <c r="BD653" s="16">
        <v>8</v>
      </c>
      <c r="BE653" s="16">
        <f t="shared" si="244"/>
        <v>7.5</v>
      </c>
      <c r="BF653" s="15">
        <v>9.5</v>
      </c>
      <c r="BG653" s="15">
        <v>9.5</v>
      </c>
      <c r="BH653" s="15">
        <v>12</v>
      </c>
      <c r="BI653" s="15">
        <v>12.5</v>
      </c>
      <c r="BJ653" s="6">
        <v>21600</v>
      </c>
      <c r="BK653" s="6">
        <v>15200</v>
      </c>
      <c r="BL653" s="12">
        <f t="shared" si="234"/>
        <v>0.70370370370370372</v>
      </c>
      <c r="BM653" s="23">
        <v>0.14000000000000001</v>
      </c>
      <c r="BN653" s="23">
        <v>0.25</v>
      </c>
      <c r="BO653" s="22">
        <v>4.0199999999999996</v>
      </c>
      <c r="BP653" s="23">
        <v>20</v>
      </c>
      <c r="BQ653" s="12">
        <v>3.6</v>
      </c>
      <c r="BR653" s="14">
        <f>BQ653*BJ653/1000</f>
        <v>77.760000000000005</v>
      </c>
      <c r="BS653" s="12">
        <f>(BQ653*BJ653)/1000/(10*(100-BT653))</f>
        <v>0.64800000000000002</v>
      </c>
      <c r="BT653" s="16">
        <v>88</v>
      </c>
      <c r="BU653" s="16">
        <v>1</v>
      </c>
      <c r="BV653" s="9"/>
      <c r="BW653" s="7">
        <v>2348</v>
      </c>
      <c r="BX653" s="100">
        <f t="shared" si="255"/>
        <v>375</v>
      </c>
      <c r="BY653" s="19">
        <v>0.68200000000000005</v>
      </c>
      <c r="BZ653" s="19"/>
      <c r="CA653" s="100">
        <v>19547.8</v>
      </c>
      <c r="CB653" s="100">
        <f t="shared" si="247"/>
        <v>2.2000000000007276</v>
      </c>
      <c r="CC653" s="106">
        <v>9.5833333333333326E-2</v>
      </c>
      <c r="CD653" s="106">
        <f t="shared" si="245"/>
        <v>0</v>
      </c>
      <c r="CE653" s="24">
        <f t="shared" si="246"/>
        <v>0</v>
      </c>
      <c r="CF653" s="110"/>
      <c r="CG653" s="110"/>
    </row>
    <row r="654" spans="2:85" ht="13.5" customHeight="1">
      <c r="B654" s="64">
        <v>44114</v>
      </c>
      <c r="C654" s="6" t="s">
        <v>33</v>
      </c>
      <c r="D654" s="9">
        <v>136739</v>
      </c>
      <c r="E654" s="10">
        <f t="shared" si="248"/>
        <v>421</v>
      </c>
      <c r="F654" s="11">
        <f t="shared" si="249"/>
        <v>4.8726851851851851</v>
      </c>
      <c r="G654" s="11"/>
      <c r="H654" s="6"/>
      <c r="I654" s="6"/>
      <c r="J654" s="6">
        <v>879</v>
      </c>
      <c r="K654" s="6">
        <f t="shared" si="235"/>
        <v>439.5</v>
      </c>
      <c r="L654" s="24">
        <f>IF(ISERROR(K654*E654/1000),"--",K654*E654/1000)</f>
        <v>185.02950000000001</v>
      </c>
      <c r="M654" s="24">
        <v>325</v>
      </c>
      <c r="N654" s="12"/>
      <c r="O654" s="13"/>
      <c r="P654" s="9"/>
      <c r="Q654" s="10" t="str">
        <f t="shared" si="236"/>
        <v>--</v>
      </c>
      <c r="R654" s="9"/>
      <c r="S654" s="10" t="str">
        <f t="shared" si="237"/>
        <v>--</v>
      </c>
      <c r="T654" s="9">
        <v>52010</v>
      </c>
      <c r="U654" s="10">
        <f t="shared" si="238"/>
        <v>542</v>
      </c>
      <c r="V654" s="11"/>
      <c r="W654" s="23"/>
      <c r="X654" s="22"/>
      <c r="Y654" s="6">
        <v>55</v>
      </c>
      <c r="Z654" s="6">
        <f t="shared" si="239"/>
        <v>27.5</v>
      </c>
      <c r="AA654" s="24">
        <f>IF(ISERROR(Z654*E654/1000),"--",Z654*E654/1000)</f>
        <v>11.577500000000001</v>
      </c>
      <c r="AB654" s="9"/>
      <c r="AC654" s="6"/>
      <c r="AD654" s="24" t="str">
        <f t="shared" si="240"/>
        <v xml:space="preserve">  </v>
      </c>
      <c r="AE654" s="6">
        <v>8400</v>
      </c>
      <c r="AF654" s="6">
        <v>6000</v>
      </c>
      <c r="AG654" s="12">
        <f t="shared" si="251"/>
        <v>0.7142857142857143</v>
      </c>
      <c r="AH654" s="24" t="str">
        <f t="shared" si="241"/>
        <v xml:space="preserve">  </v>
      </c>
      <c r="AI654" s="12">
        <f>IF(ISERROR(L654*1000/(2*AE654*578)),"  ",L654*1000/(2*AE654*578))</f>
        <v>1.9054776322293625E-2</v>
      </c>
      <c r="AJ654" s="6"/>
      <c r="AK654" s="6"/>
      <c r="AL654" s="6" t="str">
        <f t="shared" si="242"/>
        <v xml:space="preserve">  </v>
      </c>
      <c r="AM654" s="6">
        <v>8800</v>
      </c>
      <c r="AN654" s="6">
        <v>6400</v>
      </c>
      <c r="AO654" s="12">
        <f t="shared" si="252"/>
        <v>0.72727272727272729</v>
      </c>
      <c r="AP654" s="24" t="str">
        <f t="shared" si="253"/>
        <v xml:space="preserve">  </v>
      </c>
      <c r="AQ654" s="12">
        <f>IF(ISERROR(L654*1000/(2*AM654*578)),"  ",L654*1000/(2*AM654*578))</f>
        <v>1.8188650125825732E-2</v>
      </c>
      <c r="AR654" s="6"/>
      <c r="AS654" s="9"/>
      <c r="AT654" s="9" t="str">
        <f t="shared" si="243"/>
        <v xml:space="preserve">  </v>
      </c>
      <c r="AU654" s="6">
        <v>10400</v>
      </c>
      <c r="AV654" s="6">
        <v>6400</v>
      </c>
      <c r="AW654" s="12">
        <f t="shared" si="254"/>
        <v>0.61538461538461542</v>
      </c>
      <c r="AX654" s="12"/>
      <c r="AY654" s="24">
        <v>8</v>
      </c>
      <c r="AZ654" s="16">
        <f t="shared" si="232"/>
        <v>3.456</v>
      </c>
      <c r="BA654" s="16">
        <f t="shared" si="250"/>
        <v>35.942399999999999</v>
      </c>
      <c r="BB654" s="16">
        <f t="shared" si="233"/>
        <v>5.3856000000000002</v>
      </c>
      <c r="BC654" s="15"/>
      <c r="BD654" s="16"/>
      <c r="BE654" s="16" t="str">
        <f t="shared" si="244"/>
        <v xml:space="preserve">  </v>
      </c>
      <c r="BF654" s="15"/>
      <c r="BG654" s="15"/>
      <c r="BH654" s="15"/>
      <c r="BI654" s="15"/>
      <c r="BJ654" s="6">
        <v>21600</v>
      </c>
      <c r="BK654" s="6">
        <v>15200</v>
      </c>
      <c r="BL654" s="12">
        <f t="shared" si="234"/>
        <v>0.70370370370370372</v>
      </c>
      <c r="BM654" s="23"/>
      <c r="BN654" s="23"/>
      <c r="BO654" s="22">
        <v>4.0199999999999996</v>
      </c>
      <c r="BP654" s="23">
        <v>0</v>
      </c>
      <c r="BQ654" s="12"/>
      <c r="BR654" s="14">
        <f>BQ654*BJ654/1000</f>
        <v>0</v>
      </c>
      <c r="BS654" s="12">
        <f>(BQ654*BJ654)/1000/(10*(100-BT654))</f>
        <v>0</v>
      </c>
      <c r="BT654" s="16">
        <v>88</v>
      </c>
      <c r="BU654" s="16"/>
      <c r="BV654" s="9"/>
      <c r="BW654" s="7">
        <v>2355.5</v>
      </c>
      <c r="BX654" s="100">
        <f t="shared" si="255"/>
        <v>375</v>
      </c>
      <c r="BY654" s="19">
        <v>0.68200000000000005</v>
      </c>
      <c r="BZ654" s="19"/>
      <c r="CA654" s="100">
        <v>19550</v>
      </c>
      <c r="CB654" s="100">
        <f t="shared" si="247"/>
        <v>2.0999999999985448</v>
      </c>
      <c r="CC654" s="106">
        <v>9.5833333333333298E-2</v>
      </c>
      <c r="CD654" s="106">
        <f t="shared" si="245"/>
        <v>0</v>
      </c>
      <c r="CE654" s="24">
        <f t="shared" si="246"/>
        <v>0</v>
      </c>
      <c r="CF654" s="110"/>
      <c r="CG654" s="110"/>
    </row>
    <row r="655" spans="2:85" ht="13.5" customHeight="1">
      <c r="B655" s="64">
        <v>44115</v>
      </c>
      <c r="C655" s="6" t="s">
        <v>33</v>
      </c>
      <c r="D655" s="9">
        <v>137160</v>
      </c>
      <c r="E655" s="10">
        <f t="shared" si="248"/>
        <v>361</v>
      </c>
      <c r="F655" s="11">
        <f t="shared" si="249"/>
        <v>4.1782407407407405</v>
      </c>
      <c r="G655" s="11"/>
      <c r="H655" s="6"/>
      <c r="I655" s="6"/>
      <c r="J655" s="6">
        <v>879</v>
      </c>
      <c r="K655" s="6">
        <f t="shared" si="235"/>
        <v>439.5</v>
      </c>
      <c r="L655" s="24">
        <f>IF(ISERROR(K655*E655/1000),"--",K655*E655/1000)</f>
        <v>158.65950000000001</v>
      </c>
      <c r="M655" s="24">
        <v>325</v>
      </c>
      <c r="N655" s="12"/>
      <c r="O655" s="13"/>
      <c r="P655" s="9"/>
      <c r="Q655" s="10" t="str">
        <f t="shared" si="236"/>
        <v>--</v>
      </c>
      <c r="R655" s="9"/>
      <c r="S655" s="10" t="str">
        <f t="shared" si="237"/>
        <v>--</v>
      </c>
      <c r="T655" s="9">
        <v>52552</v>
      </c>
      <c r="U655" s="10">
        <f t="shared" si="238"/>
        <v>457</v>
      </c>
      <c r="V655" s="11"/>
      <c r="W655" s="23"/>
      <c r="X655" s="22"/>
      <c r="Y655" s="6">
        <v>55</v>
      </c>
      <c r="Z655" s="6">
        <f t="shared" si="239"/>
        <v>27.5</v>
      </c>
      <c r="AA655" s="24">
        <f>IF(ISERROR(Z655*E655/1000),"--",Z655*E655/1000)</f>
        <v>9.9275000000000002</v>
      </c>
      <c r="AB655" s="9"/>
      <c r="AC655" s="6"/>
      <c r="AD655" s="24" t="str">
        <f t="shared" si="240"/>
        <v xml:space="preserve">  </v>
      </c>
      <c r="AE655" s="6">
        <v>8400</v>
      </c>
      <c r="AF655" s="6">
        <v>6000</v>
      </c>
      <c r="AG655" s="12">
        <f t="shared" si="251"/>
        <v>0.7142857142857143</v>
      </c>
      <c r="AH655" s="24" t="str">
        <f t="shared" si="241"/>
        <v xml:space="preserve">  </v>
      </c>
      <c r="AI655" s="12">
        <f>IF(ISERROR(L655*1000/(2*AE655*578)),"  ",L655*1000/(2*AE655*578))</f>
        <v>1.6339131240731587E-2</v>
      </c>
      <c r="AJ655" s="6"/>
      <c r="AK655" s="6"/>
      <c r="AL655" s="6" t="str">
        <f t="shared" si="242"/>
        <v xml:space="preserve">  </v>
      </c>
      <c r="AM655" s="6">
        <v>8800</v>
      </c>
      <c r="AN655" s="6">
        <v>6400</v>
      </c>
      <c r="AO655" s="12">
        <f t="shared" si="252"/>
        <v>0.72727272727272729</v>
      </c>
      <c r="AP655" s="24" t="str">
        <f t="shared" si="253"/>
        <v xml:space="preserve">  </v>
      </c>
      <c r="AQ655" s="12">
        <f>IF(ISERROR(L655*1000/(2*AM655*578)),"  ",L655*1000/(2*AM655*578))</f>
        <v>1.559644345706197E-2</v>
      </c>
      <c r="AR655" s="6"/>
      <c r="AS655" s="9"/>
      <c r="AT655" s="9" t="str">
        <f t="shared" si="243"/>
        <v xml:space="preserve">  </v>
      </c>
      <c r="AU655" s="6">
        <v>10400</v>
      </c>
      <c r="AV655" s="6">
        <v>6400</v>
      </c>
      <c r="AW655" s="12">
        <f t="shared" si="254"/>
        <v>0.61538461538461542</v>
      </c>
      <c r="AX655" s="12"/>
      <c r="AY655" s="24">
        <v>0</v>
      </c>
      <c r="AZ655" s="16">
        <f t="shared" si="232"/>
        <v>0</v>
      </c>
      <c r="BA655" s="16">
        <f t="shared" si="250"/>
        <v>0</v>
      </c>
      <c r="BB655" s="16">
        <f t="shared" si="233"/>
        <v>5.3856000000000002</v>
      </c>
      <c r="BC655" s="15"/>
      <c r="BD655" s="16"/>
      <c r="BE655" s="16" t="str">
        <f t="shared" si="244"/>
        <v xml:space="preserve">  </v>
      </c>
      <c r="BF655" s="15"/>
      <c r="BG655" s="15"/>
      <c r="BH655" s="15"/>
      <c r="BI655" s="15">
        <v>12.5</v>
      </c>
      <c r="BJ655" s="6">
        <v>21600</v>
      </c>
      <c r="BK655" s="6">
        <v>15200</v>
      </c>
      <c r="BL655" s="12">
        <f t="shared" si="234"/>
        <v>0.70370370370370372</v>
      </c>
      <c r="BM655" s="23"/>
      <c r="BN655" s="23"/>
      <c r="BO655" s="22">
        <v>4.0199999999999996</v>
      </c>
      <c r="BP655" s="23">
        <v>0</v>
      </c>
      <c r="BQ655" s="12"/>
      <c r="BR655" s="14">
        <f>BQ655*BJ655/1000</f>
        <v>0</v>
      </c>
      <c r="BS655" s="12">
        <f>(BQ655*BJ655)/1000/(10*(100-BT655))</f>
        <v>0</v>
      </c>
      <c r="BT655" s="16">
        <v>88</v>
      </c>
      <c r="BU655" s="16"/>
      <c r="BV655" s="9"/>
      <c r="BW655" s="7">
        <v>2363</v>
      </c>
      <c r="BX655" s="100">
        <f t="shared" si="255"/>
        <v>375</v>
      </c>
      <c r="BY655" s="19">
        <v>0.68200000000000005</v>
      </c>
      <c r="BZ655" s="19"/>
      <c r="CA655" s="100">
        <v>19552.099999999999</v>
      </c>
      <c r="CB655" s="100">
        <f t="shared" si="247"/>
        <v>0</v>
      </c>
      <c r="CC655" s="106">
        <v>9.5833333333333298E-2</v>
      </c>
      <c r="CD655" s="106">
        <f t="shared" si="245"/>
        <v>0</v>
      </c>
      <c r="CE655" s="24">
        <f t="shared" si="246"/>
        <v>0</v>
      </c>
      <c r="CF655" s="110"/>
      <c r="CG655" s="110"/>
    </row>
    <row r="656" spans="2:85" ht="13.5" customHeight="1">
      <c r="B656" s="64">
        <v>44116</v>
      </c>
      <c r="C656" s="6" t="s">
        <v>33</v>
      </c>
      <c r="D656" s="9">
        <v>137521</v>
      </c>
      <c r="E656" s="10">
        <f t="shared" si="248"/>
        <v>346</v>
      </c>
      <c r="F656" s="11">
        <f t="shared" si="249"/>
        <v>4.0046296296296298</v>
      </c>
      <c r="G656" s="11"/>
      <c r="H656" s="6"/>
      <c r="I656" s="6"/>
      <c r="J656" s="6">
        <v>879</v>
      </c>
      <c r="K656" s="6">
        <f t="shared" si="235"/>
        <v>439.5</v>
      </c>
      <c r="L656" s="24">
        <f>IF(ISERROR(K656*E656/1000),"--",K656*E656/1000)</f>
        <v>152.06700000000001</v>
      </c>
      <c r="M656" s="24">
        <v>325</v>
      </c>
      <c r="N656" s="12"/>
      <c r="O656" s="13"/>
      <c r="P656" s="9"/>
      <c r="Q656" s="10" t="str">
        <f t="shared" si="236"/>
        <v>--</v>
      </c>
      <c r="R656" s="9"/>
      <c r="S656" s="10" t="str">
        <f t="shared" si="237"/>
        <v>--</v>
      </c>
      <c r="T656" s="9">
        <v>53009</v>
      </c>
      <c r="U656" s="10">
        <f t="shared" si="238"/>
        <v>457</v>
      </c>
      <c r="V656" s="11"/>
      <c r="W656" s="23"/>
      <c r="X656" s="22"/>
      <c r="Y656" s="6">
        <v>55</v>
      </c>
      <c r="Z656" s="6">
        <f t="shared" si="239"/>
        <v>27.5</v>
      </c>
      <c r="AA656" s="24">
        <f>IF(ISERROR(Z656*E656/1000),"--",Z656*E656/1000)</f>
        <v>9.5150000000000006</v>
      </c>
      <c r="AB656" s="9"/>
      <c r="AC656" s="6"/>
      <c r="AD656" s="24" t="str">
        <f t="shared" si="240"/>
        <v xml:space="preserve">  </v>
      </c>
      <c r="AE656" s="6">
        <v>8400</v>
      </c>
      <c r="AF656" s="6">
        <v>6000</v>
      </c>
      <c r="AG656" s="12">
        <f t="shared" si="251"/>
        <v>0.7142857142857143</v>
      </c>
      <c r="AH656" s="24" t="str">
        <f t="shared" si="241"/>
        <v xml:space="preserve">  </v>
      </c>
      <c r="AI656" s="12">
        <f>IF(ISERROR(L656*1000/(2*AE656*578)),"  ",L656*1000/(2*AE656*578))</f>
        <v>1.5660219970341078E-2</v>
      </c>
      <c r="AJ656" s="6"/>
      <c r="AK656" s="6"/>
      <c r="AL656" s="6" t="str">
        <f t="shared" si="242"/>
        <v xml:space="preserve">  </v>
      </c>
      <c r="AM656" s="6">
        <v>8800</v>
      </c>
      <c r="AN656" s="6">
        <v>6400</v>
      </c>
      <c r="AO656" s="12">
        <f t="shared" si="252"/>
        <v>0.72727272727272729</v>
      </c>
      <c r="AP656" s="24" t="str">
        <f t="shared" si="253"/>
        <v xml:space="preserve">  </v>
      </c>
      <c r="AQ656" s="12">
        <f>IF(ISERROR(L656*1000/(2*AM656*578)),"  ",L656*1000/(2*AM656*578))</f>
        <v>1.4948391789871028E-2</v>
      </c>
      <c r="AR656" s="6"/>
      <c r="AS656" s="9"/>
      <c r="AT656" s="9" t="str">
        <f t="shared" si="243"/>
        <v xml:space="preserve">  </v>
      </c>
      <c r="AU656" s="6">
        <v>10400</v>
      </c>
      <c r="AV656" s="6">
        <v>6400</v>
      </c>
      <c r="AW656" s="12">
        <f t="shared" si="254"/>
        <v>0.61538461538461542</v>
      </c>
      <c r="AX656" s="12"/>
      <c r="AY656" s="24">
        <v>9</v>
      </c>
      <c r="AZ656" s="16">
        <f t="shared" ref="AZ656:AZ719" si="256">AY656*0.432</f>
        <v>3.8879999999999999</v>
      </c>
      <c r="BA656" s="16">
        <f t="shared" si="250"/>
        <v>40.435199999999995</v>
      </c>
      <c r="BB656" s="16">
        <f t="shared" si="233"/>
        <v>5.6448000000000009</v>
      </c>
      <c r="BC656" s="15"/>
      <c r="BD656" s="16">
        <v>7</v>
      </c>
      <c r="BE656" s="16">
        <f t="shared" si="244"/>
        <v>7</v>
      </c>
      <c r="BF656" s="15"/>
      <c r="BG656" s="15"/>
      <c r="BH656" s="15"/>
      <c r="BI656" s="15">
        <v>12.5</v>
      </c>
      <c r="BJ656" s="6">
        <v>21600</v>
      </c>
      <c r="BK656" s="6">
        <v>15200</v>
      </c>
      <c r="BL656" s="12">
        <f t="shared" si="234"/>
        <v>0.70370370370370372</v>
      </c>
      <c r="BM656" s="23"/>
      <c r="BN656" s="23"/>
      <c r="BO656" s="22">
        <v>4.0199999999999996</v>
      </c>
      <c r="BP656" s="23">
        <v>0</v>
      </c>
      <c r="BQ656" s="12">
        <v>0.9</v>
      </c>
      <c r="BR656" s="14">
        <f>BQ656*BJ656/1000</f>
        <v>19.440000000000001</v>
      </c>
      <c r="BS656" s="12">
        <f>(BQ656*BJ656)/1000/(10*(100-BT656))</f>
        <v>0.16200000000000001</v>
      </c>
      <c r="BT656" s="16">
        <v>88</v>
      </c>
      <c r="BU656" s="16"/>
      <c r="BV656" s="9"/>
      <c r="BW656" s="7">
        <v>2370.5</v>
      </c>
      <c r="BX656" s="100">
        <f t="shared" si="255"/>
        <v>375</v>
      </c>
      <c r="BY656" s="19">
        <v>0.68200000000000005</v>
      </c>
      <c r="BZ656" s="19"/>
      <c r="CA656" s="100">
        <v>19552.099999999999</v>
      </c>
      <c r="CB656" s="100">
        <f t="shared" si="247"/>
        <v>0</v>
      </c>
      <c r="CC656" s="106">
        <v>9.5833333333333298E-2</v>
      </c>
      <c r="CD656" s="106">
        <f t="shared" si="245"/>
        <v>0</v>
      </c>
      <c r="CE656" s="24">
        <f t="shared" si="246"/>
        <v>0</v>
      </c>
      <c r="CF656" s="110"/>
      <c r="CG656" s="110"/>
    </row>
    <row r="657" spans="2:85" ht="13.5" customHeight="1">
      <c r="B657" s="64">
        <v>44117</v>
      </c>
      <c r="C657" s="6" t="s">
        <v>33</v>
      </c>
      <c r="D657" s="9">
        <v>137867</v>
      </c>
      <c r="E657" s="10">
        <f t="shared" si="248"/>
        <v>348</v>
      </c>
      <c r="F657" s="11">
        <f t="shared" si="249"/>
        <v>4.0277777777777777</v>
      </c>
      <c r="G657" s="11">
        <v>10.4</v>
      </c>
      <c r="H657" s="6">
        <v>7.71</v>
      </c>
      <c r="I657" s="6">
        <v>13.6</v>
      </c>
      <c r="J657" s="6">
        <v>997</v>
      </c>
      <c r="K657" s="6">
        <f t="shared" si="235"/>
        <v>498.5</v>
      </c>
      <c r="L657" s="24">
        <f>IF(ISERROR(K657*E657/1000),"--",K657*E657/1000)</f>
        <v>173.47800000000001</v>
      </c>
      <c r="M657" s="24">
        <v>325</v>
      </c>
      <c r="N657" s="12"/>
      <c r="O657" s="13"/>
      <c r="P657" s="9"/>
      <c r="Q657" s="10" t="str">
        <f t="shared" si="236"/>
        <v>--</v>
      </c>
      <c r="R657" s="9"/>
      <c r="S657" s="10" t="str">
        <f t="shared" si="237"/>
        <v>--</v>
      </c>
      <c r="T657" s="9">
        <v>53466</v>
      </c>
      <c r="U657" s="10">
        <f t="shared" si="238"/>
        <v>476</v>
      </c>
      <c r="V657" s="11">
        <v>13</v>
      </c>
      <c r="W657" s="23">
        <v>7.3</v>
      </c>
      <c r="X657" s="22">
        <v>13.7</v>
      </c>
      <c r="Y657" s="6">
        <v>17</v>
      </c>
      <c r="Z657" s="6">
        <f t="shared" si="239"/>
        <v>8.5</v>
      </c>
      <c r="AA657" s="24">
        <f>IF(ISERROR(Z657*E657/1000),"--",Z657*E657/1000)</f>
        <v>2.9580000000000002</v>
      </c>
      <c r="AB657" s="9">
        <v>850</v>
      </c>
      <c r="AC657" s="6">
        <v>850</v>
      </c>
      <c r="AD657" s="24">
        <f t="shared" si="240"/>
        <v>850</v>
      </c>
      <c r="AE657" s="6">
        <v>8000</v>
      </c>
      <c r="AF657" s="6">
        <v>5200</v>
      </c>
      <c r="AG657" s="12">
        <f t="shared" si="251"/>
        <v>0.65</v>
      </c>
      <c r="AH657" s="24">
        <f t="shared" si="241"/>
        <v>106.25</v>
      </c>
      <c r="AI657" s="12">
        <f>IF(ISERROR(L657*1000/(2*AE657*578)),"  ",L657*1000/(2*AE657*578))</f>
        <v>1.8758434256055362E-2</v>
      </c>
      <c r="AJ657" s="6">
        <v>850</v>
      </c>
      <c r="AK657" s="6">
        <v>900</v>
      </c>
      <c r="AL657" s="6">
        <f t="shared" si="242"/>
        <v>875</v>
      </c>
      <c r="AM657" s="6">
        <v>8000</v>
      </c>
      <c r="AN657" s="6">
        <v>5200</v>
      </c>
      <c r="AO657" s="12">
        <f t="shared" si="252"/>
        <v>0.65</v>
      </c>
      <c r="AP657" s="24">
        <f t="shared" si="253"/>
        <v>109.375</v>
      </c>
      <c r="AQ657" s="12">
        <f>IF(ISERROR(L657*1000/(2*AM657*578)),"  ",L657*1000/(2*AM657*578))</f>
        <v>1.8758434256055362E-2</v>
      </c>
      <c r="AR657" s="6">
        <v>990</v>
      </c>
      <c r="AS657" s="9">
        <v>1000</v>
      </c>
      <c r="AT657" s="9">
        <f t="shared" si="243"/>
        <v>995</v>
      </c>
      <c r="AU657" s="6">
        <v>13600</v>
      </c>
      <c r="AV657" s="6">
        <v>8800</v>
      </c>
      <c r="AW657" s="12">
        <f t="shared" si="254"/>
        <v>0.6470588235294118</v>
      </c>
      <c r="AX657" s="12"/>
      <c r="AY657" s="24">
        <v>12</v>
      </c>
      <c r="AZ657" s="16">
        <f t="shared" si="256"/>
        <v>5.1840000000000002</v>
      </c>
      <c r="BA657" s="16">
        <f t="shared" si="250"/>
        <v>70.502400000000009</v>
      </c>
      <c r="BB657" s="16">
        <f t="shared" si="233"/>
        <v>5.3567999999999989</v>
      </c>
      <c r="BC657" s="15">
        <v>7</v>
      </c>
      <c r="BD657" s="16">
        <v>8.5</v>
      </c>
      <c r="BE657" s="16">
        <f t="shared" si="244"/>
        <v>7.75</v>
      </c>
      <c r="BF657" s="15">
        <v>9</v>
      </c>
      <c r="BG657" s="15">
        <v>9.5</v>
      </c>
      <c r="BH657" s="15">
        <v>12.5</v>
      </c>
      <c r="BI657" s="15">
        <v>12.2</v>
      </c>
      <c r="BJ657" s="6">
        <v>22000</v>
      </c>
      <c r="BK657" s="6">
        <v>16400</v>
      </c>
      <c r="BL657" s="12">
        <f t="shared" si="234"/>
        <v>0.74545454545454548</v>
      </c>
      <c r="BM657" s="23">
        <v>0.1</v>
      </c>
      <c r="BN657" s="23">
        <v>0.22</v>
      </c>
      <c r="BO657" s="22">
        <v>4.0199999999999996</v>
      </c>
      <c r="BP657" s="23">
        <v>0</v>
      </c>
      <c r="BQ657" s="12">
        <v>3.6</v>
      </c>
      <c r="BR657" s="14">
        <f>BQ657*BJ657/1000</f>
        <v>79.2</v>
      </c>
      <c r="BS657" s="12">
        <f>(BQ657*BJ657)/1000/(10*(100-BT657))</f>
        <v>0.66</v>
      </c>
      <c r="BT657" s="16">
        <v>88</v>
      </c>
      <c r="BU657" s="16"/>
      <c r="BV657" s="9"/>
      <c r="BW657" s="7">
        <v>2378</v>
      </c>
      <c r="BX657" s="100">
        <f t="shared" si="255"/>
        <v>400</v>
      </c>
      <c r="BY657" s="19">
        <v>0.68200000000000005</v>
      </c>
      <c r="BZ657" s="19"/>
      <c r="CA657" s="100">
        <v>19552.099999999999</v>
      </c>
      <c r="CB657" s="100">
        <f t="shared" si="247"/>
        <v>2.6000000000021828</v>
      </c>
      <c r="CC657" s="106">
        <v>9.5833333333333298E-2</v>
      </c>
      <c r="CD657" s="106">
        <f t="shared" si="245"/>
        <v>2.7755575615628914E-17</v>
      </c>
      <c r="CE657" s="24">
        <f t="shared" si="246"/>
        <v>3.9968028886505635E-15</v>
      </c>
      <c r="CF657" s="110"/>
      <c r="CG657" s="110"/>
    </row>
    <row r="658" spans="2:85" ht="13.5" customHeight="1">
      <c r="B658" s="64">
        <v>44118</v>
      </c>
      <c r="C658" s="6" t="s">
        <v>33</v>
      </c>
      <c r="D658" s="9">
        <v>138215</v>
      </c>
      <c r="E658" s="10">
        <f t="shared" si="248"/>
        <v>334</v>
      </c>
      <c r="F658" s="11">
        <f t="shared" si="249"/>
        <v>3.8657407407407405</v>
      </c>
      <c r="G658" s="11">
        <v>10.1</v>
      </c>
      <c r="H658" s="6">
        <v>7.69</v>
      </c>
      <c r="I658" s="6">
        <v>13.7</v>
      </c>
      <c r="J658" s="6">
        <v>997</v>
      </c>
      <c r="K658" s="6">
        <f t="shared" si="235"/>
        <v>498.5</v>
      </c>
      <c r="L658" s="24">
        <f>IF(ISERROR(K658*E658/1000),"--",K658*E658/1000)</f>
        <v>166.499</v>
      </c>
      <c r="M658" s="24">
        <v>325</v>
      </c>
      <c r="N658" s="12"/>
      <c r="O658" s="13"/>
      <c r="P658" s="9"/>
      <c r="Q658" s="10" t="str">
        <f t="shared" si="236"/>
        <v>--</v>
      </c>
      <c r="R658" s="9"/>
      <c r="S658" s="10" t="str">
        <f t="shared" si="237"/>
        <v>--</v>
      </c>
      <c r="T658" s="9">
        <v>53942</v>
      </c>
      <c r="U658" s="10">
        <f t="shared" si="238"/>
        <v>452</v>
      </c>
      <c r="V658" s="11">
        <v>10</v>
      </c>
      <c r="W658" s="23">
        <v>7.17</v>
      </c>
      <c r="X658" s="22">
        <v>13.8</v>
      </c>
      <c r="Y658" s="6">
        <v>17</v>
      </c>
      <c r="Z658" s="6">
        <f t="shared" si="239"/>
        <v>8.5</v>
      </c>
      <c r="AA658" s="24">
        <f>IF(ISERROR(Z658*E658/1000),"--",Z658*E658/1000)</f>
        <v>2.839</v>
      </c>
      <c r="AB658" s="9">
        <v>900</v>
      </c>
      <c r="AC658" s="6">
        <v>850</v>
      </c>
      <c r="AD658" s="24">
        <f t="shared" si="240"/>
        <v>875</v>
      </c>
      <c r="AE658" s="6">
        <v>8000</v>
      </c>
      <c r="AF658" s="6">
        <v>5200</v>
      </c>
      <c r="AG658" s="12">
        <f t="shared" si="251"/>
        <v>0.65</v>
      </c>
      <c r="AH658" s="24">
        <f t="shared" si="241"/>
        <v>109.375</v>
      </c>
      <c r="AI658" s="12">
        <f>IF(ISERROR(L658*1000/(2*AE658*578)),"  ",L658*1000/(2*AE658*578))</f>
        <v>1.8003784602076123E-2</v>
      </c>
      <c r="AJ658" s="6">
        <v>900</v>
      </c>
      <c r="AK658" s="6">
        <v>850</v>
      </c>
      <c r="AL658" s="6">
        <f t="shared" si="242"/>
        <v>875</v>
      </c>
      <c r="AM658" s="6">
        <v>8000</v>
      </c>
      <c r="AN658" s="6">
        <v>5200</v>
      </c>
      <c r="AO658" s="12">
        <f t="shared" si="252"/>
        <v>0.65</v>
      </c>
      <c r="AP658" s="24">
        <f t="shared" si="253"/>
        <v>109.375</v>
      </c>
      <c r="AQ658" s="12">
        <f>IF(ISERROR(L658*1000/(2*AM658*578)),"  ",L658*1000/(2*AM658*578))</f>
        <v>1.8003784602076123E-2</v>
      </c>
      <c r="AR658" s="6">
        <v>990</v>
      </c>
      <c r="AS658" s="9">
        <v>990</v>
      </c>
      <c r="AT658" s="9">
        <f t="shared" si="243"/>
        <v>990</v>
      </c>
      <c r="AU658" s="6">
        <v>13600</v>
      </c>
      <c r="AV658" s="6">
        <v>8800</v>
      </c>
      <c r="AW658" s="12">
        <f t="shared" si="254"/>
        <v>0.6470588235294118</v>
      </c>
      <c r="AX658" s="12"/>
      <c r="AY658" s="24">
        <v>14</v>
      </c>
      <c r="AZ658" s="16">
        <f t="shared" si="256"/>
        <v>6.048</v>
      </c>
      <c r="BA658" s="16">
        <f t="shared" si="250"/>
        <v>82.252800000000008</v>
      </c>
      <c r="BB658" s="16">
        <f t="shared" si="233"/>
        <v>5.2416</v>
      </c>
      <c r="BC658" s="15">
        <v>7</v>
      </c>
      <c r="BD658" s="16">
        <v>8.5</v>
      </c>
      <c r="BE658" s="16">
        <f t="shared" si="244"/>
        <v>7.75</v>
      </c>
      <c r="BF658" s="15">
        <v>9</v>
      </c>
      <c r="BG658" s="15">
        <v>9.5</v>
      </c>
      <c r="BH658" s="15">
        <v>12.2</v>
      </c>
      <c r="BI658" s="15">
        <v>12</v>
      </c>
      <c r="BJ658" s="6">
        <v>22000</v>
      </c>
      <c r="BK658" s="6">
        <v>16400</v>
      </c>
      <c r="BL658" s="12">
        <f t="shared" si="234"/>
        <v>0.74545454545454548</v>
      </c>
      <c r="BM658" s="23">
        <v>0.12</v>
      </c>
      <c r="BN658" s="23">
        <v>0.2</v>
      </c>
      <c r="BO658" s="22">
        <v>4.0199999999999996</v>
      </c>
      <c r="BP658" s="23">
        <v>20</v>
      </c>
      <c r="BQ658" s="12">
        <v>3.6</v>
      </c>
      <c r="BR658" s="14">
        <f>BQ658*BJ658/1000</f>
        <v>79.2</v>
      </c>
      <c r="BS658" s="12">
        <f>(BQ658*BJ658)/1000/(10*(100-BT658))</f>
        <v>0.66</v>
      </c>
      <c r="BT658" s="16">
        <v>88</v>
      </c>
      <c r="BU658" s="16"/>
      <c r="BV658" s="9"/>
      <c r="BW658" s="7">
        <v>2386</v>
      </c>
      <c r="BX658" s="100">
        <f t="shared" si="255"/>
        <v>384.99999999999091</v>
      </c>
      <c r="BY658" s="19">
        <v>0.68200000000000005</v>
      </c>
      <c r="BZ658" s="19"/>
      <c r="CA658" s="100">
        <v>19554.7</v>
      </c>
      <c r="CB658" s="100">
        <f t="shared" si="247"/>
        <v>1.5999999999985448</v>
      </c>
      <c r="CC658" s="106">
        <v>9.5833333333333326E-2</v>
      </c>
      <c r="CD658" s="106">
        <f>IF(CC659-CC658&lt;0,0,CC659-CC658)</f>
        <v>0</v>
      </c>
      <c r="CE658" s="24">
        <f t="shared" si="246"/>
        <v>0</v>
      </c>
      <c r="CF658" s="110"/>
      <c r="CG658" s="110"/>
    </row>
    <row r="659" spans="2:85" ht="13.5" customHeight="1">
      <c r="B659" s="64">
        <v>44119</v>
      </c>
      <c r="C659" s="6" t="s">
        <v>33</v>
      </c>
      <c r="D659" s="9">
        <v>138549</v>
      </c>
      <c r="E659" s="10">
        <f t="shared" si="248"/>
        <v>331</v>
      </c>
      <c r="F659" s="11">
        <f t="shared" si="249"/>
        <v>3.8310185185185182</v>
      </c>
      <c r="G659" s="11">
        <v>10.4</v>
      </c>
      <c r="H659" s="6">
        <v>7.65</v>
      </c>
      <c r="I659" s="6">
        <v>12.9</v>
      </c>
      <c r="J659" s="6">
        <v>997</v>
      </c>
      <c r="K659" s="6">
        <f t="shared" si="235"/>
        <v>498.5</v>
      </c>
      <c r="L659" s="24">
        <f>IF(ISERROR(K659*E659/1000),"--",K659*E659/1000)</f>
        <v>165.0035</v>
      </c>
      <c r="M659" s="24">
        <v>325</v>
      </c>
      <c r="N659" s="12"/>
      <c r="O659" s="13"/>
      <c r="P659" s="9"/>
      <c r="Q659" s="10" t="str">
        <f t="shared" si="236"/>
        <v>--</v>
      </c>
      <c r="R659" s="9"/>
      <c r="S659" s="10" t="str">
        <f t="shared" si="237"/>
        <v>--</v>
      </c>
      <c r="T659" s="9">
        <v>54394</v>
      </c>
      <c r="U659" s="10">
        <f t="shared" si="238"/>
        <v>444</v>
      </c>
      <c r="V659" s="11">
        <v>12</v>
      </c>
      <c r="W659" s="23">
        <v>7.28</v>
      </c>
      <c r="X659" s="22">
        <v>14.1</v>
      </c>
      <c r="Y659" s="6">
        <v>17</v>
      </c>
      <c r="Z659" s="6">
        <f t="shared" si="239"/>
        <v>8.5</v>
      </c>
      <c r="AA659" s="24">
        <f>IF(ISERROR(Z659*E659/1000),"--",Z659*E659/1000)</f>
        <v>2.8134999999999999</v>
      </c>
      <c r="AB659" s="9">
        <v>850</v>
      </c>
      <c r="AC659" s="6">
        <v>800</v>
      </c>
      <c r="AD659" s="24">
        <f t="shared" si="240"/>
        <v>825</v>
      </c>
      <c r="AE659" s="6">
        <v>8000</v>
      </c>
      <c r="AF659" s="6">
        <v>5200</v>
      </c>
      <c r="AG659" s="12">
        <f t="shared" si="251"/>
        <v>0.65</v>
      </c>
      <c r="AH659" s="24">
        <f t="shared" si="241"/>
        <v>103.125</v>
      </c>
      <c r="AI659" s="12">
        <f>IF(ISERROR(L659*1000/(2*AE659*578)),"  ",L659*1000/(2*AE659*578))</f>
        <v>1.7842073961937717E-2</v>
      </c>
      <c r="AJ659" s="6">
        <v>800</v>
      </c>
      <c r="AK659" s="6">
        <v>800</v>
      </c>
      <c r="AL659" s="6">
        <f t="shared" si="242"/>
        <v>800</v>
      </c>
      <c r="AM659" s="6">
        <v>8000</v>
      </c>
      <c r="AN659" s="6">
        <v>5200</v>
      </c>
      <c r="AO659" s="12">
        <f t="shared" si="252"/>
        <v>0.65</v>
      </c>
      <c r="AP659" s="24">
        <f t="shared" si="253"/>
        <v>100</v>
      </c>
      <c r="AQ659" s="12">
        <f>IF(ISERROR(L659*1000/(2*AM659*578)),"  ",L659*1000/(2*AM659*578))</f>
        <v>1.7842073961937717E-2</v>
      </c>
      <c r="AR659" s="6">
        <v>970</v>
      </c>
      <c r="AS659" s="9">
        <v>980</v>
      </c>
      <c r="AT659" s="9">
        <f t="shared" si="243"/>
        <v>975</v>
      </c>
      <c r="AU659" s="6">
        <v>13600</v>
      </c>
      <c r="AV659" s="6">
        <v>8800</v>
      </c>
      <c r="AW659" s="12">
        <f t="shared" si="254"/>
        <v>0.6470588235294118</v>
      </c>
      <c r="AX659" s="12"/>
      <c r="AY659" s="24">
        <v>16</v>
      </c>
      <c r="AZ659" s="16">
        <f t="shared" si="256"/>
        <v>6.9119999999999999</v>
      </c>
      <c r="BA659" s="16">
        <f t="shared" si="250"/>
        <v>94.003199999999993</v>
      </c>
      <c r="BB659" s="16">
        <f t="shared" si="233"/>
        <v>5.1840000000000002</v>
      </c>
      <c r="BC659" s="15">
        <v>7</v>
      </c>
      <c r="BD659" s="16">
        <v>8.5</v>
      </c>
      <c r="BE659" s="16">
        <f t="shared" si="244"/>
        <v>7.75</v>
      </c>
      <c r="BF659" s="15">
        <v>9</v>
      </c>
      <c r="BG659" s="15">
        <v>9.5</v>
      </c>
      <c r="BH659" s="15">
        <v>12.2</v>
      </c>
      <c r="BI659" s="15">
        <v>12.2</v>
      </c>
      <c r="BJ659" s="6">
        <v>22000</v>
      </c>
      <c r="BK659" s="6">
        <v>16400</v>
      </c>
      <c r="BL659" s="12">
        <f t="shared" si="234"/>
        <v>0.74545454545454548</v>
      </c>
      <c r="BM659" s="23">
        <v>0.09</v>
      </c>
      <c r="BN659" s="23">
        <v>0.2</v>
      </c>
      <c r="BO659" s="22">
        <v>4.0199999999999996</v>
      </c>
      <c r="BP659" s="23">
        <v>0</v>
      </c>
      <c r="BQ659" s="12">
        <v>4.5</v>
      </c>
      <c r="BR659" s="14">
        <f>BQ659*BJ659/1000</f>
        <v>99</v>
      </c>
      <c r="BS659" s="12">
        <f>(BQ659*BJ659)/1000/(10*(100-BT659))</f>
        <v>0.82499999999999996</v>
      </c>
      <c r="BT659" s="16">
        <v>88</v>
      </c>
      <c r="BU659" s="16">
        <v>1</v>
      </c>
      <c r="BV659" s="9"/>
      <c r="BW659" s="7">
        <v>2393.6999999999998</v>
      </c>
      <c r="BX659" s="100">
        <f t="shared" si="255"/>
        <v>380.00000000001819</v>
      </c>
      <c r="BY659" s="19">
        <v>0.68200000000000005</v>
      </c>
      <c r="BZ659" s="19"/>
      <c r="CA659" s="100">
        <v>19556.3</v>
      </c>
      <c r="CB659" s="100">
        <f t="shared" si="247"/>
        <v>6.7999999999992724</v>
      </c>
      <c r="CC659" s="106">
        <v>9.5833333333333326E-2</v>
      </c>
      <c r="CD659" s="106">
        <f>IF(CC660-CC659&lt;0,0,CC660-CC659)</f>
        <v>0</v>
      </c>
      <c r="CE659" s="24">
        <f t="shared" si="246"/>
        <v>0</v>
      </c>
      <c r="CF659" s="110"/>
      <c r="CG659" s="110"/>
    </row>
    <row r="660" spans="2:85" ht="13.5" customHeight="1">
      <c r="B660" s="64">
        <v>44120</v>
      </c>
      <c r="C660" s="6" t="s">
        <v>33</v>
      </c>
      <c r="D660" s="9">
        <v>138880</v>
      </c>
      <c r="E660" s="10">
        <f t="shared" si="248"/>
        <v>342</v>
      </c>
      <c r="F660" s="11">
        <f t="shared" si="249"/>
        <v>3.958333333333333</v>
      </c>
      <c r="G660" s="11">
        <v>10.1</v>
      </c>
      <c r="H660" s="6">
        <v>7.87</v>
      </c>
      <c r="I660" s="6">
        <v>13.7</v>
      </c>
      <c r="J660" s="6">
        <v>997</v>
      </c>
      <c r="K660" s="6">
        <f t="shared" si="235"/>
        <v>498.5</v>
      </c>
      <c r="L660" s="24">
        <f>IF(ISERROR(K660*E660/1000),"--",K660*E660/1000)</f>
        <v>170.48699999999999</v>
      </c>
      <c r="M660" s="24">
        <v>325</v>
      </c>
      <c r="N660" s="12"/>
      <c r="O660" s="13"/>
      <c r="P660" s="9"/>
      <c r="Q660" s="10" t="str">
        <f t="shared" si="236"/>
        <v>--</v>
      </c>
      <c r="R660" s="9"/>
      <c r="S660" s="10" t="str">
        <f t="shared" si="237"/>
        <v>--</v>
      </c>
      <c r="T660" s="9">
        <v>54838</v>
      </c>
      <c r="U660" s="10">
        <f t="shared" si="238"/>
        <v>438</v>
      </c>
      <c r="V660" s="11">
        <v>8</v>
      </c>
      <c r="W660" s="23">
        <v>7.3</v>
      </c>
      <c r="X660" s="22">
        <v>14.7</v>
      </c>
      <c r="Y660" s="6">
        <v>17</v>
      </c>
      <c r="Z660" s="6">
        <f t="shared" si="239"/>
        <v>8.5</v>
      </c>
      <c r="AA660" s="24">
        <f>IF(ISERROR(Z660*E660/1000),"--",Z660*E660/1000)</f>
        <v>2.907</v>
      </c>
      <c r="AB660" s="9">
        <v>800</v>
      </c>
      <c r="AC660" s="6">
        <v>850</v>
      </c>
      <c r="AD660" s="24">
        <f t="shared" si="240"/>
        <v>825</v>
      </c>
      <c r="AE660" s="6">
        <v>9600</v>
      </c>
      <c r="AF660" s="6">
        <v>5600</v>
      </c>
      <c r="AG660" s="12">
        <f t="shared" si="251"/>
        <v>0.58333333333333337</v>
      </c>
      <c r="AH660" s="24">
        <f t="shared" si="241"/>
        <v>85.9375</v>
      </c>
      <c r="AI660" s="12">
        <f>IF(ISERROR(L660*1000/(2*AE660*578)),"  ",L660*1000/(2*AE660*578))</f>
        <v>1.5362510813148789E-2</v>
      </c>
      <c r="AJ660" s="6">
        <v>850</v>
      </c>
      <c r="AK660" s="6">
        <v>900</v>
      </c>
      <c r="AL660" s="6">
        <f t="shared" si="242"/>
        <v>875</v>
      </c>
      <c r="AM660" s="6">
        <v>10400</v>
      </c>
      <c r="AN660" s="6">
        <v>5600</v>
      </c>
      <c r="AO660" s="12">
        <f t="shared" si="252"/>
        <v>0.53846153846153844</v>
      </c>
      <c r="AP660" s="24">
        <f t="shared" si="253"/>
        <v>84.134615384615387</v>
      </c>
      <c r="AQ660" s="12">
        <f>IF(ISERROR(L660*1000/(2*AM660*578)),"  ",L660*1000/(2*AM660*578))</f>
        <v>1.4180779212137343E-2</v>
      </c>
      <c r="AR660" s="6">
        <v>980</v>
      </c>
      <c r="AS660" s="9">
        <v>980</v>
      </c>
      <c r="AT660" s="9">
        <f t="shared" si="243"/>
        <v>980</v>
      </c>
      <c r="AU660" s="6">
        <v>16000</v>
      </c>
      <c r="AV660" s="6">
        <v>8400</v>
      </c>
      <c r="AW660" s="12">
        <f t="shared" si="254"/>
        <v>0.52500000000000002</v>
      </c>
      <c r="AX660" s="12"/>
      <c r="AY660" s="24">
        <v>23</v>
      </c>
      <c r="AZ660" s="16">
        <f t="shared" si="256"/>
        <v>9.9359999999999999</v>
      </c>
      <c r="BA660" s="16">
        <f t="shared" si="250"/>
        <v>158.976</v>
      </c>
      <c r="BB660" s="16">
        <f t="shared" si="233"/>
        <v>5.3855999999999993</v>
      </c>
      <c r="BC660" s="15">
        <v>5.5</v>
      </c>
      <c r="BD660" s="16"/>
      <c r="BE660" s="16">
        <f t="shared" si="244"/>
        <v>5.5</v>
      </c>
      <c r="BF660" s="15">
        <v>9.5</v>
      </c>
      <c r="BG660" s="15">
        <v>10</v>
      </c>
      <c r="BH660" s="15">
        <v>12</v>
      </c>
      <c r="BI660" s="15"/>
      <c r="BJ660" s="6">
        <v>24400</v>
      </c>
      <c r="BK660" s="6">
        <v>17200</v>
      </c>
      <c r="BL660" s="12">
        <f t="shared" si="234"/>
        <v>0.70491803278688525</v>
      </c>
      <c r="BM660" s="23">
        <v>0.1</v>
      </c>
      <c r="BN660" s="23">
        <v>0.22</v>
      </c>
      <c r="BO660" s="22">
        <v>4.0199999999999996</v>
      </c>
      <c r="BP660" s="23">
        <v>0</v>
      </c>
      <c r="BQ660" s="12">
        <v>5.4</v>
      </c>
      <c r="BR660" s="14">
        <f>BQ660*BJ660/1000</f>
        <v>131.76</v>
      </c>
      <c r="BS660" s="12">
        <f>(BQ660*BJ660)/1000/(10*(100-BT660))</f>
        <v>1.0979999999999999</v>
      </c>
      <c r="BT660" s="16">
        <v>88</v>
      </c>
      <c r="BU660" s="16">
        <v>1</v>
      </c>
      <c r="BV660" s="9"/>
      <c r="BW660" s="7">
        <v>2401.3000000000002</v>
      </c>
      <c r="BX660" s="100">
        <f t="shared" si="255"/>
        <v>269.99999999998181</v>
      </c>
      <c r="BY660" s="19">
        <v>0.68200000000000005</v>
      </c>
      <c r="BZ660" s="19"/>
      <c r="CA660" s="100">
        <v>19563.099999999999</v>
      </c>
      <c r="CB660" s="100">
        <f t="shared" si="247"/>
        <v>1.5</v>
      </c>
      <c r="CC660" s="106">
        <v>9.5833333333333326E-2</v>
      </c>
      <c r="CD660" s="106">
        <f>IF(CC661-CC660&lt;0,0,CC661-CC660)</f>
        <v>0</v>
      </c>
      <c r="CE660" s="24">
        <f t="shared" si="246"/>
        <v>0</v>
      </c>
      <c r="CF660" s="110"/>
      <c r="CG660" s="110"/>
    </row>
    <row r="661" spans="2:85" ht="13.5" customHeight="1">
      <c r="B661" s="64">
        <v>44121</v>
      </c>
      <c r="C661" s="6" t="s">
        <v>33</v>
      </c>
      <c r="D661" s="9">
        <v>139222</v>
      </c>
      <c r="E661" s="10">
        <f t="shared" si="248"/>
        <v>338</v>
      </c>
      <c r="F661" s="11">
        <f t="shared" si="249"/>
        <v>3.9120370370370368</v>
      </c>
      <c r="G661" s="11"/>
      <c r="H661" s="6"/>
      <c r="I661" s="6"/>
      <c r="J661" s="6">
        <v>997</v>
      </c>
      <c r="K661" s="6">
        <f t="shared" si="235"/>
        <v>498.5</v>
      </c>
      <c r="L661" s="24">
        <f>IF(ISERROR(K661*E661/1000),"--",K661*E661/1000)</f>
        <v>168.49299999999999</v>
      </c>
      <c r="M661" s="24">
        <v>325</v>
      </c>
      <c r="N661" s="12"/>
      <c r="O661" s="13"/>
      <c r="P661" s="9"/>
      <c r="Q661" s="10" t="str">
        <f t="shared" si="236"/>
        <v>--</v>
      </c>
      <c r="R661" s="9"/>
      <c r="S661" s="10" t="str">
        <f t="shared" si="237"/>
        <v>--</v>
      </c>
      <c r="T661" s="9">
        <v>55276</v>
      </c>
      <c r="U661" s="10">
        <f t="shared" si="238"/>
        <v>458</v>
      </c>
      <c r="V661" s="11"/>
      <c r="W661" s="23"/>
      <c r="X661" s="22"/>
      <c r="Y661" s="6">
        <v>17</v>
      </c>
      <c r="Z661" s="6">
        <f t="shared" si="239"/>
        <v>8.5</v>
      </c>
      <c r="AA661" s="24">
        <f>IF(ISERROR(Z661*E661/1000),"--",Z661*E661/1000)</f>
        <v>2.8730000000000002</v>
      </c>
      <c r="AB661" s="9"/>
      <c r="AC661" s="6"/>
      <c r="AD661" s="24" t="str">
        <f t="shared" si="240"/>
        <v xml:space="preserve">  </v>
      </c>
      <c r="AE661" s="6">
        <v>9600</v>
      </c>
      <c r="AF661" s="6">
        <v>5600</v>
      </c>
      <c r="AG661" s="12">
        <f t="shared" si="251"/>
        <v>0.58333333333333337</v>
      </c>
      <c r="AH661" s="24" t="str">
        <f t="shared" si="241"/>
        <v xml:space="preserve">  </v>
      </c>
      <c r="AI661" s="12">
        <f>IF(ISERROR(L661*1000/(2*AE661*578)),"  ",L661*1000/(2*AE661*578))</f>
        <v>1.5182832324106114E-2</v>
      </c>
      <c r="AJ661" s="6"/>
      <c r="AK661" s="6"/>
      <c r="AL661" s="6" t="str">
        <f t="shared" si="242"/>
        <v xml:space="preserve">  </v>
      </c>
      <c r="AM661" s="6">
        <v>10400</v>
      </c>
      <c r="AN661" s="6">
        <v>5600</v>
      </c>
      <c r="AO661" s="12">
        <f t="shared" si="252"/>
        <v>0.53846153846153844</v>
      </c>
      <c r="AP661" s="24" t="str">
        <f t="shared" si="253"/>
        <v xml:space="preserve">  </v>
      </c>
      <c r="AQ661" s="12">
        <f>IF(ISERROR(L661*1000/(2*AM661*578)),"  ",L661*1000/(2*AM661*578))</f>
        <v>1.401492214532872E-2</v>
      </c>
      <c r="AR661" s="6"/>
      <c r="AS661" s="9"/>
      <c r="AT661" s="9" t="str">
        <f t="shared" si="243"/>
        <v xml:space="preserve">  </v>
      </c>
      <c r="AU661" s="6">
        <v>16000</v>
      </c>
      <c r="AV661" s="6">
        <v>8400</v>
      </c>
      <c r="AW661" s="12">
        <f t="shared" si="254"/>
        <v>0.52500000000000002</v>
      </c>
      <c r="AX661" s="12"/>
      <c r="AY661" s="24">
        <v>0</v>
      </c>
      <c r="AZ661" s="16">
        <f t="shared" si="256"/>
        <v>0</v>
      </c>
      <c r="BA661" s="16">
        <f t="shared" si="250"/>
        <v>0</v>
      </c>
      <c r="BB661" s="16">
        <f t="shared" ref="BB661:BB724" si="257">AVERAGE(AZ647:AZ661)</f>
        <v>4.9248000000000003</v>
      </c>
      <c r="BC661" s="15"/>
      <c r="BD661" s="16"/>
      <c r="BE661" s="16" t="str">
        <f t="shared" si="244"/>
        <v xml:space="preserve">  </v>
      </c>
      <c r="BF661" s="15"/>
      <c r="BG661" s="15"/>
      <c r="BH661" s="15"/>
      <c r="BI661" s="15"/>
      <c r="BJ661" s="6">
        <v>24400</v>
      </c>
      <c r="BK661" s="6">
        <v>17200</v>
      </c>
      <c r="BL661" s="12">
        <f t="shared" si="234"/>
        <v>0.70491803278688525</v>
      </c>
      <c r="BM661" s="23"/>
      <c r="BN661" s="23"/>
      <c r="BO661" s="22"/>
      <c r="BP661" s="23"/>
      <c r="BQ661" s="12"/>
      <c r="BR661" s="14">
        <f>BQ661*BJ661/1000</f>
        <v>0</v>
      </c>
      <c r="BS661" s="12">
        <f>(BQ661*BJ661)/1000/(10*(100-BT661))</f>
        <v>0</v>
      </c>
      <c r="BT661" s="16">
        <v>88</v>
      </c>
      <c r="BU661" s="16"/>
      <c r="BV661" s="9"/>
      <c r="BW661" s="7">
        <v>2406.6999999999998</v>
      </c>
      <c r="BX661" s="100">
        <f t="shared" si="255"/>
        <v>270.00000000000455</v>
      </c>
      <c r="BY661" s="19">
        <v>0.68200000000000005</v>
      </c>
      <c r="BZ661" s="19"/>
      <c r="CA661" s="100">
        <v>19564.599999999999</v>
      </c>
      <c r="CB661" s="100">
        <f t="shared" si="247"/>
        <v>1.4000000000014552</v>
      </c>
      <c r="CC661" s="106">
        <v>9.5833333333333298E-2</v>
      </c>
      <c r="CD661" s="106">
        <f>IF(CC662-CC661&lt;0,0,CC662-CC661)</f>
        <v>0</v>
      </c>
      <c r="CE661" s="24">
        <f t="shared" si="246"/>
        <v>0</v>
      </c>
      <c r="CF661" s="110"/>
      <c r="CG661" s="110"/>
    </row>
    <row r="662" spans="2:85" ht="13.5" customHeight="1">
      <c r="B662" s="64">
        <v>44122</v>
      </c>
      <c r="C662" s="6" t="s">
        <v>33</v>
      </c>
      <c r="D662" s="9">
        <v>139560</v>
      </c>
      <c r="E662" s="10">
        <f t="shared" si="248"/>
        <v>315</v>
      </c>
      <c r="F662" s="11">
        <f t="shared" si="249"/>
        <v>3.645833333333333</v>
      </c>
      <c r="G662" s="11"/>
      <c r="H662" s="6"/>
      <c r="I662" s="6"/>
      <c r="J662" s="6">
        <v>997</v>
      </c>
      <c r="K662" s="6">
        <f t="shared" si="235"/>
        <v>498.5</v>
      </c>
      <c r="L662" s="24">
        <f>IF(ISERROR(K662*E662/1000),"--",K662*E662/1000)</f>
        <v>157.0275</v>
      </c>
      <c r="M662" s="24">
        <v>325</v>
      </c>
      <c r="N662" s="12"/>
      <c r="O662" s="13"/>
      <c r="P662" s="9"/>
      <c r="Q662" s="10" t="str">
        <f t="shared" si="236"/>
        <v>--</v>
      </c>
      <c r="R662" s="9"/>
      <c r="S662" s="10" t="str">
        <f t="shared" si="237"/>
        <v>--</v>
      </c>
      <c r="T662" s="9">
        <v>55734</v>
      </c>
      <c r="U662" s="10">
        <f t="shared" si="238"/>
        <v>422</v>
      </c>
      <c r="V662" s="11"/>
      <c r="W662" s="23"/>
      <c r="X662" s="22"/>
      <c r="Y662" s="6">
        <v>17</v>
      </c>
      <c r="Z662" s="6">
        <f t="shared" si="239"/>
        <v>8.5</v>
      </c>
      <c r="AA662" s="24">
        <f>IF(ISERROR(Z662*E662/1000),"--",Z662*E662/1000)</f>
        <v>2.6775000000000002</v>
      </c>
      <c r="AB662" s="9"/>
      <c r="AC662" s="6"/>
      <c r="AD662" s="24" t="str">
        <f t="shared" si="240"/>
        <v xml:space="preserve">  </v>
      </c>
      <c r="AE662" s="6">
        <v>9600</v>
      </c>
      <c r="AF662" s="6">
        <v>5600</v>
      </c>
      <c r="AG662" s="12">
        <f t="shared" si="251"/>
        <v>0.58333333333333337</v>
      </c>
      <c r="AH662" s="24" t="str">
        <f t="shared" si="241"/>
        <v xml:space="preserve">  </v>
      </c>
      <c r="AI662" s="12">
        <f>IF(ISERROR(L662*1000/(2*AE662*578)),"  ",L662*1000/(2*AE662*578))</f>
        <v>1.4149681012110726E-2</v>
      </c>
      <c r="AJ662" s="6"/>
      <c r="AK662" s="6"/>
      <c r="AL662" s="6" t="str">
        <f t="shared" si="242"/>
        <v xml:space="preserve">  </v>
      </c>
      <c r="AM662" s="6">
        <v>10400</v>
      </c>
      <c r="AN662" s="6">
        <v>5600</v>
      </c>
      <c r="AO662" s="12">
        <f t="shared" si="252"/>
        <v>0.53846153846153844</v>
      </c>
      <c r="AP662" s="24" t="str">
        <f t="shared" si="253"/>
        <v xml:space="preserve">  </v>
      </c>
      <c r="AQ662" s="12">
        <f>IF(ISERROR(L662*1000/(2*AM662*578)),"  ",L662*1000/(2*AM662*578))</f>
        <v>1.3061244011179132E-2</v>
      </c>
      <c r="AR662" s="6"/>
      <c r="AS662" s="9"/>
      <c r="AT662" s="9" t="str">
        <f t="shared" si="243"/>
        <v xml:space="preserve">  </v>
      </c>
      <c r="AU662" s="6">
        <v>16000</v>
      </c>
      <c r="AV662" s="6">
        <v>8400</v>
      </c>
      <c r="AW662" s="12">
        <f t="shared" si="254"/>
        <v>0.52500000000000002</v>
      </c>
      <c r="AX662" s="12"/>
      <c r="AY662" s="24">
        <v>0</v>
      </c>
      <c r="AZ662" s="16">
        <f t="shared" si="256"/>
        <v>0</v>
      </c>
      <c r="BA662" s="16">
        <f t="shared" si="250"/>
        <v>0</v>
      </c>
      <c r="BB662" s="16">
        <f t="shared" si="257"/>
        <v>4.9248000000000003</v>
      </c>
      <c r="BC662" s="15">
        <v>7</v>
      </c>
      <c r="BD662" s="16"/>
      <c r="BE662" s="16">
        <f t="shared" si="244"/>
        <v>7</v>
      </c>
      <c r="BF662" s="15"/>
      <c r="BG662" s="15"/>
      <c r="BH662" s="15"/>
      <c r="BI662" s="15"/>
      <c r="BJ662" s="6">
        <v>24400</v>
      </c>
      <c r="BK662" s="6">
        <v>17200</v>
      </c>
      <c r="BL662" s="12">
        <f t="shared" si="234"/>
        <v>0.70491803278688525</v>
      </c>
      <c r="BM662" s="23"/>
      <c r="BN662" s="23"/>
      <c r="BO662" s="22"/>
      <c r="BP662" s="23"/>
      <c r="BQ662" s="12"/>
      <c r="BR662" s="14">
        <f>BQ662*BJ662/1000</f>
        <v>0</v>
      </c>
      <c r="BS662" s="12">
        <f>(BQ662*BJ662)/1000/(10*(100-BT662))</f>
        <v>0</v>
      </c>
      <c r="BT662" s="16">
        <v>88</v>
      </c>
      <c r="BU662" s="16"/>
      <c r="BV662" s="9"/>
      <c r="BW662" s="7">
        <v>2412.1</v>
      </c>
      <c r="BX662" s="100">
        <f t="shared" si="255"/>
        <v>270.00000000000455</v>
      </c>
      <c r="BY662" s="19">
        <v>0.68200000000000005</v>
      </c>
      <c r="BZ662" s="19"/>
      <c r="CA662" s="100">
        <v>19566</v>
      </c>
      <c r="CB662" s="100">
        <f t="shared" si="247"/>
        <v>0</v>
      </c>
      <c r="CC662" s="106">
        <v>9.5833333333333298E-2</v>
      </c>
      <c r="CD662" s="106">
        <f>IF(CC663-CC662&lt;0,0,CC663-CC662)</f>
        <v>2.7755575615628914E-17</v>
      </c>
      <c r="CE662" s="24">
        <f t="shared" si="246"/>
        <v>3.9968028886505635E-15</v>
      </c>
      <c r="CF662" s="110"/>
      <c r="CG662" s="110"/>
    </row>
    <row r="663" spans="2:85" ht="13.5" customHeight="1">
      <c r="B663" s="64">
        <v>44123</v>
      </c>
      <c r="C663" s="6" t="s">
        <v>33</v>
      </c>
      <c r="D663" s="9">
        <v>139875</v>
      </c>
      <c r="E663" s="10">
        <f t="shared" si="248"/>
        <v>329</v>
      </c>
      <c r="F663" s="11">
        <f t="shared" si="249"/>
        <v>3.8078703703703702</v>
      </c>
      <c r="G663" s="11">
        <v>3.2</v>
      </c>
      <c r="H663" s="6">
        <v>7.97</v>
      </c>
      <c r="I663" s="6">
        <v>13</v>
      </c>
      <c r="J663" s="6">
        <v>997</v>
      </c>
      <c r="K663" s="6">
        <f t="shared" si="235"/>
        <v>498.5</v>
      </c>
      <c r="L663" s="24">
        <f>IF(ISERROR(K663*E663/1000),"--",K663*E663/1000)</f>
        <v>164.00649999999999</v>
      </c>
      <c r="M663" s="24">
        <v>325</v>
      </c>
      <c r="N663" s="12"/>
      <c r="O663" s="13"/>
      <c r="P663" s="9"/>
      <c r="Q663" s="10" t="str">
        <f t="shared" si="236"/>
        <v>--</v>
      </c>
      <c r="R663" s="9"/>
      <c r="S663" s="10" t="str">
        <f t="shared" si="237"/>
        <v>--</v>
      </c>
      <c r="T663" s="9">
        <v>56156</v>
      </c>
      <c r="U663" s="10">
        <f t="shared" si="238"/>
        <v>428</v>
      </c>
      <c r="V663" s="11">
        <v>2</v>
      </c>
      <c r="W663" s="23">
        <v>7.46</v>
      </c>
      <c r="X663" s="22">
        <v>13.9</v>
      </c>
      <c r="Y663" s="6">
        <v>17</v>
      </c>
      <c r="Z663" s="6">
        <f t="shared" si="239"/>
        <v>8.5</v>
      </c>
      <c r="AA663" s="24">
        <f>IF(ISERROR(Z663*E663/1000),"--",Z663*E663/1000)</f>
        <v>2.7965</v>
      </c>
      <c r="AB663" s="9">
        <v>850</v>
      </c>
      <c r="AC663" s="6">
        <v>850</v>
      </c>
      <c r="AD663" s="24">
        <f t="shared" si="240"/>
        <v>850</v>
      </c>
      <c r="AE663" s="6">
        <v>7200</v>
      </c>
      <c r="AF663" s="6">
        <v>4000</v>
      </c>
      <c r="AG663" s="12">
        <f t="shared" si="251"/>
        <v>0.55555555555555558</v>
      </c>
      <c r="AH663" s="24">
        <f t="shared" si="241"/>
        <v>118.05555555555556</v>
      </c>
      <c r="AI663" s="12">
        <f>IF(ISERROR(L663*1000/(2*AE663*578)),"  ",L663*1000/(2*AE663*578))</f>
        <v>1.9704740965013456E-2</v>
      </c>
      <c r="AJ663" s="6">
        <v>900</v>
      </c>
      <c r="AK663" s="6">
        <v>900</v>
      </c>
      <c r="AL663" s="6">
        <f t="shared" si="242"/>
        <v>900</v>
      </c>
      <c r="AM663" s="6">
        <v>7200</v>
      </c>
      <c r="AN663" s="6">
        <v>3600</v>
      </c>
      <c r="AO663" s="12">
        <f t="shared" si="252"/>
        <v>0.5</v>
      </c>
      <c r="AP663" s="24">
        <f t="shared" si="253"/>
        <v>125</v>
      </c>
      <c r="AQ663" s="12">
        <f>IF(ISERROR(L663*1000/(2*AM663*578)),"  ",L663*1000/(2*AM663*578))</f>
        <v>1.9704740965013456E-2</v>
      </c>
      <c r="AR663" s="6">
        <v>980</v>
      </c>
      <c r="AS663" s="9">
        <v>990</v>
      </c>
      <c r="AT663" s="9">
        <f t="shared" si="243"/>
        <v>985</v>
      </c>
      <c r="AU663" s="6">
        <v>12800</v>
      </c>
      <c r="AV663" s="6">
        <v>8000</v>
      </c>
      <c r="AW663" s="12">
        <f t="shared" si="254"/>
        <v>0.625</v>
      </c>
      <c r="AX663" s="12"/>
      <c r="AY663" s="24">
        <v>19</v>
      </c>
      <c r="AZ663" s="16">
        <f t="shared" si="256"/>
        <v>8.2080000000000002</v>
      </c>
      <c r="BA663" s="16">
        <f t="shared" si="250"/>
        <v>105.06240000000001</v>
      </c>
      <c r="BB663" s="16">
        <f t="shared" si="257"/>
        <v>5.4719999999999995</v>
      </c>
      <c r="BC663" s="15">
        <v>6.5</v>
      </c>
      <c r="BD663" s="16">
        <v>7.5</v>
      </c>
      <c r="BE663" s="16">
        <f t="shared" si="244"/>
        <v>7</v>
      </c>
      <c r="BF663" s="15">
        <v>9</v>
      </c>
      <c r="BG663" s="15">
        <v>9.5</v>
      </c>
      <c r="BH663" s="15">
        <v>12</v>
      </c>
      <c r="BI663" s="15">
        <v>12.3</v>
      </c>
      <c r="BJ663" s="6">
        <v>21200</v>
      </c>
      <c r="BK663" s="6">
        <v>14800</v>
      </c>
      <c r="BL663" s="12">
        <f t="shared" si="234"/>
        <v>0.69811320754716977</v>
      </c>
      <c r="BM663" s="23">
        <v>0.1</v>
      </c>
      <c r="BN663" s="23">
        <v>0.18</v>
      </c>
      <c r="BO663" s="22">
        <v>4.0199999999999996</v>
      </c>
      <c r="BP663" s="23">
        <v>20</v>
      </c>
      <c r="BQ663" s="12">
        <v>4.5</v>
      </c>
      <c r="BR663" s="14">
        <f>BQ663*BJ663/1000</f>
        <v>95.4</v>
      </c>
      <c r="BS663" s="12">
        <f>(BQ663*BJ663)/1000/(10*(100-BT663))</f>
        <v>0.79500000000000004</v>
      </c>
      <c r="BT663" s="16">
        <v>88</v>
      </c>
      <c r="BU663" s="16">
        <v>1</v>
      </c>
      <c r="BV663" s="9"/>
      <c r="BW663" s="7">
        <v>2417.5</v>
      </c>
      <c r="BX663" s="100">
        <f t="shared" si="255"/>
        <v>329.99999999999545</v>
      </c>
      <c r="BY663" s="19">
        <v>0.68200000000000005</v>
      </c>
      <c r="BZ663" s="19"/>
      <c r="CA663" s="100">
        <v>19566</v>
      </c>
      <c r="CB663" s="100">
        <f t="shared" si="247"/>
        <v>2.5</v>
      </c>
      <c r="CC663" s="106">
        <v>9.5833333333333326E-2</v>
      </c>
      <c r="CD663" s="106">
        <f t="shared" si="245"/>
        <v>0</v>
      </c>
      <c r="CE663" s="24">
        <f t="shared" si="246"/>
        <v>0</v>
      </c>
      <c r="CF663" s="110"/>
      <c r="CG663" s="110"/>
    </row>
    <row r="664" spans="2:85" ht="13.5" customHeight="1">
      <c r="B664" s="64">
        <v>44124</v>
      </c>
      <c r="C664" s="6" t="s">
        <v>33</v>
      </c>
      <c r="D664" s="9">
        <v>140204</v>
      </c>
      <c r="E664" s="10">
        <f t="shared" si="248"/>
        <v>308</v>
      </c>
      <c r="F664" s="11">
        <f t="shared" si="249"/>
        <v>3.5648148148148144</v>
      </c>
      <c r="G664" s="11">
        <v>10.199999999999999</v>
      </c>
      <c r="H664" s="6">
        <v>7.74</v>
      </c>
      <c r="I664" s="6">
        <v>12.3</v>
      </c>
      <c r="J664" s="6">
        <v>997</v>
      </c>
      <c r="K664" s="6">
        <f t="shared" si="235"/>
        <v>498.5</v>
      </c>
      <c r="L664" s="24">
        <f>IF(ISERROR(K664*E664/1000),"--",K664*E664/1000)</f>
        <v>153.53800000000001</v>
      </c>
      <c r="M664" s="24">
        <v>325</v>
      </c>
      <c r="N664" s="12"/>
      <c r="O664" s="13"/>
      <c r="P664" s="9"/>
      <c r="Q664" s="10" t="str">
        <f t="shared" si="236"/>
        <v>--</v>
      </c>
      <c r="R664" s="9"/>
      <c r="S664" s="10" t="str">
        <f t="shared" si="237"/>
        <v>--</v>
      </c>
      <c r="T664" s="9">
        <v>56584</v>
      </c>
      <c r="U664" s="10">
        <f t="shared" si="238"/>
        <v>418</v>
      </c>
      <c r="V664" s="11">
        <v>15</v>
      </c>
      <c r="W664" s="23">
        <v>7.37</v>
      </c>
      <c r="X664" s="22">
        <v>13.1</v>
      </c>
      <c r="Y664" s="6">
        <v>17</v>
      </c>
      <c r="Z664" s="6">
        <f t="shared" si="239"/>
        <v>8.5</v>
      </c>
      <c r="AA664" s="24">
        <f>IF(ISERROR(Z664*E664/1000),"--",Z664*E664/1000)</f>
        <v>2.6179999999999999</v>
      </c>
      <c r="AB664" s="9">
        <v>850</v>
      </c>
      <c r="AC664" s="6">
        <v>850</v>
      </c>
      <c r="AD664" s="24">
        <f t="shared" si="240"/>
        <v>850</v>
      </c>
      <c r="AE664" s="6">
        <v>7200</v>
      </c>
      <c r="AF664" s="6">
        <v>4000</v>
      </c>
      <c r="AG664" s="12">
        <f t="shared" si="251"/>
        <v>0.55555555555555558</v>
      </c>
      <c r="AH664" s="24">
        <f t="shared" si="241"/>
        <v>118.05555555555556</v>
      </c>
      <c r="AI664" s="12">
        <f>IF(ISERROR(L664*1000/(2*AE664*578)),"  ",L664*1000/(2*AE664*578))</f>
        <v>1.8446991541714725E-2</v>
      </c>
      <c r="AJ664" s="6">
        <v>850</v>
      </c>
      <c r="AK664" s="6">
        <v>850</v>
      </c>
      <c r="AL664" s="6">
        <f t="shared" si="242"/>
        <v>850</v>
      </c>
      <c r="AM664" s="6">
        <v>7200</v>
      </c>
      <c r="AN664" s="6">
        <v>3600</v>
      </c>
      <c r="AO664" s="12">
        <f t="shared" si="252"/>
        <v>0.5</v>
      </c>
      <c r="AP664" s="24">
        <f t="shared" si="253"/>
        <v>118.05555555555556</v>
      </c>
      <c r="AQ664" s="12">
        <f>IF(ISERROR(L664*1000/(2*AM664*578)),"  ",L664*1000/(2*AM664*578))</f>
        <v>1.8446991541714725E-2</v>
      </c>
      <c r="AR664" s="6">
        <v>1000</v>
      </c>
      <c r="AS664" s="9">
        <v>990</v>
      </c>
      <c r="AT664" s="9">
        <f t="shared" si="243"/>
        <v>995</v>
      </c>
      <c r="AU664" s="6">
        <v>12800</v>
      </c>
      <c r="AV664" s="6">
        <v>8000</v>
      </c>
      <c r="AW664" s="12">
        <f t="shared" si="254"/>
        <v>0.625</v>
      </c>
      <c r="AX664" s="12"/>
      <c r="AY664" s="24">
        <v>17</v>
      </c>
      <c r="AZ664" s="16">
        <f t="shared" si="256"/>
        <v>7.3440000000000003</v>
      </c>
      <c r="BA664" s="16">
        <f t="shared" si="250"/>
        <v>94.003199999999993</v>
      </c>
      <c r="BB664" s="16">
        <f t="shared" si="257"/>
        <v>5.3279999999999994</v>
      </c>
      <c r="BC664" s="15">
        <v>6</v>
      </c>
      <c r="BD664" s="16"/>
      <c r="BE664" s="16">
        <f t="shared" si="244"/>
        <v>6</v>
      </c>
      <c r="BF664" s="15">
        <v>9</v>
      </c>
      <c r="BG664" s="15"/>
      <c r="BH664" s="15">
        <v>12.2</v>
      </c>
      <c r="BI664" s="15"/>
      <c r="BJ664" s="6">
        <v>21200</v>
      </c>
      <c r="BK664" s="6">
        <v>14800</v>
      </c>
      <c r="BL664" s="12">
        <f t="shared" si="234"/>
        <v>0.69811320754716977</v>
      </c>
      <c r="BM664" s="23">
        <v>0.12</v>
      </c>
      <c r="BN664" s="23">
        <v>0.42</v>
      </c>
      <c r="BO664" s="22">
        <v>4.0199999999999996</v>
      </c>
      <c r="BP664" s="23">
        <v>0</v>
      </c>
      <c r="BQ664" s="12">
        <v>3.6</v>
      </c>
      <c r="BR664" s="14">
        <f>BQ664*BJ664/1000</f>
        <v>76.319999999999993</v>
      </c>
      <c r="BS664" s="12">
        <f>(BQ664*BJ664)/1000/(10*(100-BT664))</f>
        <v>0.63388704318936839</v>
      </c>
      <c r="BT664" s="16">
        <v>87.96</v>
      </c>
      <c r="BU664" s="16">
        <v>1</v>
      </c>
      <c r="BV664" s="9">
        <v>25</v>
      </c>
      <c r="BW664" s="7">
        <v>2424.1</v>
      </c>
      <c r="BX664" s="100">
        <f t="shared" si="255"/>
        <v>335.00000000001364</v>
      </c>
      <c r="BY664" s="19">
        <v>0.68200000000000005</v>
      </c>
      <c r="BZ664" s="19"/>
      <c r="CA664" s="100">
        <v>19568.5</v>
      </c>
      <c r="CB664" s="100">
        <f t="shared" si="247"/>
        <v>2.5999999999985448</v>
      </c>
      <c r="CC664" s="106">
        <v>9.5833333333333326E-2</v>
      </c>
      <c r="CD664" s="106">
        <f t="shared" si="245"/>
        <v>0</v>
      </c>
      <c r="CE664" s="24">
        <f t="shared" si="246"/>
        <v>0</v>
      </c>
      <c r="CF664" s="110"/>
      <c r="CG664" s="110"/>
    </row>
    <row r="665" spans="2:85" ht="13.5" customHeight="1">
      <c r="B665" s="64">
        <v>44125</v>
      </c>
      <c r="C665" s="6" t="s">
        <v>33</v>
      </c>
      <c r="D665" s="9">
        <v>140512</v>
      </c>
      <c r="E665" s="10">
        <f t="shared" si="248"/>
        <v>372</v>
      </c>
      <c r="F665" s="11">
        <f t="shared" si="249"/>
        <v>4.3055555555555554</v>
      </c>
      <c r="G665" s="11">
        <v>9.1999999999999993</v>
      </c>
      <c r="H665" s="6">
        <v>8.2799999999999994</v>
      </c>
      <c r="I665" s="6">
        <v>7.63</v>
      </c>
      <c r="J665" s="6">
        <v>807</v>
      </c>
      <c r="K665" s="6">
        <f t="shared" si="235"/>
        <v>403.5</v>
      </c>
      <c r="L665" s="24">
        <f>IF(ISERROR(K665*E665/1000),"--",K665*E665/1000)</f>
        <v>150.102</v>
      </c>
      <c r="M665" s="24">
        <v>325</v>
      </c>
      <c r="N665" s="12"/>
      <c r="O665" s="13"/>
      <c r="P665" s="9"/>
      <c r="Q665" s="10" t="str">
        <f t="shared" si="236"/>
        <v>--</v>
      </c>
      <c r="R665" s="9"/>
      <c r="S665" s="10" t="str">
        <f t="shared" si="237"/>
        <v>--</v>
      </c>
      <c r="T665" s="9">
        <v>57002</v>
      </c>
      <c r="U665" s="10">
        <f t="shared" si="238"/>
        <v>411</v>
      </c>
      <c r="V665" s="11">
        <v>6</v>
      </c>
      <c r="W665" s="23">
        <v>7.46</v>
      </c>
      <c r="X665" s="22">
        <v>13.2</v>
      </c>
      <c r="Y665" s="6">
        <v>41</v>
      </c>
      <c r="Z665" s="6">
        <f t="shared" si="239"/>
        <v>20.5</v>
      </c>
      <c r="AA665" s="24">
        <f>IF(ISERROR(Z665*E665/1000),"--",Z665*E665/1000)</f>
        <v>7.6260000000000003</v>
      </c>
      <c r="AB665" s="9">
        <v>850</v>
      </c>
      <c r="AC665" s="6">
        <v>850</v>
      </c>
      <c r="AD665" s="24">
        <f t="shared" si="240"/>
        <v>850</v>
      </c>
      <c r="AE665" s="6">
        <v>7200</v>
      </c>
      <c r="AF665" s="6">
        <v>4000</v>
      </c>
      <c r="AG665" s="12">
        <f t="shared" si="251"/>
        <v>0.55555555555555558</v>
      </c>
      <c r="AH665" s="24">
        <f t="shared" si="241"/>
        <v>118.05555555555556</v>
      </c>
      <c r="AI665" s="12">
        <f>IF(ISERROR(L665*1000/(2*AE665*578)),"  ",L665*1000/(2*AE665*578))</f>
        <v>1.8034169550173011E-2</v>
      </c>
      <c r="AJ665" s="6">
        <v>900</v>
      </c>
      <c r="AK665" s="6">
        <v>850</v>
      </c>
      <c r="AL665" s="6">
        <f t="shared" si="242"/>
        <v>875</v>
      </c>
      <c r="AM665" s="6">
        <v>7200</v>
      </c>
      <c r="AN665" s="6">
        <v>3600</v>
      </c>
      <c r="AO665" s="12">
        <f t="shared" si="252"/>
        <v>0.5</v>
      </c>
      <c r="AP665" s="24">
        <f t="shared" si="253"/>
        <v>121.52777777777777</v>
      </c>
      <c r="AQ665" s="12">
        <f>IF(ISERROR(L665*1000/(2*AM665*578)),"  ",L665*1000/(2*AM665*578))</f>
        <v>1.8034169550173011E-2</v>
      </c>
      <c r="AR665" s="6">
        <v>980</v>
      </c>
      <c r="AS665" s="9">
        <v>990</v>
      </c>
      <c r="AT665" s="9">
        <f t="shared" si="243"/>
        <v>985</v>
      </c>
      <c r="AU665" s="6">
        <v>12800</v>
      </c>
      <c r="AV665" s="6">
        <v>8000</v>
      </c>
      <c r="AW665" s="12">
        <f t="shared" si="254"/>
        <v>0.625</v>
      </c>
      <c r="AX665" s="12"/>
      <c r="AY665" s="24">
        <v>14</v>
      </c>
      <c r="AZ665" s="16">
        <f t="shared" si="256"/>
        <v>6.048</v>
      </c>
      <c r="BA665" s="16">
        <f t="shared" si="250"/>
        <v>77.414400000000001</v>
      </c>
      <c r="BB665" s="16">
        <f t="shared" si="257"/>
        <v>5.7311999999999994</v>
      </c>
      <c r="BC665" s="15">
        <v>5.5</v>
      </c>
      <c r="BD665" s="16">
        <v>7.5</v>
      </c>
      <c r="BE665" s="16">
        <f t="shared" si="244"/>
        <v>6.5</v>
      </c>
      <c r="BF665" s="15">
        <v>9</v>
      </c>
      <c r="BG665" s="15">
        <v>9.5</v>
      </c>
      <c r="BH665" s="15">
        <v>12</v>
      </c>
      <c r="BI665" s="15">
        <v>12.3</v>
      </c>
      <c r="BJ665" s="6">
        <v>21200</v>
      </c>
      <c r="BK665" s="6">
        <v>14800</v>
      </c>
      <c r="BL665" s="12">
        <f t="shared" ref="BL665:BL728" si="258">BK665/BJ665</f>
        <v>0.69811320754716977</v>
      </c>
      <c r="BM665" s="23"/>
      <c r="BN665" s="23">
        <v>0.3</v>
      </c>
      <c r="BO665" s="22">
        <v>4.0199999999999996</v>
      </c>
      <c r="BP665" s="23">
        <v>0</v>
      </c>
      <c r="BQ665" s="12">
        <v>3.6</v>
      </c>
      <c r="BR665" s="14">
        <f>BQ665*BJ665/1000</f>
        <v>76.319999999999993</v>
      </c>
      <c r="BS665" s="12">
        <f>(BQ665*BJ665)/1000/(10*(100-BT665))</f>
        <v>0.63388704318936839</v>
      </c>
      <c r="BT665" s="16">
        <v>87.96</v>
      </c>
      <c r="BU665" s="16">
        <v>0</v>
      </c>
      <c r="BV665" s="9"/>
      <c r="BW665" s="7">
        <v>2430.8000000000002</v>
      </c>
      <c r="BX665" s="100">
        <f t="shared" si="255"/>
        <v>339.99999999998636</v>
      </c>
      <c r="BY665" s="19">
        <v>0.68200000000000005</v>
      </c>
      <c r="BZ665" s="19"/>
      <c r="CA665" s="100">
        <v>19571.099999999999</v>
      </c>
      <c r="CB665" s="100">
        <f t="shared" si="247"/>
        <v>1.9000000000014552</v>
      </c>
      <c r="CC665" s="106">
        <v>9.5833333333333326E-2</v>
      </c>
      <c r="CD665" s="106">
        <f t="shared" si="245"/>
        <v>0</v>
      </c>
      <c r="CE665" s="24">
        <f t="shared" si="246"/>
        <v>0</v>
      </c>
      <c r="CF665" s="110"/>
      <c r="CG665" s="110"/>
    </row>
    <row r="666" spans="2:85" ht="13.5" customHeight="1">
      <c r="B666" s="64">
        <v>44126</v>
      </c>
      <c r="C666" s="6" t="s">
        <v>33</v>
      </c>
      <c r="D666" s="9">
        <v>140884</v>
      </c>
      <c r="E666" s="10">
        <f t="shared" si="248"/>
        <v>255</v>
      </c>
      <c r="F666" s="11">
        <f t="shared" si="249"/>
        <v>2.9513888888888888</v>
      </c>
      <c r="G666" s="11">
        <v>10.199999999999999</v>
      </c>
      <c r="H666" s="6">
        <v>8.23</v>
      </c>
      <c r="I666" s="6">
        <v>12.8</v>
      </c>
      <c r="J666" s="6">
        <v>807</v>
      </c>
      <c r="K666" s="6">
        <f t="shared" si="235"/>
        <v>403.5</v>
      </c>
      <c r="L666" s="24">
        <f>IF(ISERROR(K666*E666/1000),"--",K666*E666/1000)</f>
        <v>102.8925</v>
      </c>
      <c r="M666" s="24">
        <v>325</v>
      </c>
      <c r="N666" s="12"/>
      <c r="O666" s="13"/>
      <c r="P666" s="9"/>
      <c r="Q666" s="10" t="str">
        <f t="shared" si="236"/>
        <v>--</v>
      </c>
      <c r="R666" s="9"/>
      <c r="S666" s="10" t="str">
        <f t="shared" si="237"/>
        <v>--</v>
      </c>
      <c r="T666" s="9">
        <v>57413</v>
      </c>
      <c r="U666" s="10">
        <f t="shared" si="238"/>
        <v>411</v>
      </c>
      <c r="V666" s="11">
        <v>9</v>
      </c>
      <c r="W666" s="23">
        <v>7.39</v>
      </c>
      <c r="X666" s="22">
        <v>12.9</v>
      </c>
      <c r="Y666" s="6">
        <v>41</v>
      </c>
      <c r="Z666" s="6">
        <f t="shared" si="239"/>
        <v>20.5</v>
      </c>
      <c r="AA666" s="24">
        <f>IF(ISERROR(Z666*E666/1000),"--",Z666*E666/1000)</f>
        <v>5.2275</v>
      </c>
      <c r="AB666" s="9">
        <v>850</v>
      </c>
      <c r="AC666" s="6">
        <v>800</v>
      </c>
      <c r="AD666" s="24">
        <f t="shared" si="240"/>
        <v>825</v>
      </c>
      <c r="AE666" s="6">
        <v>7200</v>
      </c>
      <c r="AF666" s="6">
        <v>4000</v>
      </c>
      <c r="AG666" s="12">
        <f t="shared" si="251"/>
        <v>0.55555555555555558</v>
      </c>
      <c r="AH666" s="24">
        <f t="shared" si="241"/>
        <v>114.58333333333333</v>
      </c>
      <c r="AI666" s="12">
        <f>IF(ISERROR(L666*1000/(2*AE666*578)),"  ",L666*1000/(2*AE666*578))</f>
        <v>1.2362132352941176E-2</v>
      </c>
      <c r="AJ666" s="6">
        <v>900</v>
      </c>
      <c r="AK666" s="6">
        <v>800</v>
      </c>
      <c r="AL666" s="6">
        <f t="shared" si="242"/>
        <v>850</v>
      </c>
      <c r="AM666" s="6">
        <v>7200</v>
      </c>
      <c r="AN666" s="6">
        <v>3600</v>
      </c>
      <c r="AO666" s="12">
        <f t="shared" si="252"/>
        <v>0.5</v>
      </c>
      <c r="AP666" s="24">
        <f t="shared" si="253"/>
        <v>118.05555555555556</v>
      </c>
      <c r="AQ666" s="12">
        <f>IF(ISERROR(L666*1000/(2*AM666*578)),"  ",L666*1000/(2*AM666*578))</f>
        <v>1.2362132352941176E-2</v>
      </c>
      <c r="AR666" s="6">
        <v>990</v>
      </c>
      <c r="AS666" s="9">
        <v>970</v>
      </c>
      <c r="AT666" s="9">
        <f t="shared" si="243"/>
        <v>980</v>
      </c>
      <c r="AU666" s="6">
        <v>12800</v>
      </c>
      <c r="AV666" s="6">
        <v>8000</v>
      </c>
      <c r="AW666" s="12">
        <f t="shared" si="254"/>
        <v>0.625</v>
      </c>
      <c r="AX666" s="12"/>
      <c r="AY666" s="24">
        <v>0</v>
      </c>
      <c r="AZ666" s="16">
        <f t="shared" si="256"/>
        <v>0</v>
      </c>
      <c r="BA666" s="16">
        <f t="shared" si="250"/>
        <v>0</v>
      </c>
      <c r="BB666" s="16">
        <f t="shared" si="257"/>
        <v>5.0111999999999997</v>
      </c>
      <c r="BC666" s="15">
        <v>5.5</v>
      </c>
      <c r="BD666" s="16">
        <v>7.5</v>
      </c>
      <c r="BE666" s="16">
        <f t="shared" si="244"/>
        <v>6.5</v>
      </c>
      <c r="BF666" s="15">
        <v>9</v>
      </c>
      <c r="BG666" s="15">
        <v>9</v>
      </c>
      <c r="BH666" s="15">
        <v>12</v>
      </c>
      <c r="BI666" s="15">
        <v>11.8</v>
      </c>
      <c r="BJ666" s="6">
        <v>21200</v>
      </c>
      <c r="BK666" s="6">
        <v>14800</v>
      </c>
      <c r="BL666" s="12">
        <f t="shared" si="258"/>
        <v>0.69811320754716977</v>
      </c>
      <c r="BM666" s="23"/>
      <c r="BN666" s="23">
        <v>0.2</v>
      </c>
      <c r="BO666" s="22">
        <v>4.0199999999999996</v>
      </c>
      <c r="BP666" s="23">
        <v>20</v>
      </c>
      <c r="BQ666" s="12">
        <v>2.7</v>
      </c>
      <c r="BR666" s="14">
        <f>BQ666*BJ666/1000</f>
        <v>57.240000000000009</v>
      </c>
      <c r="BS666" s="12">
        <f>(BQ666*BJ666)/1000/(10*(100-BT666))</f>
        <v>0.47541528239202641</v>
      </c>
      <c r="BT666" s="16">
        <v>87.96</v>
      </c>
      <c r="BU666" s="16">
        <v>0</v>
      </c>
      <c r="BV666" s="9"/>
      <c r="BW666" s="7">
        <v>2437.6</v>
      </c>
      <c r="BX666" s="100">
        <f t="shared" si="255"/>
        <v>325</v>
      </c>
      <c r="BY666" s="19">
        <v>0.68200000000000005</v>
      </c>
      <c r="BZ666" s="19"/>
      <c r="CA666" s="100">
        <v>19573</v>
      </c>
      <c r="CB666" s="100">
        <f t="shared" si="247"/>
        <v>1.9000000000014552</v>
      </c>
      <c r="CC666" s="106">
        <v>9.5833333333333326E-2</v>
      </c>
      <c r="CD666" s="106">
        <f t="shared" si="245"/>
        <v>0</v>
      </c>
      <c r="CE666" s="24">
        <f t="shared" si="246"/>
        <v>0</v>
      </c>
      <c r="CF666" s="110"/>
      <c r="CG666" s="110"/>
    </row>
    <row r="667" spans="2:85" ht="13.5" customHeight="1">
      <c r="B667" s="64">
        <v>44127</v>
      </c>
      <c r="C667" s="6" t="s">
        <v>33</v>
      </c>
      <c r="D667" s="9">
        <v>141139</v>
      </c>
      <c r="E667" s="10">
        <f t="shared" si="248"/>
        <v>402</v>
      </c>
      <c r="F667" s="11">
        <f t="shared" si="249"/>
        <v>4.6527777777777777</v>
      </c>
      <c r="G667" s="11">
        <v>11.1</v>
      </c>
      <c r="H667" s="6">
        <v>8.0299999999999994</v>
      </c>
      <c r="I667" s="6">
        <v>13.2</v>
      </c>
      <c r="J667" s="6">
        <v>807</v>
      </c>
      <c r="K667" s="6">
        <f t="shared" si="235"/>
        <v>403.5</v>
      </c>
      <c r="L667" s="24">
        <f>IF(ISERROR(K667*E667/1000),"--",K667*E667/1000)</f>
        <v>162.20699999999999</v>
      </c>
      <c r="M667" s="24">
        <v>325</v>
      </c>
      <c r="N667" s="12"/>
      <c r="O667" s="13"/>
      <c r="P667" s="9"/>
      <c r="Q667" s="10" t="str">
        <f t="shared" si="236"/>
        <v>--</v>
      </c>
      <c r="R667" s="9"/>
      <c r="S667" s="10" t="str">
        <f t="shared" si="237"/>
        <v>--</v>
      </c>
      <c r="T667" s="9">
        <v>57824</v>
      </c>
      <c r="U667" s="10">
        <f t="shared" si="238"/>
        <v>528</v>
      </c>
      <c r="V667" s="11"/>
      <c r="W667" s="23">
        <v>7.29</v>
      </c>
      <c r="X667" s="22">
        <v>13.6</v>
      </c>
      <c r="Y667" s="6">
        <v>41</v>
      </c>
      <c r="Z667" s="6">
        <f t="shared" si="239"/>
        <v>20.5</v>
      </c>
      <c r="AA667" s="24">
        <f>IF(ISERROR(Z667*E667/1000),"--",Z667*E667/1000)</f>
        <v>8.2409999999999997</v>
      </c>
      <c r="AB667" s="9">
        <v>850</v>
      </c>
      <c r="AC667" s="6">
        <v>850</v>
      </c>
      <c r="AD667" s="24">
        <f t="shared" si="240"/>
        <v>850</v>
      </c>
      <c r="AE667" s="6">
        <v>8400</v>
      </c>
      <c r="AF667" s="6">
        <v>6400</v>
      </c>
      <c r="AG667" s="12">
        <f t="shared" si="251"/>
        <v>0.76190476190476186</v>
      </c>
      <c r="AH667" s="24">
        <f t="shared" si="241"/>
        <v>101.19047619047619</v>
      </c>
      <c r="AI667" s="12">
        <f>IF(ISERROR(L667*1000/(2*AE667*578)),"  ",L667*1000/(2*AE667*578))</f>
        <v>1.6704461196243203E-2</v>
      </c>
      <c r="AJ667" s="6">
        <v>850</v>
      </c>
      <c r="AK667" s="6">
        <v>850</v>
      </c>
      <c r="AL667" s="6">
        <f t="shared" si="242"/>
        <v>850</v>
      </c>
      <c r="AM667" s="6">
        <v>9200</v>
      </c>
      <c r="AN667" s="6">
        <v>6800</v>
      </c>
      <c r="AO667" s="12">
        <f t="shared" si="252"/>
        <v>0.73913043478260865</v>
      </c>
      <c r="AP667" s="24">
        <f t="shared" si="253"/>
        <v>92.391304347826093</v>
      </c>
      <c r="AQ667" s="12">
        <f>IF(ISERROR(L667*1000/(2*AM667*578)),"  ",L667*1000/(2*AM667*578))</f>
        <v>1.5251899353091619E-2</v>
      </c>
      <c r="AR667" s="6">
        <v>990</v>
      </c>
      <c r="AS667" s="9">
        <v>990</v>
      </c>
      <c r="AT667" s="9">
        <f t="shared" si="243"/>
        <v>990</v>
      </c>
      <c r="AU667" s="6">
        <v>18400</v>
      </c>
      <c r="AV667" s="6">
        <v>13200</v>
      </c>
      <c r="AW667" s="12">
        <f t="shared" si="254"/>
        <v>0.71739130434782605</v>
      </c>
      <c r="AX667" s="12"/>
      <c r="AY667" s="24">
        <v>23</v>
      </c>
      <c r="AZ667" s="16">
        <f t="shared" si="256"/>
        <v>9.9359999999999999</v>
      </c>
      <c r="BA667" s="16">
        <f t="shared" si="250"/>
        <v>182.82239999999999</v>
      </c>
      <c r="BB667" s="16">
        <f t="shared" si="257"/>
        <v>5.04</v>
      </c>
      <c r="BC667" s="15">
        <v>5.5</v>
      </c>
      <c r="BD667" s="16">
        <v>7.5</v>
      </c>
      <c r="BE667" s="16">
        <f t="shared" si="244"/>
        <v>6.5</v>
      </c>
      <c r="BF667" s="15">
        <v>9</v>
      </c>
      <c r="BG667" s="15">
        <v>8.5</v>
      </c>
      <c r="BH667" s="15">
        <v>11</v>
      </c>
      <c r="BI667" s="15">
        <v>12.4</v>
      </c>
      <c r="BJ667" s="6">
        <v>23200</v>
      </c>
      <c r="BK667" s="6">
        <v>16000</v>
      </c>
      <c r="BL667" s="12">
        <f t="shared" si="258"/>
        <v>0.68965517241379315</v>
      </c>
      <c r="BM667" s="23"/>
      <c r="BN667" s="23">
        <v>0.25</v>
      </c>
      <c r="BO667" s="22">
        <v>4.0199999999999996</v>
      </c>
      <c r="BP667" s="23">
        <v>0</v>
      </c>
      <c r="BQ667" s="12">
        <v>3.6</v>
      </c>
      <c r="BR667" s="14">
        <f>BQ667*BJ667/1000</f>
        <v>83.52</v>
      </c>
      <c r="BS667" s="12">
        <f>(BQ667*BJ667)/1000/(10*(100-BT667))</f>
        <v>0.69368770764119558</v>
      </c>
      <c r="BT667" s="16">
        <v>87.96</v>
      </c>
      <c r="BU667" s="16"/>
      <c r="BV667" s="9"/>
      <c r="BW667" s="7">
        <v>2444.1</v>
      </c>
      <c r="BX667" s="100">
        <f t="shared" si="255"/>
        <v>304.99999999999545</v>
      </c>
      <c r="BY667" s="19">
        <v>0.68200000000000005</v>
      </c>
      <c r="BZ667" s="19"/>
      <c r="CA667" s="100">
        <v>19574.900000000001</v>
      </c>
      <c r="CB667" s="100">
        <f t="shared" si="247"/>
        <v>4.5</v>
      </c>
      <c r="CC667" s="106">
        <v>9.5833333333333326E-2</v>
      </c>
      <c r="CD667" s="106">
        <f t="shared" si="245"/>
        <v>0</v>
      </c>
      <c r="CE667" s="24">
        <f t="shared" si="246"/>
        <v>0</v>
      </c>
      <c r="CF667" s="110"/>
      <c r="CG667" s="110"/>
    </row>
    <row r="668" spans="2:85" ht="13.5" customHeight="1">
      <c r="B668" s="64">
        <v>44128</v>
      </c>
      <c r="C668" s="6" t="s">
        <v>34</v>
      </c>
      <c r="D668" s="9">
        <v>141541</v>
      </c>
      <c r="E668" s="10">
        <f t="shared" si="248"/>
        <v>346</v>
      </c>
      <c r="F668" s="11">
        <f t="shared" si="249"/>
        <v>4.0046296296296298</v>
      </c>
      <c r="G668" s="11"/>
      <c r="H668" s="6"/>
      <c r="I668" s="6"/>
      <c r="J668" s="6">
        <v>807</v>
      </c>
      <c r="K668" s="6">
        <f t="shared" si="235"/>
        <v>403.5</v>
      </c>
      <c r="L668" s="24">
        <f>IF(ISERROR(K668*E668/1000),"--",K668*E668/1000)</f>
        <v>139.61099999999999</v>
      </c>
      <c r="M668" s="24">
        <v>325</v>
      </c>
      <c r="N668" s="12"/>
      <c r="O668" s="13"/>
      <c r="P668" s="9"/>
      <c r="Q668" s="10" t="str">
        <f t="shared" si="236"/>
        <v>--</v>
      </c>
      <c r="R668" s="9"/>
      <c r="S668" s="10" t="str">
        <f t="shared" si="237"/>
        <v>--</v>
      </c>
      <c r="T668" s="9">
        <v>58352</v>
      </c>
      <c r="U668" s="10">
        <f t="shared" si="238"/>
        <v>459</v>
      </c>
      <c r="V668" s="11"/>
      <c r="W668" s="23"/>
      <c r="X668" s="22"/>
      <c r="Y668" s="6">
        <v>41</v>
      </c>
      <c r="Z668" s="6">
        <f t="shared" si="239"/>
        <v>20.5</v>
      </c>
      <c r="AA668" s="24">
        <f>IF(ISERROR(Z668*E668/1000),"--",Z668*E668/1000)</f>
        <v>7.093</v>
      </c>
      <c r="AB668" s="9"/>
      <c r="AC668" s="6"/>
      <c r="AD668" s="24" t="str">
        <f t="shared" si="240"/>
        <v xml:space="preserve">  </v>
      </c>
      <c r="AE668" s="6">
        <v>8400</v>
      </c>
      <c r="AF668" s="6">
        <v>6400</v>
      </c>
      <c r="AG668" s="12">
        <f t="shared" si="251"/>
        <v>0.76190476190476186</v>
      </c>
      <c r="AH668" s="24" t="str">
        <f t="shared" si="241"/>
        <v xml:space="preserve">  </v>
      </c>
      <c r="AI668" s="12">
        <f>IF(ISERROR(L668*1000/(2*AE668*578)),"  ",L668*1000/(2*AE668*578))</f>
        <v>1.437747157686604E-2</v>
      </c>
      <c r="AJ668" s="6"/>
      <c r="AK668" s="6"/>
      <c r="AL668" s="6" t="str">
        <f t="shared" si="242"/>
        <v xml:space="preserve">  </v>
      </c>
      <c r="AM668" s="6">
        <v>9200</v>
      </c>
      <c r="AN668" s="6">
        <v>6800</v>
      </c>
      <c r="AO668" s="12">
        <f t="shared" si="252"/>
        <v>0.73913043478260865</v>
      </c>
      <c r="AP668" s="24" t="str">
        <f t="shared" si="253"/>
        <v xml:space="preserve">  </v>
      </c>
      <c r="AQ668" s="12">
        <f>IF(ISERROR(L668*1000/(2*AM668*578)),"  ",L668*1000/(2*AM668*578))</f>
        <v>1.3127256657138559E-2</v>
      </c>
      <c r="AR668" s="6"/>
      <c r="AS668" s="9"/>
      <c r="AT668" s="9" t="str">
        <f t="shared" si="243"/>
        <v xml:space="preserve">  </v>
      </c>
      <c r="AU668" s="6">
        <v>18400</v>
      </c>
      <c r="AV668" s="6">
        <v>13200</v>
      </c>
      <c r="AW668" s="12">
        <f t="shared" si="254"/>
        <v>0.71739130434782605</v>
      </c>
      <c r="AX668" s="12"/>
      <c r="AY668" s="24"/>
      <c r="AZ668" s="16">
        <f t="shared" si="256"/>
        <v>0</v>
      </c>
      <c r="BA668" s="16">
        <f t="shared" si="250"/>
        <v>0</v>
      </c>
      <c r="BB668" s="16">
        <f t="shared" si="257"/>
        <v>4.4640000000000004</v>
      </c>
      <c r="BC668" s="15"/>
      <c r="BD668" s="16"/>
      <c r="BE668" s="16" t="str">
        <f t="shared" si="244"/>
        <v xml:space="preserve">  </v>
      </c>
      <c r="BF668" s="15"/>
      <c r="BG668" s="15"/>
      <c r="BH668" s="15"/>
      <c r="BI668" s="15"/>
      <c r="BJ668" s="6">
        <v>23200</v>
      </c>
      <c r="BK668" s="6">
        <v>16000</v>
      </c>
      <c r="BL668" s="12">
        <f t="shared" si="258"/>
        <v>0.68965517241379315</v>
      </c>
      <c r="BM668" s="23"/>
      <c r="BN668" s="23"/>
      <c r="BO668" s="22"/>
      <c r="BP668" s="23"/>
      <c r="BQ668" s="12"/>
      <c r="BR668" s="14">
        <f>BQ668*BJ668/1000</f>
        <v>0</v>
      </c>
      <c r="BS668" s="12">
        <f>(BQ668*BJ668)/1000/(10*(100-BT668))</f>
        <v>0</v>
      </c>
      <c r="BT668" s="16">
        <v>87.96</v>
      </c>
      <c r="BU668" s="16"/>
      <c r="BV668" s="9"/>
      <c r="BW668" s="7">
        <v>2450.1999999999998</v>
      </c>
      <c r="BX668" s="100">
        <f t="shared" si="255"/>
        <v>300</v>
      </c>
      <c r="BY668" s="19">
        <v>0.68200000000000005</v>
      </c>
      <c r="BZ668" s="19"/>
      <c r="CA668" s="100">
        <v>19579.400000000001</v>
      </c>
      <c r="CB668" s="100">
        <f t="shared" si="247"/>
        <v>4.3999999999978172</v>
      </c>
      <c r="CC668" s="106">
        <v>9.5833333333333298E-2</v>
      </c>
      <c r="CD668" s="106">
        <f t="shared" si="245"/>
        <v>0</v>
      </c>
      <c r="CE668" s="24">
        <f t="shared" si="246"/>
        <v>0</v>
      </c>
      <c r="CF668" s="110"/>
      <c r="CG668" s="110"/>
    </row>
    <row r="669" spans="2:85" ht="13.5" customHeight="1">
      <c r="B669" s="64">
        <v>44129</v>
      </c>
      <c r="C669" s="6" t="s">
        <v>34</v>
      </c>
      <c r="D669" s="9">
        <v>141887</v>
      </c>
      <c r="E669" s="10">
        <f t="shared" si="248"/>
        <v>312</v>
      </c>
      <c r="F669" s="11">
        <f t="shared" si="249"/>
        <v>3.6111111111111107</v>
      </c>
      <c r="G669" s="11"/>
      <c r="H669" s="6"/>
      <c r="I669" s="6"/>
      <c r="J669" s="6">
        <v>807</v>
      </c>
      <c r="K669" s="6">
        <f t="shared" si="235"/>
        <v>403.5</v>
      </c>
      <c r="L669" s="24">
        <f>IF(ISERROR(K669*E669/1000),"--",K669*E669/1000)</f>
        <v>125.892</v>
      </c>
      <c r="M669" s="24">
        <v>325</v>
      </c>
      <c r="N669" s="12"/>
      <c r="O669" s="13"/>
      <c r="P669" s="9"/>
      <c r="Q669" s="10" t="str">
        <f t="shared" si="236"/>
        <v>--</v>
      </c>
      <c r="R669" s="9"/>
      <c r="S669" s="10" t="str">
        <f t="shared" si="237"/>
        <v>--</v>
      </c>
      <c r="T669" s="9">
        <v>58811</v>
      </c>
      <c r="U669" s="10">
        <f t="shared" si="238"/>
        <v>397</v>
      </c>
      <c r="V669" s="11"/>
      <c r="W669" s="23"/>
      <c r="X669" s="22"/>
      <c r="Y669" s="6">
        <v>41</v>
      </c>
      <c r="Z669" s="6">
        <f t="shared" si="239"/>
        <v>20.5</v>
      </c>
      <c r="AA669" s="24">
        <f>IF(ISERROR(Z669*E669/1000),"--",Z669*E669/1000)</f>
        <v>6.3959999999999999</v>
      </c>
      <c r="AB669" s="9"/>
      <c r="AC669" s="6"/>
      <c r="AD669" s="24" t="str">
        <f t="shared" si="240"/>
        <v xml:space="preserve">  </v>
      </c>
      <c r="AE669" s="6">
        <v>8400</v>
      </c>
      <c r="AF669" s="6">
        <v>6400</v>
      </c>
      <c r="AG669" s="12">
        <f t="shared" si="251"/>
        <v>0.76190476190476186</v>
      </c>
      <c r="AH669" s="24" t="str">
        <f t="shared" si="241"/>
        <v xml:space="preserve">  </v>
      </c>
      <c r="AI669" s="12">
        <f>IF(ISERROR(L669*1000/(2*AE669*578)),"  ",L669*1000/(2*AE669*578))</f>
        <v>1.2964656450815621E-2</v>
      </c>
      <c r="AJ669" s="6"/>
      <c r="AK669" s="6"/>
      <c r="AL669" s="6" t="str">
        <f t="shared" si="242"/>
        <v xml:space="preserve">  </v>
      </c>
      <c r="AM669" s="6">
        <v>9200</v>
      </c>
      <c r="AN669" s="6">
        <v>6800</v>
      </c>
      <c r="AO669" s="12">
        <f t="shared" si="252"/>
        <v>0.73913043478260865</v>
      </c>
      <c r="AP669" s="24" t="str">
        <f t="shared" si="253"/>
        <v xml:space="preserve">  </v>
      </c>
      <c r="AQ669" s="12">
        <f>IF(ISERROR(L669*1000/(2*AM669*578)),"  ",L669*1000/(2*AM669*578))</f>
        <v>1.1837295020309915E-2</v>
      </c>
      <c r="AR669" s="6"/>
      <c r="AS669" s="9"/>
      <c r="AT669" s="9" t="str">
        <f t="shared" si="243"/>
        <v xml:space="preserve">  </v>
      </c>
      <c r="AU669" s="6">
        <v>18400</v>
      </c>
      <c r="AV669" s="6">
        <v>13200</v>
      </c>
      <c r="AW669" s="12">
        <f t="shared" si="254"/>
        <v>0.71739130434782605</v>
      </c>
      <c r="AX669" s="12"/>
      <c r="AY669" s="24"/>
      <c r="AZ669" s="16">
        <f t="shared" si="256"/>
        <v>0</v>
      </c>
      <c r="BA669" s="16">
        <f t="shared" si="250"/>
        <v>0</v>
      </c>
      <c r="BB669" s="16">
        <f t="shared" si="257"/>
        <v>4.2336</v>
      </c>
      <c r="BC669" s="15"/>
      <c r="BD669" s="16"/>
      <c r="BE669" s="16" t="str">
        <f t="shared" si="244"/>
        <v xml:space="preserve">  </v>
      </c>
      <c r="BF669" s="15"/>
      <c r="BG669" s="15"/>
      <c r="BH669" s="15"/>
      <c r="BI669" s="15"/>
      <c r="BJ669" s="6">
        <v>23200</v>
      </c>
      <c r="BK669" s="6">
        <v>16000</v>
      </c>
      <c r="BL669" s="12">
        <f t="shared" si="258"/>
        <v>0.68965517241379315</v>
      </c>
      <c r="BM669" s="23"/>
      <c r="BN669" s="23"/>
      <c r="BO669" s="22"/>
      <c r="BP669" s="23"/>
      <c r="BQ669" s="12"/>
      <c r="BR669" s="14">
        <f>BQ669*BJ669/1000</f>
        <v>0</v>
      </c>
      <c r="BS669" s="12">
        <f>(BQ669*BJ669)/1000/(10*(100-BT669))</f>
        <v>0</v>
      </c>
      <c r="BT669" s="16">
        <v>88</v>
      </c>
      <c r="BU669" s="16"/>
      <c r="BV669" s="9"/>
      <c r="BW669" s="7">
        <v>2456.1999999999998</v>
      </c>
      <c r="BX669" s="100">
        <f t="shared" si="255"/>
        <v>305.00000000001819</v>
      </c>
      <c r="BY669" s="19">
        <v>0.68200000000000005</v>
      </c>
      <c r="BZ669" s="19"/>
      <c r="CA669" s="100">
        <v>19583.8</v>
      </c>
      <c r="CB669" s="100">
        <f t="shared" si="247"/>
        <v>0</v>
      </c>
      <c r="CC669" s="106">
        <v>9.5833333333333298E-2</v>
      </c>
      <c r="CD669" s="106">
        <f t="shared" si="245"/>
        <v>2.7755575615628914E-17</v>
      </c>
      <c r="CE669" s="24">
        <f t="shared" si="246"/>
        <v>3.9968028886505635E-15</v>
      </c>
      <c r="CF669" s="110"/>
      <c r="CG669" s="110"/>
    </row>
    <row r="670" spans="2:85" ht="13.5" customHeight="1">
      <c r="B670" s="64">
        <v>44130</v>
      </c>
      <c r="C670" s="6" t="s">
        <v>33</v>
      </c>
      <c r="D670" s="9">
        <v>142199</v>
      </c>
      <c r="E670" s="10">
        <f t="shared" si="248"/>
        <v>411</v>
      </c>
      <c r="F670" s="11">
        <f t="shared" si="249"/>
        <v>4.7569444444444438</v>
      </c>
      <c r="G670" s="11">
        <v>10.1</v>
      </c>
      <c r="H670" s="6">
        <v>7.89</v>
      </c>
      <c r="I670" s="6">
        <v>12.7</v>
      </c>
      <c r="J670" s="6">
        <v>807</v>
      </c>
      <c r="K670" s="6">
        <f t="shared" si="235"/>
        <v>403.5</v>
      </c>
      <c r="L670" s="24">
        <f>IF(ISERROR(K670*E670/1000),"--",K670*E670/1000)</f>
        <v>165.83850000000001</v>
      </c>
      <c r="M670" s="24">
        <v>325</v>
      </c>
      <c r="N670" s="12"/>
      <c r="O670" s="13"/>
      <c r="P670" s="9"/>
      <c r="Q670" s="10" t="str">
        <f t="shared" si="236"/>
        <v>--</v>
      </c>
      <c r="R670" s="9"/>
      <c r="S670" s="10" t="str">
        <f t="shared" si="237"/>
        <v>--</v>
      </c>
      <c r="T670" s="9">
        <v>59208</v>
      </c>
      <c r="U670" s="10">
        <f t="shared" si="238"/>
        <v>537</v>
      </c>
      <c r="V670" s="11">
        <v>6</v>
      </c>
      <c r="W670" s="23">
        <v>8.5</v>
      </c>
      <c r="X670" s="22">
        <v>12.3</v>
      </c>
      <c r="Y670" s="6">
        <v>41</v>
      </c>
      <c r="Z670" s="6">
        <f t="shared" si="239"/>
        <v>20.5</v>
      </c>
      <c r="AA670" s="24">
        <f>IF(ISERROR(Z670*E670/1000),"--",Z670*E670/1000)</f>
        <v>8.4254999999999995</v>
      </c>
      <c r="AB670" s="9">
        <v>850</v>
      </c>
      <c r="AC670" s="6">
        <v>850</v>
      </c>
      <c r="AD670" s="24">
        <f t="shared" si="240"/>
        <v>850</v>
      </c>
      <c r="AE670" s="6">
        <v>8400</v>
      </c>
      <c r="AF670" s="6">
        <v>6400</v>
      </c>
      <c r="AG670" s="12">
        <f t="shared" si="251"/>
        <v>0.76190476190476186</v>
      </c>
      <c r="AH670" s="24">
        <f t="shared" si="241"/>
        <v>101.19047619047619</v>
      </c>
      <c r="AI670" s="12">
        <f>IF(ISERROR(L670*1000/(2*AE670*578)),"  ",L670*1000/(2*AE670*578))</f>
        <v>1.7078441670785961E-2</v>
      </c>
      <c r="AJ670" s="6">
        <v>900</v>
      </c>
      <c r="AK670" s="6">
        <v>850</v>
      </c>
      <c r="AL670" s="6">
        <f t="shared" si="242"/>
        <v>875</v>
      </c>
      <c r="AM670" s="6">
        <v>8400</v>
      </c>
      <c r="AN670" s="6">
        <v>6000</v>
      </c>
      <c r="AO670" s="12">
        <f t="shared" si="252"/>
        <v>0.7142857142857143</v>
      </c>
      <c r="AP670" s="24">
        <f t="shared" si="253"/>
        <v>104.16666666666667</v>
      </c>
      <c r="AQ670" s="12">
        <f>IF(ISERROR(L670*1000/(2*AM670*578)),"  ",L670*1000/(2*AM670*578))</f>
        <v>1.7078441670785961E-2</v>
      </c>
      <c r="AR670" s="6">
        <v>950</v>
      </c>
      <c r="AS670" s="9">
        <v>960</v>
      </c>
      <c r="AT670" s="9">
        <f t="shared" si="243"/>
        <v>955</v>
      </c>
      <c r="AU670" s="6">
        <v>9600</v>
      </c>
      <c r="AV670" s="6">
        <v>6400</v>
      </c>
      <c r="AW670" s="12">
        <f t="shared" si="254"/>
        <v>0.66666666666666663</v>
      </c>
      <c r="AX670" s="12"/>
      <c r="AY670" s="24">
        <v>12</v>
      </c>
      <c r="AZ670" s="16">
        <f t="shared" si="256"/>
        <v>5.1840000000000002</v>
      </c>
      <c r="BA670" s="16">
        <f t="shared" si="250"/>
        <v>49.766400000000004</v>
      </c>
      <c r="BB670" s="16">
        <f t="shared" si="257"/>
        <v>4.5792000000000002</v>
      </c>
      <c r="BC670" s="15">
        <v>6</v>
      </c>
      <c r="BD670" s="16"/>
      <c r="BE670" s="16">
        <f t="shared" si="244"/>
        <v>6</v>
      </c>
      <c r="BF670" s="15">
        <v>8.5</v>
      </c>
      <c r="BG670" s="15"/>
      <c r="BH670" s="15">
        <v>12.3</v>
      </c>
      <c r="BI670" s="15"/>
      <c r="BJ670" s="6">
        <v>20000</v>
      </c>
      <c r="BK670" s="6">
        <v>16000</v>
      </c>
      <c r="BL670" s="12">
        <f t="shared" si="258"/>
        <v>0.8</v>
      </c>
      <c r="BM670" s="23"/>
      <c r="BN670" s="23">
        <v>0.32</v>
      </c>
      <c r="BO670" s="22">
        <v>4.0199999999999996</v>
      </c>
      <c r="BP670" s="23">
        <v>0</v>
      </c>
      <c r="BQ670" s="12">
        <v>0</v>
      </c>
      <c r="BR670" s="14">
        <f>BQ670*BJ670/1000</f>
        <v>0</v>
      </c>
      <c r="BS670" s="12">
        <f>(BQ670*BJ670)/1000/(10*(100-BT670))</f>
        <v>0</v>
      </c>
      <c r="BT670" s="16">
        <v>88</v>
      </c>
      <c r="BU670" s="16">
        <v>0</v>
      </c>
      <c r="BV670" s="9"/>
      <c r="BW670" s="7">
        <v>2462.3000000000002</v>
      </c>
      <c r="BX670" s="100">
        <f t="shared" si="255"/>
        <v>309.99999999999091</v>
      </c>
      <c r="BY670" s="19">
        <v>0.68200000000000005</v>
      </c>
      <c r="BZ670" s="19"/>
      <c r="CA670" s="100">
        <v>19583.8</v>
      </c>
      <c r="CB670" s="100">
        <f t="shared" si="247"/>
        <v>3</v>
      </c>
      <c r="CC670" s="106">
        <v>9.5833333333333326E-2</v>
      </c>
      <c r="CD670" s="106">
        <f t="shared" si="245"/>
        <v>0</v>
      </c>
      <c r="CE670" s="24">
        <f t="shared" si="246"/>
        <v>0</v>
      </c>
      <c r="CF670" s="110"/>
      <c r="CG670" s="110"/>
    </row>
    <row r="671" spans="2:85" ht="13.5" customHeight="1">
      <c r="B671" s="64">
        <v>44131</v>
      </c>
      <c r="C671" s="6" t="s">
        <v>33</v>
      </c>
      <c r="D671" s="9">
        <v>142610</v>
      </c>
      <c r="E671" s="10">
        <f t="shared" si="248"/>
        <v>428</v>
      </c>
      <c r="F671" s="11">
        <f t="shared" si="249"/>
        <v>4.9537037037037033</v>
      </c>
      <c r="G671" s="11">
        <v>9.8000000000000007</v>
      </c>
      <c r="H671" s="6">
        <v>7.86</v>
      </c>
      <c r="I671" s="6">
        <v>12.7</v>
      </c>
      <c r="J671" s="6">
        <v>807</v>
      </c>
      <c r="K671" s="6">
        <f t="shared" si="235"/>
        <v>403.5</v>
      </c>
      <c r="L671" s="24">
        <f>IF(ISERROR(K671*E671/1000),"--",K671*E671/1000)</f>
        <v>172.69800000000001</v>
      </c>
      <c r="M671" s="24">
        <v>325</v>
      </c>
      <c r="N671" s="12"/>
      <c r="O671" s="13"/>
      <c r="P671" s="9"/>
      <c r="Q671" s="10" t="str">
        <f t="shared" si="236"/>
        <v>--</v>
      </c>
      <c r="R671" s="9"/>
      <c r="S671" s="10" t="str">
        <f t="shared" si="237"/>
        <v>--</v>
      </c>
      <c r="T671" s="9">
        <v>59745</v>
      </c>
      <c r="U671" s="10">
        <f t="shared" si="238"/>
        <v>537</v>
      </c>
      <c r="V671" s="11">
        <v>7</v>
      </c>
      <c r="W671" s="23">
        <v>7.37</v>
      </c>
      <c r="X671" s="22">
        <v>13.5</v>
      </c>
      <c r="Y671" s="6">
        <v>41</v>
      </c>
      <c r="Z671" s="6">
        <f t="shared" si="239"/>
        <v>20.5</v>
      </c>
      <c r="AA671" s="24">
        <f>IF(ISERROR(Z671*E671/1000),"--",Z671*E671/1000)</f>
        <v>8.7739999999999991</v>
      </c>
      <c r="AB671" s="9">
        <v>800</v>
      </c>
      <c r="AC671" s="6">
        <v>800</v>
      </c>
      <c r="AD671" s="24">
        <f t="shared" si="240"/>
        <v>800</v>
      </c>
      <c r="AE671" s="6">
        <v>8400</v>
      </c>
      <c r="AF671" s="6">
        <v>6400</v>
      </c>
      <c r="AG671" s="12">
        <f t="shared" si="251"/>
        <v>0.76190476190476186</v>
      </c>
      <c r="AH671" s="24">
        <f t="shared" si="241"/>
        <v>95.238095238095241</v>
      </c>
      <c r="AI671" s="12">
        <f>IF(ISERROR(L671*1000/(2*AE671*578)),"  ",L671*1000/(2*AE671*578))</f>
        <v>1.778484923381117E-2</v>
      </c>
      <c r="AJ671" s="6">
        <v>850</v>
      </c>
      <c r="AK671" s="6">
        <v>800</v>
      </c>
      <c r="AL671" s="6">
        <f t="shared" si="242"/>
        <v>825</v>
      </c>
      <c r="AM671" s="6">
        <v>8400</v>
      </c>
      <c r="AN671" s="6">
        <v>6000</v>
      </c>
      <c r="AO671" s="12">
        <f t="shared" si="252"/>
        <v>0.7142857142857143</v>
      </c>
      <c r="AP671" s="24">
        <f t="shared" si="253"/>
        <v>98.214285714285708</v>
      </c>
      <c r="AQ671" s="12">
        <f>IF(ISERROR(L671*1000/(2*AM671*578)),"  ",L671*1000/(2*AM671*578))</f>
        <v>1.778484923381117E-2</v>
      </c>
      <c r="AR671" s="6">
        <v>950</v>
      </c>
      <c r="AS671" s="9">
        <v>960</v>
      </c>
      <c r="AT671" s="9">
        <f t="shared" si="243"/>
        <v>955</v>
      </c>
      <c r="AU671" s="6">
        <v>9600</v>
      </c>
      <c r="AV671" s="6">
        <v>6400</v>
      </c>
      <c r="AW671" s="12">
        <f t="shared" si="254"/>
        <v>0.66666666666666663</v>
      </c>
      <c r="AX671" s="12"/>
      <c r="AY671" s="24">
        <v>14</v>
      </c>
      <c r="AZ671" s="16">
        <f t="shared" si="256"/>
        <v>6.048</v>
      </c>
      <c r="BA671" s="16">
        <f t="shared" si="250"/>
        <v>58.0608</v>
      </c>
      <c r="BB671" s="16">
        <f t="shared" si="257"/>
        <v>4.7232000000000003</v>
      </c>
      <c r="BC671" s="15">
        <v>6.5</v>
      </c>
      <c r="BD671" s="16">
        <v>7.5</v>
      </c>
      <c r="BE671" s="16">
        <f t="shared" si="244"/>
        <v>7</v>
      </c>
      <c r="BF671" s="15">
        <v>9</v>
      </c>
      <c r="BG671" s="15">
        <v>9.5</v>
      </c>
      <c r="BH671" s="15">
        <v>12</v>
      </c>
      <c r="BI671" s="15">
        <v>12.5</v>
      </c>
      <c r="BJ671" s="6">
        <v>20000</v>
      </c>
      <c r="BK671" s="6">
        <v>16000</v>
      </c>
      <c r="BL671" s="12">
        <f t="shared" si="258"/>
        <v>0.8</v>
      </c>
      <c r="BM671" s="23"/>
      <c r="BN671" s="23">
        <v>0.24</v>
      </c>
      <c r="BO671" s="22">
        <v>4.0199999999999996</v>
      </c>
      <c r="BP671" s="23">
        <v>20</v>
      </c>
      <c r="BQ671" s="12">
        <v>3.6</v>
      </c>
      <c r="BR671" s="14">
        <f>BQ671*BJ671/1000</f>
        <v>72</v>
      </c>
      <c r="BS671" s="12">
        <f>(BQ671*BJ671)/1000/(10*(100-BT671))</f>
        <v>0.6</v>
      </c>
      <c r="BT671" s="16">
        <v>88</v>
      </c>
      <c r="BU671" s="16">
        <v>0.5</v>
      </c>
      <c r="BV671" s="9"/>
      <c r="BW671" s="7">
        <v>2468.5</v>
      </c>
      <c r="BX671" s="100">
        <f t="shared" si="255"/>
        <v>340.00000000000909</v>
      </c>
      <c r="BY671" s="19">
        <v>0.68200000000000005</v>
      </c>
      <c r="BZ671" s="19"/>
      <c r="CA671" s="100">
        <v>19586.8</v>
      </c>
      <c r="CB671" s="100">
        <f t="shared" si="247"/>
        <v>0.5</v>
      </c>
      <c r="CC671" s="106">
        <v>9.5833333333333326E-2</v>
      </c>
      <c r="CD671" s="106">
        <f t="shared" si="245"/>
        <v>0</v>
      </c>
      <c r="CE671" s="24">
        <f t="shared" si="246"/>
        <v>0</v>
      </c>
      <c r="CF671" s="110"/>
      <c r="CG671" s="110"/>
    </row>
    <row r="672" spans="2:85" ht="13.5" customHeight="1">
      <c r="B672" s="64">
        <v>44132</v>
      </c>
      <c r="C672" s="6" t="s">
        <v>33</v>
      </c>
      <c r="D672" s="9">
        <v>143038</v>
      </c>
      <c r="E672" s="10">
        <f t="shared" si="248"/>
        <v>385</v>
      </c>
      <c r="F672" s="11">
        <f t="shared" si="249"/>
        <v>4.4560185185185182</v>
      </c>
      <c r="G672" s="11">
        <v>10.8</v>
      </c>
      <c r="H672" s="6">
        <v>7.89</v>
      </c>
      <c r="I672" s="6">
        <v>12.4</v>
      </c>
      <c r="J672" s="6">
        <v>746</v>
      </c>
      <c r="K672" s="6">
        <f t="shared" ref="K672:K735" si="259">J672/2</f>
        <v>373</v>
      </c>
      <c r="L672" s="24">
        <f>IF(ISERROR(K672*E672/1000),"--",K672*E672/1000)</f>
        <v>143.60499999999999</v>
      </c>
      <c r="M672" s="24">
        <v>325</v>
      </c>
      <c r="N672" s="12"/>
      <c r="O672" s="13"/>
      <c r="P672" s="9"/>
      <c r="Q672" s="10" t="str">
        <f t="shared" ref="Q672:Q735" si="260">IF((P673-P672)&lt;=0,"--",P673-P672)</f>
        <v>--</v>
      </c>
      <c r="R672" s="9"/>
      <c r="S672" s="10" t="str">
        <f t="shared" ref="S672:S735" si="261">IF((R673-R672)&lt;=0,"--",R673-R672)</f>
        <v>--</v>
      </c>
      <c r="T672" s="9">
        <v>60282</v>
      </c>
      <c r="U672" s="10">
        <f t="shared" ref="U672:U735" si="262">IF((T673-T672)&lt;=0,"--",T673-T672)</f>
        <v>491</v>
      </c>
      <c r="V672" s="11">
        <v>17</v>
      </c>
      <c r="W672" s="23">
        <v>7.38</v>
      </c>
      <c r="X672" s="22">
        <v>13</v>
      </c>
      <c r="Y672" s="6">
        <v>36</v>
      </c>
      <c r="Z672" s="6">
        <f t="shared" ref="Z672:Z735" si="263">Y672/2</f>
        <v>18</v>
      </c>
      <c r="AA672" s="24">
        <f>IF(ISERROR(Z672*E672/1000),"--",Z672*E672/1000)</f>
        <v>6.93</v>
      </c>
      <c r="AB672" s="9">
        <v>850</v>
      </c>
      <c r="AC672" s="6"/>
      <c r="AD672" s="24">
        <f t="shared" ref="AD672:AD735" si="264">IF(ISERROR(AVERAGE(AB672:AC672)),"  ",AVERAGE(AB672:AC672))</f>
        <v>850</v>
      </c>
      <c r="AE672" s="6">
        <v>8400</v>
      </c>
      <c r="AF672" s="6">
        <v>6400</v>
      </c>
      <c r="AG672" s="12">
        <f t="shared" si="251"/>
        <v>0.76190476190476186</v>
      </c>
      <c r="AH672" s="24">
        <f t="shared" ref="AH672:AH735" si="265">IF(ISERROR(AD672*1000/AE672),"  ",(AD672*1000/AE672))</f>
        <v>101.19047619047619</v>
      </c>
      <c r="AI672" s="12">
        <f>IF(ISERROR(L672*1000/(2*AE672*578)),"  ",L672*1000/(2*AE672*578))</f>
        <v>1.4788783160322953E-2</v>
      </c>
      <c r="AJ672" s="6">
        <v>850</v>
      </c>
      <c r="AK672" s="6"/>
      <c r="AL672" s="6">
        <f t="shared" ref="AL672:AL735" si="266">IF(ISERROR(AVERAGE(AJ672:AK672)),"  ",AVERAGE(AJ672:AK672))</f>
        <v>850</v>
      </c>
      <c r="AM672" s="6">
        <v>8400</v>
      </c>
      <c r="AN672" s="6">
        <v>6000</v>
      </c>
      <c r="AO672" s="12">
        <f t="shared" si="252"/>
        <v>0.7142857142857143</v>
      </c>
      <c r="AP672" s="24">
        <f t="shared" si="253"/>
        <v>101.19047619047619</v>
      </c>
      <c r="AQ672" s="12">
        <f>IF(ISERROR(L672*1000/(2*AM672*578)),"  ",L672*1000/(2*AM672*578))</f>
        <v>1.4788783160322953E-2</v>
      </c>
      <c r="AR672" s="6">
        <v>970</v>
      </c>
      <c r="AS672" s="9"/>
      <c r="AT672" s="9">
        <f t="shared" ref="AT672:AT735" si="267">IF(ISERROR(AVERAGE(AR672:AS672)),"  ",AVERAGE(AR672:AS672))</f>
        <v>970</v>
      </c>
      <c r="AU672" s="6">
        <v>9600</v>
      </c>
      <c r="AV672" s="6">
        <v>6400</v>
      </c>
      <c r="AW672" s="12">
        <f t="shared" si="254"/>
        <v>0.66666666666666663</v>
      </c>
      <c r="AX672" s="12"/>
      <c r="AY672" s="24">
        <v>22</v>
      </c>
      <c r="AZ672" s="16">
        <f t="shared" si="256"/>
        <v>9.5039999999999996</v>
      </c>
      <c r="BA672" s="16">
        <f t="shared" si="250"/>
        <v>91.238399999999999</v>
      </c>
      <c r="BB672" s="16">
        <f t="shared" si="257"/>
        <v>5.0112000000000005</v>
      </c>
      <c r="BC672" s="15">
        <v>7.5</v>
      </c>
      <c r="BD672" s="16">
        <v>8</v>
      </c>
      <c r="BE672" s="16">
        <f t="shared" ref="BE672:BE735" si="268">IF(ISERROR(AVERAGE(BC672:BD672)),"  ",AVERAGE(BC672:BD672))</f>
        <v>7.75</v>
      </c>
      <c r="BF672" s="15">
        <v>9</v>
      </c>
      <c r="BG672" s="15">
        <v>9.5</v>
      </c>
      <c r="BH672" s="15">
        <v>12.4</v>
      </c>
      <c r="BI672" s="15">
        <v>12.3</v>
      </c>
      <c r="BJ672" s="6">
        <v>20000</v>
      </c>
      <c r="BK672" s="6">
        <v>16000</v>
      </c>
      <c r="BL672" s="12">
        <f t="shared" si="258"/>
        <v>0.8</v>
      </c>
      <c r="BM672" s="23">
        <v>0.12</v>
      </c>
      <c r="BN672" s="23">
        <v>0.25</v>
      </c>
      <c r="BO672" s="22">
        <v>4.26</v>
      </c>
      <c r="BP672" s="23">
        <v>20</v>
      </c>
      <c r="BQ672" s="12">
        <v>4.3</v>
      </c>
      <c r="BR672" s="14">
        <f>BQ672*BJ672/1000</f>
        <v>86</v>
      </c>
      <c r="BS672" s="12">
        <f>(BQ672*BJ672)/1000/(10*(100-BT672))</f>
        <v>0.71666666666666667</v>
      </c>
      <c r="BT672" s="16">
        <v>88</v>
      </c>
      <c r="BU672" s="16">
        <v>0.5</v>
      </c>
      <c r="BV672" s="9"/>
      <c r="BW672" s="7">
        <v>2475.3000000000002</v>
      </c>
      <c r="BX672" s="100">
        <f t="shared" si="255"/>
        <v>329.99999999999545</v>
      </c>
      <c r="BY672" s="19">
        <v>0.68200000000000005</v>
      </c>
      <c r="BZ672" s="19"/>
      <c r="CA672" s="100">
        <v>19587.3</v>
      </c>
      <c r="CB672" s="100">
        <f t="shared" si="247"/>
        <v>2.4000000000014552</v>
      </c>
      <c r="CC672" s="106">
        <v>9.5833333333333326E-2</v>
      </c>
      <c r="CD672" s="106">
        <f t="shared" ref="CD672:CD735" si="269">IF(CC673-CC672&lt;0,0,CC673-CC672)</f>
        <v>0</v>
      </c>
      <c r="CE672" s="24">
        <f t="shared" si="246"/>
        <v>0</v>
      </c>
      <c r="CF672" s="110"/>
      <c r="CG672" s="110"/>
    </row>
    <row r="673" spans="2:85" ht="13.5" customHeight="1">
      <c r="B673" s="64">
        <v>44133</v>
      </c>
      <c r="C673" s="6" t="s">
        <v>33</v>
      </c>
      <c r="D673" s="9">
        <v>143423</v>
      </c>
      <c r="E673" s="10">
        <f t="shared" si="248"/>
        <v>365</v>
      </c>
      <c r="F673" s="11">
        <f t="shared" si="249"/>
        <v>4.2245370370370372</v>
      </c>
      <c r="G673" s="11">
        <v>10.4</v>
      </c>
      <c r="H673" s="6">
        <v>8.26</v>
      </c>
      <c r="I673" s="6">
        <v>13.1</v>
      </c>
      <c r="J673" s="6">
        <v>746</v>
      </c>
      <c r="K673" s="6">
        <f t="shared" si="259"/>
        <v>373</v>
      </c>
      <c r="L673" s="24">
        <f>IF(ISERROR(K673*E673/1000),"--",K673*E673/1000)</f>
        <v>136.14500000000001</v>
      </c>
      <c r="M673" s="24">
        <v>325</v>
      </c>
      <c r="N673" s="12"/>
      <c r="O673" s="13"/>
      <c r="P673" s="9"/>
      <c r="Q673" s="10" t="str">
        <f t="shared" si="260"/>
        <v>--</v>
      </c>
      <c r="R673" s="9"/>
      <c r="S673" s="10" t="str">
        <f t="shared" si="261"/>
        <v>--</v>
      </c>
      <c r="T673" s="9">
        <v>60773</v>
      </c>
      <c r="U673" s="10">
        <f t="shared" si="262"/>
        <v>462</v>
      </c>
      <c r="V673" s="11">
        <v>12</v>
      </c>
      <c r="W673" s="23">
        <v>7.42</v>
      </c>
      <c r="X673" s="22">
        <v>12.8</v>
      </c>
      <c r="Y673" s="6">
        <v>36</v>
      </c>
      <c r="Z673" s="6">
        <f t="shared" si="263"/>
        <v>18</v>
      </c>
      <c r="AA673" s="24">
        <f>IF(ISERROR(Z673*E673/1000),"--",Z673*E673/1000)</f>
        <v>6.57</v>
      </c>
      <c r="AB673" s="9">
        <v>850</v>
      </c>
      <c r="AC673" s="6">
        <v>800</v>
      </c>
      <c r="AD673" s="24">
        <f t="shared" si="264"/>
        <v>825</v>
      </c>
      <c r="AE673" s="6">
        <v>8400</v>
      </c>
      <c r="AF673" s="6">
        <v>6400</v>
      </c>
      <c r="AG673" s="12">
        <f t="shared" si="251"/>
        <v>0.76190476190476186</v>
      </c>
      <c r="AH673" s="24">
        <f t="shared" si="265"/>
        <v>98.214285714285708</v>
      </c>
      <c r="AI673" s="12">
        <f>IF(ISERROR(L673*1000/(2*AE673*578)),"  ",L673*1000/(2*AE673*578))</f>
        <v>1.4020534684462019E-2</v>
      </c>
      <c r="AJ673" s="6">
        <v>900</v>
      </c>
      <c r="AK673" s="6">
        <v>850</v>
      </c>
      <c r="AL673" s="6">
        <f t="shared" si="266"/>
        <v>875</v>
      </c>
      <c r="AM673" s="6">
        <v>8400</v>
      </c>
      <c r="AN673" s="6">
        <v>6000</v>
      </c>
      <c r="AO673" s="12">
        <f t="shared" si="252"/>
        <v>0.7142857142857143</v>
      </c>
      <c r="AP673" s="24">
        <f t="shared" si="253"/>
        <v>104.16666666666667</v>
      </c>
      <c r="AQ673" s="12">
        <f>IF(ISERROR(L673*1000/(2*AM673*578)),"  ",L673*1000/(2*AM673*578))</f>
        <v>1.4020534684462019E-2</v>
      </c>
      <c r="AR673" s="6">
        <v>980</v>
      </c>
      <c r="AS673" s="9">
        <v>980</v>
      </c>
      <c r="AT673" s="9">
        <f t="shared" si="267"/>
        <v>980</v>
      </c>
      <c r="AU673" s="6">
        <v>9600</v>
      </c>
      <c r="AV673" s="6">
        <v>6400</v>
      </c>
      <c r="AW673" s="12">
        <f t="shared" si="254"/>
        <v>0.66666666666666663</v>
      </c>
      <c r="AX673" s="12"/>
      <c r="AY673" s="24">
        <v>16</v>
      </c>
      <c r="AZ673" s="16">
        <f t="shared" si="256"/>
        <v>6.9119999999999999</v>
      </c>
      <c r="BA673" s="16">
        <f t="shared" si="250"/>
        <v>66.355199999999996</v>
      </c>
      <c r="BB673" s="16">
        <f t="shared" si="257"/>
        <v>5.0688000000000004</v>
      </c>
      <c r="BC673" s="15">
        <v>6</v>
      </c>
      <c r="BD673" s="16">
        <v>8</v>
      </c>
      <c r="BE673" s="16">
        <f t="shared" si="268"/>
        <v>7</v>
      </c>
      <c r="BF673" s="15">
        <v>9</v>
      </c>
      <c r="BG673" s="15">
        <v>9</v>
      </c>
      <c r="BH673" s="15">
        <v>12</v>
      </c>
      <c r="BI673" s="15">
        <v>12.4</v>
      </c>
      <c r="BJ673" s="6">
        <v>20000</v>
      </c>
      <c r="BK673" s="6">
        <v>16000</v>
      </c>
      <c r="BL673" s="12">
        <f t="shared" si="258"/>
        <v>0.8</v>
      </c>
      <c r="BM673" s="23">
        <v>0.1</v>
      </c>
      <c r="BN673" s="23">
        <v>0.25</v>
      </c>
      <c r="BO673" s="22">
        <v>4.0199999999999996</v>
      </c>
      <c r="BP673" s="23">
        <v>0</v>
      </c>
      <c r="BQ673" s="12">
        <v>3.6</v>
      </c>
      <c r="BR673" s="14">
        <f>BQ673*BJ673/1000</f>
        <v>72</v>
      </c>
      <c r="BS673" s="12">
        <f>(BQ673*BJ673)/1000/(10*(100-BT673))</f>
        <v>0.6</v>
      </c>
      <c r="BT673" s="16">
        <v>88</v>
      </c>
      <c r="BU673" s="16">
        <v>0.5</v>
      </c>
      <c r="BV673" s="9"/>
      <c r="BW673" s="7">
        <v>2481.9</v>
      </c>
      <c r="BX673" s="100">
        <f t="shared" si="255"/>
        <v>325</v>
      </c>
      <c r="BY673" s="19">
        <v>0.68200000000000005</v>
      </c>
      <c r="BZ673" s="19"/>
      <c r="CA673" s="100">
        <v>19589.7</v>
      </c>
      <c r="CB673" s="100">
        <f t="shared" si="247"/>
        <v>0.39999999999781721</v>
      </c>
      <c r="CC673" s="106">
        <v>9.5833333333333326E-2</v>
      </c>
      <c r="CD673" s="106">
        <f t="shared" si="269"/>
        <v>0</v>
      </c>
      <c r="CE673" s="24">
        <f t="shared" si="246"/>
        <v>0</v>
      </c>
      <c r="CF673" s="110"/>
      <c r="CG673" s="110"/>
    </row>
    <row r="674" spans="2:85" ht="13.5" customHeight="1">
      <c r="B674" s="64">
        <v>44134</v>
      </c>
      <c r="C674" s="6" t="s">
        <v>33</v>
      </c>
      <c r="D674" s="9">
        <v>143788</v>
      </c>
      <c r="E674" s="10">
        <f t="shared" si="248"/>
        <v>312</v>
      </c>
      <c r="F674" s="11">
        <f t="shared" si="249"/>
        <v>3.6111111111111107</v>
      </c>
      <c r="G674" s="11">
        <v>10.6</v>
      </c>
      <c r="H674" s="6">
        <v>7.69</v>
      </c>
      <c r="I674" s="6">
        <v>12.8</v>
      </c>
      <c r="J674" s="6">
        <v>746</v>
      </c>
      <c r="K674" s="6">
        <f t="shared" si="259"/>
        <v>373</v>
      </c>
      <c r="L674" s="24">
        <f>IF(ISERROR(K674*E674/1000),"--",K674*E674/1000)</f>
        <v>116.376</v>
      </c>
      <c r="M674" s="24">
        <v>325</v>
      </c>
      <c r="N674" s="12"/>
      <c r="O674" s="13"/>
      <c r="P674" s="9"/>
      <c r="Q674" s="10" t="str">
        <f t="shared" si="260"/>
        <v>--</v>
      </c>
      <c r="R674" s="9"/>
      <c r="S674" s="10" t="str">
        <f t="shared" si="261"/>
        <v>--</v>
      </c>
      <c r="T674" s="9">
        <v>61235</v>
      </c>
      <c r="U674" s="10">
        <f t="shared" si="262"/>
        <v>462</v>
      </c>
      <c r="V674" s="11">
        <v>8</v>
      </c>
      <c r="W674" s="23">
        <v>7.36</v>
      </c>
      <c r="X674" s="22">
        <v>13.3</v>
      </c>
      <c r="Y674" s="6">
        <v>36</v>
      </c>
      <c r="Z674" s="6">
        <f t="shared" si="263"/>
        <v>18</v>
      </c>
      <c r="AA674" s="24">
        <f>IF(ISERROR(Z674*E674/1000),"--",Z674*E674/1000)</f>
        <v>5.6159999999999997</v>
      </c>
      <c r="AB674" s="9">
        <v>850</v>
      </c>
      <c r="AC674" s="6">
        <v>850</v>
      </c>
      <c r="AD674" s="24">
        <f t="shared" si="264"/>
        <v>850</v>
      </c>
      <c r="AE674" s="6">
        <v>8400</v>
      </c>
      <c r="AF674" s="6">
        <v>6400</v>
      </c>
      <c r="AG674" s="12">
        <f t="shared" si="251"/>
        <v>0.76190476190476186</v>
      </c>
      <c r="AH674" s="24">
        <f t="shared" si="265"/>
        <v>101.19047619047619</v>
      </c>
      <c r="AI674" s="12">
        <f>IF(ISERROR(L674*1000/(2*AE674*578)),"  ",L674*1000/(2*AE674*578))</f>
        <v>1.1984676223430548E-2</v>
      </c>
      <c r="AJ674" s="6">
        <v>900</v>
      </c>
      <c r="AK674" s="6">
        <v>850</v>
      </c>
      <c r="AL674" s="6">
        <f t="shared" si="266"/>
        <v>875</v>
      </c>
      <c r="AM674" s="6">
        <v>8400</v>
      </c>
      <c r="AN674" s="6">
        <v>6000</v>
      </c>
      <c r="AO674" s="12">
        <f t="shared" si="252"/>
        <v>0.7142857142857143</v>
      </c>
      <c r="AP674" s="24">
        <f t="shared" si="253"/>
        <v>104.16666666666667</v>
      </c>
      <c r="AQ674" s="12">
        <f>IF(ISERROR(L674*1000/(2*AM674*578)),"  ",L674*1000/(2*AM674*578))</f>
        <v>1.1984676223430548E-2</v>
      </c>
      <c r="AR674" s="6">
        <v>990</v>
      </c>
      <c r="AS674" s="9">
        <v>990</v>
      </c>
      <c r="AT674" s="9">
        <f t="shared" si="267"/>
        <v>990</v>
      </c>
      <c r="AU674" s="6">
        <v>9600</v>
      </c>
      <c r="AV674" s="6">
        <v>6400</v>
      </c>
      <c r="AW674" s="12">
        <f t="shared" si="254"/>
        <v>0.66666666666666663</v>
      </c>
      <c r="AX674" s="12"/>
      <c r="AY674" s="24">
        <v>17</v>
      </c>
      <c r="AZ674" s="16">
        <f t="shared" si="256"/>
        <v>7.3440000000000003</v>
      </c>
      <c r="BA674" s="16">
        <f t="shared" si="250"/>
        <v>70.502400000000009</v>
      </c>
      <c r="BB674" s="16">
        <f t="shared" si="257"/>
        <v>5.0975999999999999</v>
      </c>
      <c r="BC674" s="15">
        <v>6</v>
      </c>
      <c r="BD674" s="16">
        <v>8.5</v>
      </c>
      <c r="BE674" s="16">
        <f t="shared" si="268"/>
        <v>7.25</v>
      </c>
      <c r="BF674" s="15">
        <v>9</v>
      </c>
      <c r="BG674" s="15">
        <v>9</v>
      </c>
      <c r="BH674" s="15">
        <v>12.4</v>
      </c>
      <c r="BI674" s="15">
        <v>12.5</v>
      </c>
      <c r="BJ674" s="6">
        <v>20000</v>
      </c>
      <c r="BK674" s="6">
        <v>16000</v>
      </c>
      <c r="BL674" s="12">
        <f t="shared" si="258"/>
        <v>0.8</v>
      </c>
      <c r="BM674" s="23">
        <v>0.14000000000000001</v>
      </c>
      <c r="BN674" s="23">
        <v>0.25</v>
      </c>
      <c r="BO674" s="22">
        <v>4.0199999999999996</v>
      </c>
      <c r="BP674" s="23">
        <v>20</v>
      </c>
      <c r="BQ674" s="12">
        <v>3.6</v>
      </c>
      <c r="BR674" s="14">
        <f>BQ674*BJ674/1000</f>
        <v>72</v>
      </c>
      <c r="BS674" s="12">
        <f>(BQ674*BJ674)/1000/(10*(100-BT674))</f>
        <v>0.6</v>
      </c>
      <c r="BT674" s="16">
        <v>88</v>
      </c>
      <c r="BU674" s="16">
        <v>0.5</v>
      </c>
      <c r="BV674" s="9"/>
      <c r="BW674" s="7">
        <v>2488.4</v>
      </c>
      <c r="BX674" s="100">
        <f t="shared" si="255"/>
        <v>304.99999999999545</v>
      </c>
      <c r="BY674" s="19">
        <v>0.68200000000000005</v>
      </c>
      <c r="BZ674" s="19"/>
      <c r="CA674" s="100">
        <v>19590.099999999999</v>
      </c>
      <c r="CB674" s="100">
        <f t="shared" si="247"/>
        <v>3.6000000000021828</v>
      </c>
      <c r="CC674" s="106">
        <v>9.5833333333333326E-2</v>
      </c>
      <c r="CD674" s="106">
        <f t="shared" si="269"/>
        <v>0</v>
      </c>
      <c r="CE674" s="24">
        <f t="shared" si="246"/>
        <v>0</v>
      </c>
      <c r="CF674" s="110"/>
      <c r="CG674" s="110"/>
    </row>
    <row r="675" spans="2:85" ht="13.5" customHeight="1">
      <c r="B675" s="64">
        <v>44135</v>
      </c>
      <c r="C675" s="6" t="s">
        <v>33</v>
      </c>
      <c r="D675" s="9">
        <v>144100</v>
      </c>
      <c r="E675" s="10">
        <f t="shared" si="248"/>
        <v>349</v>
      </c>
      <c r="F675" s="11">
        <f t="shared" si="249"/>
        <v>4.0393518518518512</v>
      </c>
      <c r="G675" s="11"/>
      <c r="H675" s="6"/>
      <c r="I675" s="6"/>
      <c r="J675" s="6">
        <v>746</v>
      </c>
      <c r="K675" s="6">
        <f t="shared" si="259"/>
        <v>373</v>
      </c>
      <c r="L675" s="24">
        <f>IF(ISERROR(K675*E675/1000),"--",K675*E675/1000)</f>
        <v>130.17699999999999</v>
      </c>
      <c r="M675" s="24">
        <v>325</v>
      </c>
      <c r="N675" s="12"/>
      <c r="O675" s="13"/>
      <c r="P675" s="9"/>
      <c r="Q675" s="10" t="str">
        <f t="shared" si="260"/>
        <v>--</v>
      </c>
      <c r="R675" s="9"/>
      <c r="S675" s="10" t="str">
        <f t="shared" si="261"/>
        <v>--</v>
      </c>
      <c r="T675" s="9">
        <v>61697</v>
      </c>
      <c r="U675" s="10">
        <f t="shared" si="262"/>
        <v>435</v>
      </c>
      <c r="V675" s="11"/>
      <c r="W675" s="23"/>
      <c r="X675" s="22"/>
      <c r="Y675" s="6">
        <v>36</v>
      </c>
      <c r="Z675" s="6">
        <f t="shared" si="263"/>
        <v>18</v>
      </c>
      <c r="AA675" s="24">
        <f>IF(ISERROR(Z675*E675/1000),"--",Z675*E675/1000)</f>
        <v>6.282</v>
      </c>
      <c r="AB675" s="9"/>
      <c r="AC675" s="6"/>
      <c r="AD675" s="24" t="str">
        <f t="shared" si="264"/>
        <v xml:space="preserve">  </v>
      </c>
      <c r="AE675" s="6">
        <v>8400</v>
      </c>
      <c r="AF675" s="6">
        <v>6400</v>
      </c>
      <c r="AG675" s="12">
        <f t="shared" si="251"/>
        <v>0.76190476190476186</v>
      </c>
      <c r="AH675" s="24" t="str">
        <f t="shared" si="265"/>
        <v xml:space="preserve">  </v>
      </c>
      <c r="AI675" s="12">
        <f>IF(ISERROR(L675*1000/(2*AE675*578)),"  ",L675*1000/(2*AE675*578))</f>
        <v>1.3405935903773272E-2</v>
      </c>
      <c r="AJ675" s="6"/>
      <c r="AK675" s="6"/>
      <c r="AL675" s="6" t="str">
        <f t="shared" si="266"/>
        <v xml:space="preserve">  </v>
      </c>
      <c r="AM675" s="6">
        <v>8400</v>
      </c>
      <c r="AN675" s="6">
        <v>6000</v>
      </c>
      <c r="AO675" s="12">
        <f t="shared" si="252"/>
        <v>0.7142857142857143</v>
      </c>
      <c r="AP675" s="24" t="str">
        <f t="shared" si="253"/>
        <v xml:space="preserve">  </v>
      </c>
      <c r="AQ675" s="12">
        <f>IF(ISERROR(L675*1000/(2*AM675*578)),"  ",L675*1000/(2*AM675*578))</f>
        <v>1.3405935903773272E-2</v>
      </c>
      <c r="AR675" s="6"/>
      <c r="AS675" s="9"/>
      <c r="AT675" s="9" t="str">
        <f t="shared" si="267"/>
        <v xml:space="preserve">  </v>
      </c>
      <c r="AU675" s="6">
        <v>9600</v>
      </c>
      <c r="AV675" s="6">
        <v>6400</v>
      </c>
      <c r="AW675" s="12">
        <f t="shared" si="254"/>
        <v>0.66666666666666663</v>
      </c>
      <c r="AX675" s="12"/>
      <c r="AY675" s="24">
        <v>8</v>
      </c>
      <c r="AZ675" s="16">
        <f t="shared" si="256"/>
        <v>3.456</v>
      </c>
      <c r="BA675" s="16">
        <f t="shared" si="250"/>
        <v>33.177599999999998</v>
      </c>
      <c r="BB675" s="16">
        <f t="shared" si="257"/>
        <v>4.6655999999999995</v>
      </c>
      <c r="BC675" s="15">
        <v>6</v>
      </c>
      <c r="BD675" s="16"/>
      <c r="BE675" s="16">
        <f t="shared" si="268"/>
        <v>6</v>
      </c>
      <c r="BF675" s="15"/>
      <c r="BG675" s="15"/>
      <c r="BH675" s="15"/>
      <c r="BI675" s="15"/>
      <c r="BJ675" s="6">
        <v>20000</v>
      </c>
      <c r="BK675" s="6">
        <v>16000</v>
      </c>
      <c r="BL675" s="12">
        <f t="shared" si="258"/>
        <v>0.8</v>
      </c>
      <c r="BM675" s="23"/>
      <c r="BN675" s="23"/>
      <c r="BO675" s="22"/>
      <c r="BP675" s="23"/>
      <c r="BQ675" s="12"/>
      <c r="BR675" s="14">
        <f>BQ675*BJ675/1000</f>
        <v>0</v>
      </c>
      <c r="BS675" s="12">
        <f>(BQ675*BJ675)/1000/(10*(100-BT675))</f>
        <v>0</v>
      </c>
      <c r="BT675" s="16">
        <v>88</v>
      </c>
      <c r="BU675" s="16"/>
      <c r="BV675" s="9"/>
      <c r="BW675" s="7">
        <v>2494.5</v>
      </c>
      <c r="BX675" s="100">
        <f t="shared" si="255"/>
        <v>304.99999999999545</v>
      </c>
      <c r="BY675" s="19">
        <v>0.68200000000000005</v>
      </c>
      <c r="BZ675" s="19"/>
      <c r="CA675" s="100">
        <v>19593.7</v>
      </c>
      <c r="CB675" s="100">
        <f t="shared" si="247"/>
        <v>0</v>
      </c>
      <c r="CC675" s="106">
        <v>9.5833333333333298E-2</v>
      </c>
      <c r="CD675" s="106">
        <f t="shared" si="269"/>
        <v>0</v>
      </c>
      <c r="CE675" s="24">
        <f t="shared" si="246"/>
        <v>0</v>
      </c>
      <c r="CF675" s="110"/>
      <c r="CG675" s="110"/>
    </row>
    <row r="676" spans="2:85" ht="13.5" customHeight="1">
      <c r="B676" s="64">
        <v>44136</v>
      </c>
      <c r="C676" s="6" t="s">
        <v>33</v>
      </c>
      <c r="D676" s="9">
        <v>144449</v>
      </c>
      <c r="E676" s="10">
        <f t="shared" si="248"/>
        <v>336</v>
      </c>
      <c r="F676" s="11">
        <f t="shared" si="249"/>
        <v>3.8888888888888888</v>
      </c>
      <c r="G676" s="11"/>
      <c r="H676" s="6"/>
      <c r="I676" s="6"/>
      <c r="J676" s="6">
        <v>746</v>
      </c>
      <c r="K676" s="6">
        <f t="shared" si="259"/>
        <v>373</v>
      </c>
      <c r="L676" s="24">
        <f>IF(ISERROR(K676*E676/1000),"--",K676*E676/1000)</f>
        <v>125.328</v>
      </c>
      <c r="M676" s="24">
        <v>325</v>
      </c>
      <c r="N676" s="12"/>
      <c r="O676" s="13"/>
      <c r="P676" s="9"/>
      <c r="Q676" s="10" t="str">
        <f t="shared" si="260"/>
        <v>--</v>
      </c>
      <c r="R676" s="9"/>
      <c r="S676" s="10" t="str">
        <f t="shared" si="261"/>
        <v>--</v>
      </c>
      <c r="T676" s="9">
        <v>62132</v>
      </c>
      <c r="U676" s="10">
        <f t="shared" si="262"/>
        <v>412</v>
      </c>
      <c r="V676" s="11"/>
      <c r="W676" s="23"/>
      <c r="X676" s="22"/>
      <c r="Y676" s="6">
        <v>36</v>
      </c>
      <c r="Z676" s="6">
        <f t="shared" si="263"/>
        <v>18</v>
      </c>
      <c r="AA676" s="24">
        <f>IF(ISERROR(Z676*E676/1000),"--",Z676*E676/1000)</f>
        <v>6.048</v>
      </c>
      <c r="AB676" s="9"/>
      <c r="AC676" s="6"/>
      <c r="AD676" s="24" t="str">
        <f t="shared" si="264"/>
        <v xml:space="preserve">  </v>
      </c>
      <c r="AE676" s="6">
        <v>8400</v>
      </c>
      <c r="AF676" s="6">
        <v>6400</v>
      </c>
      <c r="AG676" s="12">
        <f t="shared" si="251"/>
        <v>0.76190476190476186</v>
      </c>
      <c r="AH676" s="24" t="str">
        <f t="shared" si="265"/>
        <v xml:space="preserve">  </v>
      </c>
      <c r="AI676" s="12">
        <f>IF(ISERROR(L676*1000/(2*AE676*578)),"  ",L676*1000/(2*AE676*578))</f>
        <v>1.2906574394463667E-2</v>
      </c>
      <c r="AJ676" s="6"/>
      <c r="AK676" s="6"/>
      <c r="AL676" s="6" t="str">
        <f t="shared" si="266"/>
        <v xml:space="preserve">  </v>
      </c>
      <c r="AM676" s="6">
        <v>8400</v>
      </c>
      <c r="AN676" s="6">
        <v>6000</v>
      </c>
      <c r="AO676" s="12">
        <f t="shared" si="252"/>
        <v>0.7142857142857143</v>
      </c>
      <c r="AP676" s="24" t="str">
        <f t="shared" si="253"/>
        <v xml:space="preserve">  </v>
      </c>
      <c r="AQ676" s="12">
        <f>IF(ISERROR(L676*1000/(2*AM676*578)),"  ",L676*1000/(2*AM676*578))</f>
        <v>1.2906574394463667E-2</v>
      </c>
      <c r="AR676" s="6"/>
      <c r="AS676" s="9"/>
      <c r="AT676" s="9" t="str">
        <f t="shared" si="267"/>
        <v xml:space="preserve">  </v>
      </c>
      <c r="AU676" s="6">
        <v>9600</v>
      </c>
      <c r="AV676" s="6">
        <v>6400</v>
      </c>
      <c r="AW676" s="12">
        <f t="shared" si="254"/>
        <v>0.66666666666666663</v>
      </c>
      <c r="AX676" s="12"/>
      <c r="AY676" s="24">
        <v>3</v>
      </c>
      <c r="AZ676" s="16">
        <f t="shared" si="256"/>
        <v>1.296</v>
      </c>
      <c r="BA676" s="16">
        <f t="shared" si="250"/>
        <v>12.441600000000001</v>
      </c>
      <c r="BB676" s="16">
        <f t="shared" si="257"/>
        <v>4.7519999999999998</v>
      </c>
      <c r="BC676" s="15">
        <v>6</v>
      </c>
      <c r="BD676" s="16"/>
      <c r="BE676" s="16">
        <f t="shared" si="268"/>
        <v>6</v>
      </c>
      <c r="BF676" s="15"/>
      <c r="BG676" s="15"/>
      <c r="BH676" s="15"/>
      <c r="BI676" s="15"/>
      <c r="BJ676" s="6">
        <v>20000</v>
      </c>
      <c r="BK676" s="6">
        <v>16000</v>
      </c>
      <c r="BL676" s="12">
        <f t="shared" si="258"/>
        <v>0.8</v>
      </c>
      <c r="BM676" s="23"/>
      <c r="BN676" s="23"/>
      <c r="BO676" s="22"/>
      <c r="BP676" s="23"/>
      <c r="BQ676" s="12"/>
      <c r="BR676" s="14">
        <f>BQ676*BJ676/1000</f>
        <v>0</v>
      </c>
      <c r="BS676" s="12">
        <f>(BQ676*BJ676)/1000/(10*(100-BT676))</f>
        <v>0</v>
      </c>
      <c r="BT676" s="16">
        <v>88</v>
      </c>
      <c r="BU676" s="16">
        <v>0.2</v>
      </c>
      <c r="BV676" s="9"/>
      <c r="BW676" s="7">
        <v>2500.6</v>
      </c>
      <c r="BX676" s="100">
        <f t="shared" si="255"/>
        <v>304.99999999999545</v>
      </c>
      <c r="BY676" s="19">
        <v>0.68200000000000005</v>
      </c>
      <c r="BZ676" s="19"/>
      <c r="CA676" s="100">
        <v>19593.7</v>
      </c>
      <c r="CB676" s="100">
        <f t="shared" si="247"/>
        <v>0</v>
      </c>
      <c r="CC676" s="106">
        <v>9.5833333333333298E-2</v>
      </c>
      <c r="CD676" s="106">
        <f t="shared" si="269"/>
        <v>0</v>
      </c>
      <c r="CE676" s="24">
        <f t="shared" si="246"/>
        <v>0</v>
      </c>
      <c r="CF676" s="110"/>
      <c r="CG676" s="110"/>
    </row>
    <row r="677" spans="2:85" ht="13.5" customHeight="1">
      <c r="B677" s="64">
        <v>44137</v>
      </c>
      <c r="C677" s="6" t="s">
        <v>33</v>
      </c>
      <c r="D677" s="9">
        <v>144785</v>
      </c>
      <c r="E677" s="10">
        <f t="shared" si="248"/>
        <v>257</v>
      </c>
      <c r="F677" s="11">
        <f t="shared" si="249"/>
        <v>2.9745370370370368</v>
      </c>
      <c r="G677" s="11">
        <v>0</v>
      </c>
      <c r="H677" s="6">
        <v>7.77</v>
      </c>
      <c r="I677" s="6">
        <v>13.9</v>
      </c>
      <c r="J677" s="6">
        <v>746</v>
      </c>
      <c r="K677" s="6">
        <f t="shared" si="259"/>
        <v>373</v>
      </c>
      <c r="L677" s="24">
        <f>IF(ISERROR(K677*E677/1000),"--",K677*E677/1000)</f>
        <v>95.861000000000004</v>
      </c>
      <c r="M677" s="24">
        <v>325</v>
      </c>
      <c r="N677" s="12"/>
      <c r="O677" s="13"/>
      <c r="P677" s="9"/>
      <c r="Q677" s="10" t="str">
        <f t="shared" si="260"/>
        <v>--</v>
      </c>
      <c r="R677" s="9"/>
      <c r="S677" s="10" t="str">
        <f t="shared" si="261"/>
        <v>--</v>
      </c>
      <c r="T677" s="9">
        <v>62544</v>
      </c>
      <c r="U677" s="10">
        <f t="shared" si="262"/>
        <v>338</v>
      </c>
      <c r="V677" s="11">
        <v>0</v>
      </c>
      <c r="W677" s="23">
        <v>7.27</v>
      </c>
      <c r="X677" s="22">
        <v>16.399999999999999</v>
      </c>
      <c r="Y677" s="6">
        <v>36</v>
      </c>
      <c r="Z677" s="6">
        <f t="shared" si="263"/>
        <v>18</v>
      </c>
      <c r="AA677" s="24">
        <f>IF(ISERROR(Z677*E677/1000),"--",Z677*E677/1000)</f>
        <v>4.6260000000000003</v>
      </c>
      <c r="AB677" s="9">
        <v>880</v>
      </c>
      <c r="AC677" s="6">
        <v>900</v>
      </c>
      <c r="AD677" s="24">
        <f t="shared" si="264"/>
        <v>890</v>
      </c>
      <c r="AE677" s="6">
        <v>10400</v>
      </c>
      <c r="AF677" s="6">
        <v>7600</v>
      </c>
      <c r="AG677" s="12">
        <f t="shared" si="251"/>
        <v>0.73076923076923073</v>
      </c>
      <c r="AH677" s="24">
        <f t="shared" si="265"/>
        <v>85.57692307692308</v>
      </c>
      <c r="AI677" s="12">
        <f>IF(ISERROR(L677*1000/(2*AE677*578)),"  ",L677*1000/(2*AE677*578))</f>
        <v>7.9735327388874098E-3</v>
      </c>
      <c r="AJ677" s="6">
        <v>880</v>
      </c>
      <c r="AK677" s="6">
        <v>900</v>
      </c>
      <c r="AL677" s="6">
        <f t="shared" si="266"/>
        <v>890</v>
      </c>
      <c r="AM677" s="6">
        <v>10800</v>
      </c>
      <c r="AN677" s="6">
        <v>7600</v>
      </c>
      <c r="AO677" s="12">
        <f t="shared" si="252"/>
        <v>0.70370370370370372</v>
      </c>
      <c r="AP677" s="24">
        <f t="shared" si="253"/>
        <v>82.407407407407405</v>
      </c>
      <c r="AQ677" s="12">
        <f>IF(ISERROR(L677*1000/(2*AM677*578)),"  ",L677*1000/(2*AM677*578))</f>
        <v>7.6782167115212099E-3</v>
      </c>
      <c r="AR677" s="6">
        <v>990</v>
      </c>
      <c r="AS677" s="9">
        <v>980</v>
      </c>
      <c r="AT677" s="9">
        <f t="shared" si="267"/>
        <v>985</v>
      </c>
      <c r="AU677" s="6">
        <v>13200</v>
      </c>
      <c r="AV677" s="6">
        <v>8000</v>
      </c>
      <c r="AW677" s="12">
        <f t="shared" si="254"/>
        <v>0.60606060606060608</v>
      </c>
      <c r="AX677" s="12"/>
      <c r="AY677" s="24">
        <v>0</v>
      </c>
      <c r="AZ677" s="16">
        <f t="shared" si="256"/>
        <v>0</v>
      </c>
      <c r="BA677" s="16">
        <f t="shared" si="250"/>
        <v>0</v>
      </c>
      <c r="BB677" s="16">
        <f t="shared" si="257"/>
        <v>4.7519999999999998</v>
      </c>
      <c r="BC677" s="15">
        <v>5.5</v>
      </c>
      <c r="BD677" s="16">
        <v>6</v>
      </c>
      <c r="BE677" s="16">
        <f t="shared" si="268"/>
        <v>5.75</v>
      </c>
      <c r="BF677" s="15">
        <v>10</v>
      </c>
      <c r="BG677" s="15"/>
      <c r="BH677" s="15">
        <v>12.5</v>
      </c>
      <c r="BI677" s="15">
        <v>11.5</v>
      </c>
      <c r="BJ677" s="6">
        <v>23600</v>
      </c>
      <c r="BK677" s="6">
        <v>17200</v>
      </c>
      <c r="BL677" s="12">
        <f t="shared" si="258"/>
        <v>0.72881355932203384</v>
      </c>
      <c r="BM677" s="23">
        <v>0.09</v>
      </c>
      <c r="BN677" s="23">
        <v>0.21</v>
      </c>
      <c r="BO677" s="22">
        <v>4.2300000000000004</v>
      </c>
      <c r="BP677" s="23">
        <v>0</v>
      </c>
      <c r="BQ677" s="12">
        <v>5.4</v>
      </c>
      <c r="BR677" s="14">
        <f>BQ677*BJ677/1000</f>
        <v>127.44000000000001</v>
      </c>
      <c r="BS677" s="12">
        <f>(BQ677*BJ677)/1000/(10*(100-BT677))</f>
        <v>1.0620000000000001</v>
      </c>
      <c r="BT677" s="16">
        <v>88</v>
      </c>
      <c r="BU677" s="16">
        <v>0.2</v>
      </c>
      <c r="BV677" s="9"/>
      <c r="BW677" s="7">
        <v>2506.6999999999998</v>
      </c>
      <c r="BX677" s="100">
        <f t="shared" si="255"/>
        <v>290.00000000000909</v>
      </c>
      <c r="BY677" s="19">
        <v>0.68200000000000005</v>
      </c>
      <c r="BZ677" s="19"/>
      <c r="CA677" s="100">
        <v>19593.7</v>
      </c>
      <c r="CB677" s="100">
        <f t="shared" si="247"/>
        <v>1.3999999999978172</v>
      </c>
      <c r="CC677" s="106">
        <v>9.5833333333333298E-2</v>
      </c>
      <c r="CD677" s="106">
        <f t="shared" si="269"/>
        <v>0</v>
      </c>
      <c r="CE677" s="24">
        <f t="shared" si="246"/>
        <v>0</v>
      </c>
      <c r="CF677" s="110"/>
      <c r="CG677" s="110"/>
    </row>
    <row r="678" spans="2:85" ht="13.5" customHeight="1">
      <c r="B678" s="64">
        <v>44138</v>
      </c>
      <c r="C678" s="6" t="s">
        <v>33</v>
      </c>
      <c r="D678" s="9">
        <v>145042</v>
      </c>
      <c r="E678" s="10">
        <f t="shared" si="248"/>
        <v>317</v>
      </c>
      <c r="F678" s="11">
        <f t="shared" si="249"/>
        <v>3.6689814814814814</v>
      </c>
      <c r="G678" s="11">
        <v>11</v>
      </c>
      <c r="H678" s="6">
        <v>8.31</v>
      </c>
      <c r="I678" s="6">
        <v>14.4</v>
      </c>
      <c r="J678" s="6">
        <v>746</v>
      </c>
      <c r="K678" s="6">
        <f t="shared" si="259"/>
        <v>373</v>
      </c>
      <c r="L678" s="24">
        <f>IF(ISERROR(K678*E678/1000),"--",K678*E678/1000)</f>
        <v>118.241</v>
      </c>
      <c r="M678" s="24">
        <v>325</v>
      </c>
      <c r="N678" s="12"/>
      <c r="O678" s="13"/>
      <c r="P678" s="9"/>
      <c r="Q678" s="10" t="str">
        <f t="shared" si="260"/>
        <v>--</v>
      </c>
      <c r="R678" s="9"/>
      <c r="S678" s="10" t="str">
        <f t="shared" si="261"/>
        <v>--</v>
      </c>
      <c r="T678" s="9">
        <v>62882</v>
      </c>
      <c r="U678" s="10">
        <f t="shared" si="262"/>
        <v>415</v>
      </c>
      <c r="V678" s="11">
        <v>8</v>
      </c>
      <c r="W678" s="23">
        <v>7.29</v>
      </c>
      <c r="X678" s="22">
        <v>16.8</v>
      </c>
      <c r="Y678" s="6">
        <v>36</v>
      </c>
      <c r="Z678" s="6">
        <f t="shared" si="263"/>
        <v>18</v>
      </c>
      <c r="AA678" s="24">
        <f>IF(ISERROR(Z678*E678/1000),"--",Z678*E678/1000)</f>
        <v>5.7060000000000004</v>
      </c>
      <c r="AB678" s="9">
        <v>850</v>
      </c>
      <c r="AC678" s="6">
        <v>900</v>
      </c>
      <c r="AD678" s="24">
        <f t="shared" si="264"/>
        <v>875</v>
      </c>
      <c r="AE678" s="6">
        <v>10400</v>
      </c>
      <c r="AF678" s="6">
        <v>7600</v>
      </c>
      <c r="AG678" s="12">
        <f t="shared" si="251"/>
        <v>0.73076923076923073</v>
      </c>
      <c r="AH678" s="24">
        <f t="shared" si="265"/>
        <v>84.134615384615387</v>
      </c>
      <c r="AI678" s="12">
        <f>IF(ISERROR(L678*1000/(2*AE678*578)),"  ",L678*1000/(2*AE678*578))</f>
        <v>9.8350578919350548E-3</v>
      </c>
      <c r="AJ678" s="6">
        <v>850</v>
      </c>
      <c r="AK678" s="6">
        <v>900</v>
      </c>
      <c r="AL678" s="6">
        <f t="shared" si="266"/>
        <v>875</v>
      </c>
      <c r="AM678" s="6">
        <v>10800</v>
      </c>
      <c r="AN678" s="6">
        <v>7600</v>
      </c>
      <c r="AO678" s="12">
        <f t="shared" si="252"/>
        <v>0.70370370370370372</v>
      </c>
      <c r="AP678" s="24">
        <f t="shared" si="253"/>
        <v>81.018518518518519</v>
      </c>
      <c r="AQ678" s="12">
        <f>IF(ISERROR(L678*1000/(2*AM678*578)),"  ",L678*1000/(2*AM678*578))</f>
        <v>9.4707964885300533E-3</v>
      </c>
      <c r="AR678" s="6">
        <v>980</v>
      </c>
      <c r="AS678" s="9"/>
      <c r="AT678" s="9">
        <f t="shared" si="267"/>
        <v>980</v>
      </c>
      <c r="AU678" s="6">
        <v>13200</v>
      </c>
      <c r="AV678" s="6">
        <v>8000</v>
      </c>
      <c r="AW678" s="12">
        <f t="shared" si="254"/>
        <v>0.60606060606060608</v>
      </c>
      <c r="AX678" s="12"/>
      <c r="AY678" s="24">
        <v>0</v>
      </c>
      <c r="AZ678" s="16">
        <f t="shared" si="256"/>
        <v>0</v>
      </c>
      <c r="BA678" s="16">
        <f t="shared" si="250"/>
        <v>0</v>
      </c>
      <c r="BB678" s="16">
        <f t="shared" si="257"/>
        <v>4.2048000000000005</v>
      </c>
      <c r="BC678" s="15">
        <v>5</v>
      </c>
      <c r="BD678" s="16">
        <v>7</v>
      </c>
      <c r="BE678" s="16">
        <f t="shared" si="268"/>
        <v>6</v>
      </c>
      <c r="BF678" s="15">
        <v>10</v>
      </c>
      <c r="BG678" s="15"/>
      <c r="BH678" s="15">
        <v>11.5</v>
      </c>
      <c r="BI678" s="15">
        <v>10.5</v>
      </c>
      <c r="BJ678" s="6">
        <v>23600</v>
      </c>
      <c r="BK678" s="6">
        <v>17200</v>
      </c>
      <c r="BL678" s="12">
        <f t="shared" si="258"/>
        <v>0.72881355932203384</v>
      </c>
      <c r="BM678" s="23">
        <v>0.04</v>
      </c>
      <c r="BN678" s="23">
        <v>0.18</v>
      </c>
      <c r="BO678" s="22">
        <v>4.26</v>
      </c>
      <c r="BP678" s="23">
        <v>45</v>
      </c>
      <c r="BQ678" s="12">
        <v>4.7</v>
      </c>
      <c r="BR678" s="14">
        <f>BQ678*BJ678/1000</f>
        <v>110.92</v>
      </c>
      <c r="BS678" s="12">
        <f>(BQ678*BJ678)/1000/(10*(100-BT678))</f>
        <v>0.92433333333333334</v>
      </c>
      <c r="BT678" s="16">
        <v>88</v>
      </c>
      <c r="BU678" s="16">
        <v>0.4</v>
      </c>
      <c r="BV678" s="9"/>
      <c r="BW678" s="7">
        <v>2512.5</v>
      </c>
      <c r="BX678" s="100">
        <f t="shared" si="255"/>
        <v>300</v>
      </c>
      <c r="BY678" s="19">
        <v>0.49299999999999999</v>
      </c>
      <c r="BZ678" s="19"/>
      <c r="CA678" s="100">
        <v>19595.099999999999</v>
      </c>
      <c r="CB678" s="100">
        <f t="shared" si="247"/>
        <v>2.2000000000007276</v>
      </c>
      <c r="CC678" s="106">
        <v>9.5833333333333298E-2</v>
      </c>
      <c r="CD678" s="106">
        <f t="shared" si="269"/>
        <v>0</v>
      </c>
      <c r="CE678" s="24">
        <f t="shared" si="246"/>
        <v>0</v>
      </c>
      <c r="CF678" s="110"/>
      <c r="CG678" s="110"/>
    </row>
    <row r="679" spans="2:85" ht="13.5" customHeight="1">
      <c r="B679" s="64">
        <v>44139</v>
      </c>
      <c r="C679" s="6" t="s">
        <v>34</v>
      </c>
      <c r="D679" s="9">
        <v>145359</v>
      </c>
      <c r="E679" s="10">
        <f t="shared" si="248"/>
        <v>317</v>
      </c>
      <c r="F679" s="11">
        <f t="shared" si="249"/>
        <v>3.6689814814814814</v>
      </c>
      <c r="G679" s="11">
        <v>3.2</v>
      </c>
      <c r="H679" s="6">
        <v>7.66</v>
      </c>
      <c r="I679" s="6">
        <v>14</v>
      </c>
      <c r="J679" s="6">
        <v>1142</v>
      </c>
      <c r="K679" s="6">
        <f t="shared" si="259"/>
        <v>571</v>
      </c>
      <c r="L679" s="24">
        <f>IF(ISERROR(K679*E679/1000),"--",K679*E679/1000)</f>
        <v>181.00700000000001</v>
      </c>
      <c r="M679" s="24">
        <v>325</v>
      </c>
      <c r="N679" s="12"/>
      <c r="O679" s="13"/>
      <c r="P679" s="9"/>
      <c r="Q679" s="10" t="str">
        <f t="shared" si="260"/>
        <v>--</v>
      </c>
      <c r="R679" s="9"/>
      <c r="S679" s="10" t="str">
        <f t="shared" si="261"/>
        <v>--</v>
      </c>
      <c r="T679" s="9">
        <v>63297</v>
      </c>
      <c r="U679" s="10">
        <f t="shared" si="262"/>
        <v>434</v>
      </c>
      <c r="V679" s="11">
        <v>0</v>
      </c>
      <c r="W679" s="23">
        <v>7.34</v>
      </c>
      <c r="X679" s="22">
        <v>16.600000000000001</v>
      </c>
      <c r="Y679" s="6">
        <v>37</v>
      </c>
      <c r="Z679" s="6">
        <f t="shared" si="263"/>
        <v>18.5</v>
      </c>
      <c r="AA679" s="24">
        <f>IF(ISERROR(Z679*E679/1000),"--",Z679*E679/1000)</f>
        <v>5.8644999999999996</v>
      </c>
      <c r="AB679" s="9">
        <v>900</v>
      </c>
      <c r="AC679" s="6"/>
      <c r="AD679" s="24">
        <f t="shared" si="264"/>
        <v>900</v>
      </c>
      <c r="AE679" s="6">
        <v>10400</v>
      </c>
      <c r="AF679" s="6">
        <v>7600</v>
      </c>
      <c r="AG679" s="12">
        <f t="shared" si="251"/>
        <v>0.73076923076923073</v>
      </c>
      <c r="AH679" s="24">
        <f t="shared" si="265"/>
        <v>86.538461538461533</v>
      </c>
      <c r="AI679" s="12">
        <f>IF(ISERROR(L679*1000/(2*AE679*578)),"  ",L679*1000/(2*AE679*578))</f>
        <v>1.5055812483364387E-2</v>
      </c>
      <c r="AJ679" s="6">
        <v>900</v>
      </c>
      <c r="AK679" s="6"/>
      <c r="AL679" s="6">
        <f t="shared" si="266"/>
        <v>900</v>
      </c>
      <c r="AM679" s="6">
        <v>10800</v>
      </c>
      <c r="AN679" s="6">
        <v>7600</v>
      </c>
      <c r="AO679" s="12">
        <f t="shared" si="252"/>
        <v>0.70370370370370372</v>
      </c>
      <c r="AP679" s="24">
        <f t="shared" si="253"/>
        <v>83.333333333333329</v>
      </c>
      <c r="AQ679" s="12">
        <f>IF(ISERROR(L679*1000/(2*AM679*578)),"  ",L679*1000/(2*AM679*578))</f>
        <v>1.4498189798795335E-2</v>
      </c>
      <c r="AR679" s="6">
        <v>950</v>
      </c>
      <c r="AS679" s="9"/>
      <c r="AT679" s="9">
        <f t="shared" si="267"/>
        <v>950</v>
      </c>
      <c r="AU679" s="6">
        <v>13200</v>
      </c>
      <c r="AV679" s="6">
        <v>8000</v>
      </c>
      <c r="AW679" s="12">
        <f t="shared" si="254"/>
        <v>0.60606060606060608</v>
      </c>
      <c r="AX679" s="12"/>
      <c r="AY679" s="24">
        <v>24</v>
      </c>
      <c r="AZ679" s="16">
        <f t="shared" si="256"/>
        <v>10.368</v>
      </c>
      <c r="BA679" s="16">
        <f t="shared" si="250"/>
        <v>136.85760000000002</v>
      </c>
      <c r="BB679" s="16">
        <f t="shared" si="257"/>
        <v>4.4064000000000005</v>
      </c>
      <c r="BC679" s="15">
        <v>5.5</v>
      </c>
      <c r="BD679" s="16"/>
      <c r="BE679" s="16">
        <f t="shared" si="268"/>
        <v>5.5</v>
      </c>
      <c r="BF679" s="15">
        <v>7</v>
      </c>
      <c r="BG679" s="15"/>
      <c r="BH679" s="15">
        <v>12.5</v>
      </c>
      <c r="BI679" s="15"/>
      <c r="BJ679" s="6">
        <v>23600</v>
      </c>
      <c r="BK679" s="6">
        <v>17200</v>
      </c>
      <c r="BL679" s="12">
        <f t="shared" si="258"/>
        <v>0.72881355932203384</v>
      </c>
      <c r="BM679" s="23">
        <v>0.05</v>
      </c>
      <c r="BN679" s="23">
        <v>0.16</v>
      </c>
      <c r="BO679" s="22">
        <v>5.45</v>
      </c>
      <c r="BP679" s="23">
        <v>0</v>
      </c>
      <c r="BQ679" s="12">
        <v>5.4</v>
      </c>
      <c r="BR679" s="14">
        <f>BQ679*BJ679/1000</f>
        <v>127.44000000000001</v>
      </c>
      <c r="BS679" s="12">
        <f>(BQ679*BJ679)/1000/(10*(100-BT679))</f>
        <v>1.0620000000000001</v>
      </c>
      <c r="BT679" s="16">
        <v>88</v>
      </c>
      <c r="BU679" s="16">
        <v>0.8</v>
      </c>
      <c r="BV679" s="9"/>
      <c r="BW679" s="7">
        <v>2518.5</v>
      </c>
      <c r="BX679" s="100">
        <f t="shared" si="255"/>
        <v>284.99999999999091</v>
      </c>
      <c r="BY679" s="19">
        <v>0.49299999999999999</v>
      </c>
      <c r="BZ679" s="19"/>
      <c r="CA679" s="100">
        <v>19597.3</v>
      </c>
      <c r="CB679" s="100">
        <f t="shared" si="247"/>
        <v>1.1000000000021828</v>
      </c>
      <c r="CC679" s="106">
        <v>9.5833333333333298E-2</v>
      </c>
      <c r="CD679" s="106">
        <f t="shared" si="269"/>
        <v>0</v>
      </c>
      <c r="CE679" s="24">
        <f t="shared" si="246"/>
        <v>0</v>
      </c>
      <c r="CF679" s="110"/>
      <c r="CG679" s="110"/>
    </row>
    <row r="680" spans="2:85" ht="13.5" customHeight="1">
      <c r="B680" s="64">
        <v>44140</v>
      </c>
      <c r="C680" s="6" t="s">
        <v>33</v>
      </c>
      <c r="D680" s="9">
        <v>145676</v>
      </c>
      <c r="E680" s="10">
        <f t="shared" si="248"/>
        <v>297</v>
      </c>
      <c r="F680" s="11">
        <f t="shared" si="249"/>
        <v>3.4374999999999996</v>
      </c>
      <c r="G680" s="11">
        <v>0</v>
      </c>
      <c r="H680" s="6">
        <v>8.16</v>
      </c>
      <c r="I680" s="6">
        <v>14.3</v>
      </c>
      <c r="J680" s="6">
        <v>1142</v>
      </c>
      <c r="K680" s="6">
        <f t="shared" si="259"/>
        <v>571</v>
      </c>
      <c r="L680" s="24">
        <f>IF(ISERROR(K680*E680/1000),"--",K680*E680/1000)</f>
        <v>169.58699999999999</v>
      </c>
      <c r="M680" s="24">
        <v>325</v>
      </c>
      <c r="N680" s="12"/>
      <c r="O680" s="13"/>
      <c r="P680" s="9"/>
      <c r="Q680" s="10" t="str">
        <f t="shared" si="260"/>
        <v>--</v>
      </c>
      <c r="R680" s="9"/>
      <c r="S680" s="10" t="str">
        <f t="shared" si="261"/>
        <v>--</v>
      </c>
      <c r="T680" s="9">
        <v>63731</v>
      </c>
      <c r="U680" s="10">
        <f t="shared" si="262"/>
        <v>424</v>
      </c>
      <c r="V680" s="11">
        <v>0</v>
      </c>
      <c r="W680" s="23">
        <v>7.44</v>
      </c>
      <c r="X680" s="22">
        <v>16.3</v>
      </c>
      <c r="Y680" s="6">
        <v>37</v>
      </c>
      <c r="Z680" s="6">
        <f t="shared" si="263"/>
        <v>18.5</v>
      </c>
      <c r="AA680" s="24">
        <f>IF(ISERROR(Z680*E680/1000),"--",Z680*E680/1000)</f>
        <v>5.4945000000000004</v>
      </c>
      <c r="AB680" s="9">
        <v>850</v>
      </c>
      <c r="AC680" s="6"/>
      <c r="AD680" s="24">
        <f t="shared" si="264"/>
        <v>850</v>
      </c>
      <c r="AE680" s="6">
        <v>9200</v>
      </c>
      <c r="AF680" s="6">
        <v>6800</v>
      </c>
      <c r="AG680" s="12">
        <f t="shared" si="251"/>
        <v>0.73913043478260865</v>
      </c>
      <c r="AH680" s="24">
        <f t="shared" si="265"/>
        <v>92.391304347826093</v>
      </c>
      <c r="AI680" s="12">
        <f>IF(ISERROR(L680*1000/(2*AE680*578)),"  ",L680*1000/(2*AE680*578))</f>
        <v>1.5945821423198437E-2</v>
      </c>
      <c r="AJ680" s="6">
        <v>900</v>
      </c>
      <c r="AK680" s="6"/>
      <c r="AL680" s="6">
        <f t="shared" si="266"/>
        <v>900</v>
      </c>
      <c r="AM680" s="6">
        <v>9200</v>
      </c>
      <c r="AN680" s="6">
        <v>7600</v>
      </c>
      <c r="AO680" s="12">
        <f t="shared" si="252"/>
        <v>0.82608695652173914</v>
      </c>
      <c r="AP680" s="24">
        <f t="shared" si="253"/>
        <v>97.826086956521735</v>
      </c>
      <c r="AQ680" s="12">
        <f>IF(ISERROR(L680*1000/(2*AM680*578)),"  ",L680*1000/(2*AM680*578))</f>
        <v>1.5945821423198437E-2</v>
      </c>
      <c r="AR680" s="6">
        <v>970</v>
      </c>
      <c r="AS680" s="9"/>
      <c r="AT680" s="9">
        <f t="shared" si="267"/>
        <v>970</v>
      </c>
      <c r="AU680" s="6">
        <v>16000</v>
      </c>
      <c r="AV680" s="6">
        <v>12800</v>
      </c>
      <c r="AW680" s="12">
        <f t="shared" si="254"/>
        <v>0.8</v>
      </c>
      <c r="AX680" s="12"/>
      <c r="AY680" s="24">
        <v>34</v>
      </c>
      <c r="AZ680" s="16">
        <f t="shared" si="256"/>
        <v>14.688000000000001</v>
      </c>
      <c r="BA680" s="16">
        <f t="shared" si="250"/>
        <v>235.00800000000001</v>
      </c>
      <c r="BB680" s="16">
        <f t="shared" si="257"/>
        <v>4.9824000000000002</v>
      </c>
      <c r="BC680" s="15">
        <v>6</v>
      </c>
      <c r="BD680" s="16"/>
      <c r="BE680" s="16">
        <f t="shared" si="268"/>
        <v>6</v>
      </c>
      <c r="BF680" s="15">
        <v>8.5</v>
      </c>
      <c r="BG680" s="15"/>
      <c r="BH680" s="15">
        <v>11.5</v>
      </c>
      <c r="BI680" s="15"/>
      <c r="BJ680" s="6">
        <v>20800</v>
      </c>
      <c r="BK680" s="6">
        <v>16800</v>
      </c>
      <c r="BL680" s="12">
        <f t="shared" si="258"/>
        <v>0.80769230769230771</v>
      </c>
      <c r="BM680" s="23">
        <v>7.0000000000000007E-2</v>
      </c>
      <c r="BN680" s="23">
        <v>0.11</v>
      </c>
      <c r="BO680" s="22">
        <v>6.12</v>
      </c>
      <c r="BP680" s="23">
        <v>0</v>
      </c>
      <c r="BQ680" s="12">
        <v>4.5</v>
      </c>
      <c r="BR680" s="14">
        <f>BQ680*BJ680/1000</f>
        <v>93.6</v>
      </c>
      <c r="BS680" s="12">
        <f>(BQ680*BJ680)/1000/(10*(100-BT680))</f>
        <v>0.77999999999999992</v>
      </c>
      <c r="BT680" s="16">
        <v>88</v>
      </c>
      <c r="BU680" s="16">
        <v>0.4</v>
      </c>
      <c r="BV680" s="9"/>
      <c r="BW680" s="7">
        <v>2524.1999999999998</v>
      </c>
      <c r="BX680" s="100">
        <f t="shared" si="255"/>
        <v>290.00000000000909</v>
      </c>
      <c r="BY680" s="19">
        <v>0.49299999999999999</v>
      </c>
      <c r="BZ680" s="19"/>
      <c r="CA680" s="100">
        <v>19598.400000000001</v>
      </c>
      <c r="CB680" s="100">
        <f t="shared" si="247"/>
        <v>2.0999999999985448</v>
      </c>
      <c r="CC680" s="106">
        <v>9.5833333333333298E-2</v>
      </c>
      <c r="CD680" s="106">
        <f t="shared" si="269"/>
        <v>0</v>
      </c>
      <c r="CE680" s="24">
        <f t="shared" si="246"/>
        <v>0</v>
      </c>
      <c r="CF680" s="110"/>
      <c r="CG680" s="110"/>
    </row>
    <row r="681" spans="2:85" ht="13.5" customHeight="1">
      <c r="B681" s="64">
        <v>44141</v>
      </c>
      <c r="C681" s="6" t="s">
        <v>33</v>
      </c>
      <c r="D681" s="9">
        <v>145973</v>
      </c>
      <c r="E681" s="10">
        <f t="shared" si="248"/>
        <v>297</v>
      </c>
      <c r="F681" s="11">
        <f t="shared" si="249"/>
        <v>3.4374999999999996</v>
      </c>
      <c r="G681" s="11"/>
      <c r="H681" s="6"/>
      <c r="I681" s="6"/>
      <c r="J681" s="6">
        <v>1142</v>
      </c>
      <c r="K681" s="6">
        <f t="shared" si="259"/>
        <v>571</v>
      </c>
      <c r="L681" s="24">
        <f>IF(ISERROR(K681*E681/1000),"--",K681*E681/1000)</f>
        <v>169.58699999999999</v>
      </c>
      <c r="M681" s="24">
        <v>325</v>
      </c>
      <c r="N681" s="12"/>
      <c r="O681" s="13"/>
      <c r="P681" s="9"/>
      <c r="Q681" s="10" t="str">
        <f t="shared" si="260"/>
        <v>--</v>
      </c>
      <c r="R681" s="9"/>
      <c r="S681" s="10" t="str">
        <f t="shared" si="261"/>
        <v>--</v>
      </c>
      <c r="T681" s="9">
        <v>64155</v>
      </c>
      <c r="U681" s="10">
        <f t="shared" si="262"/>
        <v>425</v>
      </c>
      <c r="V681" s="11"/>
      <c r="W681" s="23"/>
      <c r="X681" s="22"/>
      <c r="Y681" s="6">
        <v>37</v>
      </c>
      <c r="Z681" s="6">
        <f t="shared" si="263"/>
        <v>18.5</v>
      </c>
      <c r="AA681" s="24">
        <f>IF(ISERROR(Z681*E681/1000),"--",Z681*E681/1000)</f>
        <v>5.4945000000000004</v>
      </c>
      <c r="AB681" s="9"/>
      <c r="AC681" s="6"/>
      <c r="AD681" s="24" t="str">
        <f t="shared" si="264"/>
        <v xml:space="preserve">  </v>
      </c>
      <c r="AE681" s="6">
        <v>9200</v>
      </c>
      <c r="AF681" s="6">
        <v>6800</v>
      </c>
      <c r="AG681" s="12">
        <f t="shared" si="251"/>
        <v>0.73913043478260865</v>
      </c>
      <c r="AH681" s="24" t="str">
        <f t="shared" si="265"/>
        <v xml:space="preserve">  </v>
      </c>
      <c r="AI681" s="12">
        <f>IF(ISERROR(L681*1000/(2*AE681*578)),"  ",L681*1000/(2*AE681*578))</f>
        <v>1.5945821423198437E-2</v>
      </c>
      <c r="AJ681" s="6"/>
      <c r="AK681" s="6"/>
      <c r="AL681" s="6" t="str">
        <f t="shared" si="266"/>
        <v xml:space="preserve">  </v>
      </c>
      <c r="AM681" s="6">
        <v>9200</v>
      </c>
      <c r="AN681" s="6">
        <v>7600</v>
      </c>
      <c r="AO681" s="12">
        <f t="shared" si="252"/>
        <v>0.82608695652173914</v>
      </c>
      <c r="AP681" s="24" t="str">
        <f t="shared" si="253"/>
        <v xml:space="preserve">  </v>
      </c>
      <c r="AQ681" s="12">
        <f>IF(ISERROR(L681*1000/(2*AM681*578)),"  ",L681*1000/(2*AM681*578))</f>
        <v>1.5945821423198437E-2</v>
      </c>
      <c r="AR681" s="6"/>
      <c r="AS681" s="9"/>
      <c r="AT681" s="9" t="str">
        <f t="shared" si="267"/>
        <v xml:space="preserve">  </v>
      </c>
      <c r="AU681" s="6">
        <v>16000</v>
      </c>
      <c r="AV681" s="6">
        <v>12800</v>
      </c>
      <c r="AW681" s="12">
        <f t="shared" si="254"/>
        <v>0.8</v>
      </c>
      <c r="AX681" s="12"/>
      <c r="AY681" s="24">
        <v>0</v>
      </c>
      <c r="AZ681" s="16">
        <f t="shared" si="256"/>
        <v>0</v>
      </c>
      <c r="BA681" s="16">
        <f t="shared" si="250"/>
        <v>0</v>
      </c>
      <c r="BB681" s="16">
        <f t="shared" si="257"/>
        <v>4.9824000000000002</v>
      </c>
      <c r="BC681" s="15"/>
      <c r="BD681" s="16"/>
      <c r="BE681" s="16" t="str">
        <f t="shared" si="268"/>
        <v xml:space="preserve">  </v>
      </c>
      <c r="BF681" s="15"/>
      <c r="BG681" s="15"/>
      <c r="BH681" s="15"/>
      <c r="BI681" s="15"/>
      <c r="BJ681" s="6">
        <v>20800</v>
      </c>
      <c r="BK681" s="6">
        <v>16800</v>
      </c>
      <c r="BL681" s="12">
        <f t="shared" si="258"/>
        <v>0.80769230769230771</v>
      </c>
      <c r="BM681" s="23"/>
      <c r="BN681" s="23"/>
      <c r="BO681" s="22">
        <v>6.12</v>
      </c>
      <c r="BP681" s="23">
        <v>0</v>
      </c>
      <c r="BQ681" s="12"/>
      <c r="BR681" s="14">
        <f>BQ681*BJ681/1000</f>
        <v>0</v>
      </c>
      <c r="BS681" s="12">
        <f>(BQ681*BJ681)/1000/(10*(100-BT681))</f>
        <v>0</v>
      </c>
      <c r="BT681" s="16">
        <v>88</v>
      </c>
      <c r="BU681" s="16">
        <v>0</v>
      </c>
      <c r="BV681" s="9"/>
      <c r="BW681" s="7">
        <v>2530</v>
      </c>
      <c r="BX681" s="100">
        <f t="shared" si="255"/>
        <v>295.00000000000455</v>
      </c>
      <c r="BY681" s="19">
        <v>0.49299999999999999</v>
      </c>
      <c r="BZ681" s="19"/>
      <c r="CA681" s="100">
        <v>19600.5</v>
      </c>
      <c r="CB681" s="100">
        <f t="shared" si="247"/>
        <v>0</v>
      </c>
      <c r="CC681" s="106">
        <v>9.5833333333333298E-2</v>
      </c>
      <c r="CD681" s="106">
        <f t="shared" si="269"/>
        <v>0</v>
      </c>
      <c r="CE681" s="24">
        <f t="shared" si="246"/>
        <v>0</v>
      </c>
      <c r="CF681" s="110"/>
      <c r="CG681" s="110"/>
    </row>
    <row r="682" spans="2:85" ht="13.5" customHeight="1">
      <c r="B682" s="64">
        <v>44142</v>
      </c>
      <c r="C682" s="6" t="s">
        <v>33</v>
      </c>
      <c r="D682" s="9">
        <v>146270</v>
      </c>
      <c r="E682" s="10">
        <f t="shared" si="248"/>
        <v>297</v>
      </c>
      <c r="F682" s="11">
        <f t="shared" si="249"/>
        <v>3.4374999999999996</v>
      </c>
      <c r="G682" s="11">
        <v>7</v>
      </c>
      <c r="H682" s="6"/>
      <c r="I682" s="6"/>
      <c r="J682" s="6">
        <v>1142</v>
      </c>
      <c r="K682" s="6">
        <f t="shared" si="259"/>
        <v>571</v>
      </c>
      <c r="L682" s="24">
        <f>IF(ISERROR(K682*E682/1000),"--",K682*E682/1000)</f>
        <v>169.58699999999999</v>
      </c>
      <c r="M682" s="24">
        <v>325</v>
      </c>
      <c r="N682" s="12"/>
      <c r="O682" s="13"/>
      <c r="P682" s="9"/>
      <c r="Q682" s="10" t="str">
        <f t="shared" si="260"/>
        <v>--</v>
      </c>
      <c r="R682" s="9"/>
      <c r="S682" s="10" t="str">
        <f t="shared" si="261"/>
        <v>--</v>
      </c>
      <c r="T682" s="9">
        <v>64580</v>
      </c>
      <c r="U682" s="10">
        <f t="shared" si="262"/>
        <v>404</v>
      </c>
      <c r="V682" s="11">
        <v>11</v>
      </c>
      <c r="W682" s="23"/>
      <c r="X682" s="22"/>
      <c r="Y682" s="6">
        <v>37</v>
      </c>
      <c r="Z682" s="6">
        <f t="shared" si="263"/>
        <v>18.5</v>
      </c>
      <c r="AA682" s="24">
        <f>IF(ISERROR(Z682*E682/1000),"--",Z682*E682/1000)</f>
        <v>5.4945000000000004</v>
      </c>
      <c r="AB682" s="9">
        <v>900</v>
      </c>
      <c r="AC682" s="6"/>
      <c r="AD682" s="24">
        <f t="shared" si="264"/>
        <v>900</v>
      </c>
      <c r="AE682" s="6">
        <v>9200</v>
      </c>
      <c r="AF682" s="6">
        <v>6800</v>
      </c>
      <c r="AG682" s="12">
        <f t="shared" si="251"/>
        <v>0.73913043478260865</v>
      </c>
      <c r="AH682" s="24">
        <f t="shared" si="265"/>
        <v>97.826086956521735</v>
      </c>
      <c r="AI682" s="12">
        <f>IF(ISERROR(L682*1000/(2*AE682*578)),"  ",L682*1000/(2*AE682*578))</f>
        <v>1.5945821423198437E-2</v>
      </c>
      <c r="AJ682" s="6">
        <v>900</v>
      </c>
      <c r="AK682" s="6"/>
      <c r="AL682" s="6">
        <f t="shared" si="266"/>
        <v>900</v>
      </c>
      <c r="AM682" s="6">
        <v>9200</v>
      </c>
      <c r="AN682" s="6">
        <v>7600</v>
      </c>
      <c r="AO682" s="12">
        <f t="shared" si="252"/>
        <v>0.82608695652173914</v>
      </c>
      <c r="AP682" s="24">
        <f t="shared" si="253"/>
        <v>97.826086956521735</v>
      </c>
      <c r="AQ682" s="12">
        <f>IF(ISERROR(L682*1000/(2*AM682*578)),"  ",L682*1000/(2*AM682*578))</f>
        <v>1.5945821423198437E-2</v>
      </c>
      <c r="AR682" s="6">
        <v>950</v>
      </c>
      <c r="AS682" s="9"/>
      <c r="AT682" s="9">
        <f t="shared" si="267"/>
        <v>950</v>
      </c>
      <c r="AU682" s="6">
        <v>16000</v>
      </c>
      <c r="AV682" s="6">
        <v>12800</v>
      </c>
      <c r="AW682" s="12">
        <f t="shared" si="254"/>
        <v>0.8</v>
      </c>
      <c r="AX682" s="12"/>
      <c r="AY682" s="24">
        <v>31</v>
      </c>
      <c r="AZ682" s="16">
        <f t="shared" si="256"/>
        <v>13.391999999999999</v>
      </c>
      <c r="BA682" s="16">
        <f t="shared" si="250"/>
        <v>214.27199999999999</v>
      </c>
      <c r="BB682" s="16">
        <f t="shared" si="257"/>
        <v>5.2127999999999997</v>
      </c>
      <c r="BC682" s="15">
        <v>6</v>
      </c>
      <c r="BD682" s="16"/>
      <c r="BE682" s="16">
        <f t="shared" si="268"/>
        <v>6</v>
      </c>
      <c r="BF682" s="15">
        <v>9</v>
      </c>
      <c r="BG682" s="15"/>
      <c r="BH682" s="15">
        <v>11.5</v>
      </c>
      <c r="BI682" s="15"/>
      <c r="BJ682" s="6">
        <v>20800</v>
      </c>
      <c r="BK682" s="6">
        <v>16800</v>
      </c>
      <c r="BL682" s="12">
        <f t="shared" si="258"/>
        <v>0.80769230769230771</v>
      </c>
      <c r="BM682" s="23">
        <v>0.05</v>
      </c>
      <c r="BN682" s="23">
        <v>0.17</v>
      </c>
      <c r="BO682" s="22">
        <v>6.12</v>
      </c>
      <c r="BP682" s="23">
        <v>0</v>
      </c>
      <c r="BQ682" s="12">
        <v>3.6</v>
      </c>
      <c r="BR682" s="14">
        <f>BQ682*BJ682/1000</f>
        <v>74.88</v>
      </c>
      <c r="BS682" s="12">
        <f>(BQ682*BJ682)/1000/(10*(100-BT682))</f>
        <v>0.624</v>
      </c>
      <c r="BT682" s="16">
        <v>88</v>
      </c>
      <c r="BU682" s="16">
        <v>0.6</v>
      </c>
      <c r="BV682" s="9"/>
      <c r="BW682" s="7">
        <v>2535.9</v>
      </c>
      <c r="BX682" s="100">
        <f t="shared" si="255"/>
        <v>284.99999999999091</v>
      </c>
      <c r="BY682" s="19">
        <v>0.49299999999999999</v>
      </c>
      <c r="BZ682" s="19"/>
      <c r="CA682" s="100">
        <v>19600.5</v>
      </c>
      <c r="CB682" s="100">
        <f t="shared" si="247"/>
        <v>1.2999999999992724</v>
      </c>
      <c r="CC682" s="106">
        <v>9.5833333333333298E-2</v>
      </c>
      <c r="CD682" s="106">
        <f t="shared" si="269"/>
        <v>0</v>
      </c>
      <c r="CE682" s="24">
        <f t="shared" si="246"/>
        <v>0</v>
      </c>
      <c r="CF682" s="110"/>
      <c r="CG682" s="110"/>
    </row>
    <row r="683" spans="2:85" ht="13.5" customHeight="1">
      <c r="B683" s="64">
        <v>44143</v>
      </c>
      <c r="C683" s="6" t="s">
        <v>33</v>
      </c>
      <c r="D683" s="9">
        <v>146567</v>
      </c>
      <c r="E683" s="10">
        <f t="shared" si="248"/>
        <v>265</v>
      </c>
      <c r="F683" s="11">
        <f t="shared" si="249"/>
        <v>3.0671296296296293</v>
      </c>
      <c r="G683" s="11"/>
      <c r="H683" s="6"/>
      <c r="I683" s="6"/>
      <c r="J683" s="6">
        <v>1142</v>
      </c>
      <c r="K683" s="6">
        <f t="shared" si="259"/>
        <v>571</v>
      </c>
      <c r="L683" s="24">
        <f>IF(ISERROR(K683*E683/1000),"--",K683*E683/1000)</f>
        <v>151.315</v>
      </c>
      <c r="M683" s="24">
        <v>325</v>
      </c>
      <c r="N683" s="12"/>
      <c r="O683" s="13"/>
      <c r="P683" s="9"/>
      <c r="Q683" s="10" t="str">
        <f t="shared" si="260"/>
        <v>--</v>
      </c>
      <c r="R683" s="9"/>
      <c r="S683" s="10" t="str">
        <f t="shared" si="261"/>
        <v>--</v>
      </c>
      <c r="T683" s="9">
        <v>64984</v>
      </c>
      <c r="U683" s="10">
        <f t="shared" si="262"/>
        <v>364</v>
      </c>
      <c r="V683" s="11"/>
      <c r="W683" s="23"/>
      <c r="X683" s="22"/>
      <c r="Y683" s="6">
        <v>37</v>
      </c>
      <c r="Z683" s="6">
        <f t="shared" si="263"/>
        <v>18.5</v>
      </c>
      <c r="AA683" s="24">
        <f>IF(ISERROR(Z683*E683/1000),"--",Z683*E683/1000)</f>
        <v>4.9024999999999999</v>
      </c>
      <c r="AB683" s="9"/>
      <c r="AC683" s="6"/>
      <c r="AD683" s="24" t="str">
        <f t="shared" si="264"/>
        <v xml:space="preserve">  </v>
      </c>
      <c r="AE683" s="6">
        <v>9200</v>
      </c>
      <c r="AF683" s="6">
        <v>6800</v>
      </c>
      <c r="AG683" s="12">
        <f t="shared" si="251"/>
        <v>0.73913043478260865</v>
      </c>
      <c r="AH683" s="24" t="str">
        <f t="shared" si="265"/>
        <v xml:space="preserve">  </v>
      </c>
      <c r="AI683" s="12">
        <f>IF(ISERROR(L683*1000/(2*AE683*578)),"  ",L683*1000/(2*AE683*578))</f>
        <v>1.4227753121709041E-2</v>
      </c>
      <c r="AJ683" s="6"/>
      <c r="AK683" s="6"/>
      <c r="AL683" s="6" t="str">
        <f t="shared" si="266"/>
        <v xml:space="preserve">  </v>
      </c>
      <c r="AM683" s="6">
        <v>9200</v>
      </c>
      <c r="AN683" s="6">
        <v>7600</v>
      </c>
      <c r="AO683" s="12">
        <f t="shared" si="252"/>
        <v>0.82608695652173914</v>
      </c>
      <c r="AP683" s="24" t="str">
        <f t="shared" si="253"/>
        <v xml:space="preserve">  </v>
      </c>
      <c r="AQ683" s="12">
        <f>IF(ISERROR(L683*1000/(2*AM683*578)),"  ",L683*1000/(2*AM683*578))</f>
        <v>1.4227753121709041E-2</v>
      </c>
      <c r="AR683" s="6"/>
      <c r="AS683" s="9"/>
      <c r="AT683" s="9" t="str">
        <f t="shared" si="267"/>
        <v xml:space="preserve">  </v>
      </c>
      <c r="AU683" s="6">
        <v>16000</v>
      </c>
      <c r="AV683" s="6">
        <v>12800</v>
      </c>
      <c r="AW683" s="12">
        <f t="shared" si="254"/>
        <v>0.8</v>
      </c>
      <c r="AX683" s="12"/>
      <c r="AY683" s="24">
        <v>0</v>
      </c>
      <c r="AZ683" s="16">
        <f t="shared" si="256"/>
        <v>0</v>
      </c>
      <c r="BA683" s="16">
        <f t="shared" si="250"/>
        <v>0</v>
      </c>
      <c r="BB683" s="16">
        <f t="shared" si="257"/>
        <v>5.2127999999999997</v>
      </c>
      <c r="BC683" s="15"/>
      <c r="BD683" s="16"/>
      <c r="BE683" s="16" t="str">
        <f t="shared" si="268"/>
        <v xml:space="preserve">  </v>
      </c>
      <c r="BF683" s="15"/>
      <c r="BG683" s="15"/>
      <c r="BH683" s="15"/>
      <c r="BI683" s="15"/>
      <c r="BJ683" s="6">
        <v>20800</v>
      </c>
      <c r="BK683" s="6">
        <v>16800</v>
      </c>
      <c r="BL683" s="12">
        <f t="shared" si="258"/>
        <v>0.80769230769230771</v>
      </c>
      <c r="BM683" s="23"/>
      <c r="BN683" s="23"/>
      <c r="BO683" s="22"/>
      <c r="BP683" s="23"/>
      <c r="BQ683" s="12"/>
      <c r="BR683" s="14">
        <f>BQ683*BJ683/1000</f>
        <v>0</v>
      </c>
      <c r="BS683" s="12">
        <f>(BQ683*BJ683)/1000/(10*(100-BT683))</f>
        <v>0</v>
      </c>
      <c r="BT683" s="16">
        <v>88</v>
      </c>
      <c r="BU683" s="16"/>
      <c r="BV683" s="9"/>
      <c r="BW683" s="7">
        <v>2541.6</v>
      </c>
      <c r="BX683" s="100">
        <f t="shared" si="255"/>
        <v>290.00000000000909</v>
      </c>
      <c r="BY683" s="19">
        <v>0.49299999999999999</v>
      </c>
      <c r="BZ683" s="19"/>
      <c r="CA683" s="100">
        <v>19601.8</v>
      </c>
      <c r="CB683" s="100">
        <f t="shared" si="247"/>
        <v>0</v>
      </c>
      <c r="CC683" s="106">
        <v>9.5833333333333298E-2</v>
      </c>
      <c r="CD683" s="106">
        <f t="shared" si="269"/>
        <v>0</v>
      </c>
      <c r="CE683" s="24">
        <f t="shared" si="246"/>
        <v>0</v>
      </c>
      <c r="CF683" s="110"/>
      <c r="CG683" s="110"/>
    </row>
    <row r="684" spans="2:85" ht="13.5" customHeight="1">
      <c r="B684" s="64">
        <v>44144</v>
      </c>
      <c r="C684" s="6" t="s">
        <v>33</v>
      </c>
      <c r="D684" s="9">
        <v>146832</v>
      </c>
      <c r="E684" s="10">
        <f t="shared" si="248"/>
        <v>263</v>
      </c>
      <c r="F684" s="11">
        <f t="shared" si="249"/>
        <v>3.0439814814814814</v>
      </c>
      <c r="G684" s="11">
        <v>7</v>
      </c>
      <c r="H684" s="6">
        <v>7.77</v>
      </c>
      <c r="I684" s="6">
        <v>15.3</v>
      </c>
      <c r="J684" s="6">
        <v>1142</v>
      </c>
      <c r="K684" s="6">
        <f t="shared" si="259"/>
        <v>571</v>
      </c>
      <c r="L684" s="24">
        <f>IF(ISERROR(K684*E684/1000),"--",K684*E684/1000)</f>
        <v>150.173</v>
      </c>
      <c r="M684" s="24">
        <v>325</v>
      </c>
      <c r="N684" s="12"/>
      <c r="O684" s="13"/>
      <c r="P684" s="9"/>
      <c r="Q684" s="10" t="str">
        <f t="shared" si="260"/>
        <v>--</v>
      </c>
      <c r="R684" s="9"/>
      <c r="S684" s="10" t="str">
        <f t="shared" si="261"/>
        <v>--</v>
      </c>
      <c r="T684" s="9">
        <v>65348</v>
      </c>
      <c r="U684" s="10">
        <f t="shared" si="262"/>
        <v>355</v>
      </c>
      <c r="V684" s="11">
        <v>8</v>
      </c>
      <c r="W684" s="23">
        <v>7.45</v>
      </c>
      <c r="X684" s="22">
        <v>15.7</v>
      </c>
      <c r="Y684" s="6">
        <v>37</v>
      </c>
      <c r="Z684" s="6">
        <f t="shared" si="263"/>
        <v>18.5</v>
      </c>
      <c r="AA684" s="24">
        <f>IF(ISERROR(Z684*E684/1000),"--",Z684*E684/1000)</f>
        <v>4.8654999999999999</v>
      </c>
      <c r="AB684" s="9">
        <v>850</v>
      </c>
      <c r="AC684" s="6">
        <v>900</v>
      </c>
      <c r="AD684" s="24">
        <f t="shared" si="264"/>
        <v>875</v>
      </c>
      <c r="AE684" s="6">
        <v>8800</v>
      </c>
      <c r="AF684" s="6">
        <v>5200</v>
      </c>
      <c r="AG684" s="12">
        <f t="shared" si="251"/>
        <v>0.59090909090909094</v>
      </c>
      <c r="AH684" s="24">
        <f t="shared" si="265"/>
        <v>99.431818181818187</v>
      </c>
      <c r="AI684" s="12">
        <f>IF(ISERROR(L684*1000/(2*AE684*578)),"  ",L684*1000/(2*AE684*578))</f>
        <v>1.4762209027996225E-2</v>
      </c>
      <c r="AJ684" s="6">
        <v>850</v>
      </c>
      <c r="AK684" s="6">
        <v>900</v>
      </c>
      <c r="AL684" s="6">
        <f t="shared" si="266"/>
        <v>875</v>
      </c>
      <c r="AM684" s="6">
        <v>8800</v>
      </c>
      <c r="AN684" s="6">
        <v>5200</v>
      </c>
      <c r="AO684" s="12">
        <f t="shared" si="252"/>
        <v>0.59090909090909094</v>
      </c>
      <c r="AP684" s="24">
        <f t="shared" si="253"/>
        <v>99.431818181818187</v>
      </c>
      <c r="AQ684" s="12">
        <f>IF(ISERROR(L684*1000/(2*AM684*578)),"  ",L684*1000/(2*AM684*578))</f>
        <v>1.4762209027996225E-2</v>
      </c>
      <c r="AR684" s="6">
        <v>850</v>
      </c>
      <c r="AS684" s="9">
        <v>900</v>
      </c>
      <c r="AT684" s="9">
        <f t="shared" si="267"/>
        <v>875</v>
      </c>
      <c r="AU684" s="6">
        <v>12000</v>
      </c>
      <c r="AV684" s="6">
        <v>6800</v>
      </c>
      <c r="AW684" s="12">
        <f t="shared" si="254"/>
        <v>0.56666666666666665</v>
      </c>
      <c r="AX684" s="12"/>
      <c r="AY684" s="24">
        <v>23</v>
      </c>
      <c r="AZ684" s="16">
        <f t="shared" si="256"/>
        <v>9.9359999999999999</v>
      </c>
      <c r="BA684" s="16">
        <f t="shared" si="250"/>
        <v>119.232</v>
      </c>
      <c r="BB684" s="16">
        <f t="shared" si="257"/>
        <v>5.8751999999999986</v>
      </c>
      <c r="BC684" s="15">
        <v>6</v>
      </c>
      <c r="BD684" s="16">
        <v>8</v>
      </c>
      <c r="BE684" s="16">
        <f t="shared" si="268"/>
        <v>7</v>
      </c>
      <c r="BF684" s="15">
        <v>9.5</v>
      </c>
      <c r="BG684" s="15">
        <v>9</v>
      </c>
      <c r="BH684" s="15">
        <v>12.1</v>
      </c>
      <c r="BI684" s="15">
        <v>12.3</v>
      </c>
      <c r="BJ684" s="6">
        <v>21600</v>
      </c>
      <c r="BK684" s="6">
        <v>12000</v>
      </c>
      <c r="BL684" s="12">
        <f t="shared" si="258"/>
        <v>0.55555555555555558</v>
      </c>
      <c r="BM684" s="23">
        <v>0.06</v>
      </c>
      <c r="BN684" s="23">
        <v>0.2</v>
      </c>
      <c r="BO684" s="22">
        <v>6.16</v>
      </c>
      <c r="BP684" s="23">
        <v>0</v>
      </c>
      <c r="BQ684" s="12">
        <v>2.7</v>
      </c>
      <c r="BR684" s="14">
        <f>BQ684*BJ684/1000</f>
        <v>58.320000000000007</v>
      </c>
      <c r="BS684" s="12">
        <f>(BQ684*BJ684)/1000/(10*(100-BT684))</f>
        <v>0.48600000000000004</v>
      </c>
      <c r="BT684" s="16">
        <v>88</v>
      </c>
      <c r="BU684" s="16">
        <v>0</v>
      </c>
      <c r="BV684" s="9"/>
      <c r="BW684" s="7">
        <v>2547.4</v>
      </c>
      <c r="BX684" s="100">
        <f t="shared" si="255"/>
        <v>300</v>
      </c>
      <c r="BY684" s="19">
        <v>0.51200000000000001</v>
      </c>
      <c r="BZ684" s="19"/>
      <c r="CA684" s="100">
        <v>19601.8</v>
      </c>
      <c r="CB684" s="100">
        <f t="shared" si="247"/>
        <v>4</v>
      </c>
      <c r="CC684" s="106">
        <v>9.5833333333333298E-2</v>
      </c>
      <c r="CD684" s="106">
        <f t="shared" si="269"/>
        <v>0</v>
      </c>
      <c r="CE684" s="24">
        <f t="shared" si="246"/>
        <v>0</v>
      </c>
      <c r="CF684" s="110"/>
      <c r="CG684" s="110"/>
    </row>
    <row r="685" spans="2:85" ht="13.5" customHeight="1">
      <c r="B685" s="64">
        <v>44145</v>
      </c>
      <c r="C685" s="6" t="s">
        <v>33</v>
      </c>
      <c r="D685" s="9">
        <v>147095</v>
      </c>
      <c r="E685" s="10">
        <f t="shared" si="248"/>
        <v>300</v>
      </c>
      <c r="F685" s="11">
        <f t="shared" si="249"/>
        <v>3.4722222222222219</v>
      </c>
      <c r="G685" s="11">
        <v>7.2</v>
      </c>
      <c r="H685" s="6">
        <v>8.35</v>
      </c>
      <c r="I685" s="6">
        <v>15.2</v>
      </c>
      <c r="J685" s="6">
        <v>1142</v>
      </c>
      <c r="K685" s="6">
        <f t="shared" si="259"/>
        <v>571</v>
      </c>
      <c r="L685" s="24">
        <f>IF(ISERROR(K685*E685/1000),"--",K685*E685/1000)</f>
        <v>171.3</v>
      </c>
      <c r="M685" s="24">
        <v>325</v>
      </c>
      <c r="N685" s="12"/>
      <c r="O685" s="13"/>
      <c r="P685" s="9"/>
      <c r="Q685" s="10" t="str">
        <f t="shared" si="260"/>
        <v>--</v>
      </c>
      <c r="R685" s="9"/>
      <c r="S685" s="10" t="str">
        <f t="shared" si="261"/>
        <v>--</v>
      </c>
      <c r="T685" s="9">
        <v>65703</v>
      </c>
      <c r="U685" s="10">
        <f t="shared" si="262"/>
        <v>362</v>
      </c>
      <c r="V685" s="11">
        <v>6</v>
      </c>
      <c r="W685" s="23">
        <v>7.59</v>
      </c>
      <c r="X685" s="22">
        <v>16.3</v>
      </c>
      <c r="Y685" s="6">
        <v>37</v>
      </c>
      <c r="Z685" s="6">
        <f t="shared" si="263"/>
        <v>18.5</v>
      </c>
      <c r="AA685" s="24">
        <f>IF(ISERROR(Z685*E685/1000),"--",Z685*E685/1000)</f>
        <v>5.55</v>
      </c>
      <c r="AB685" s="9">
        <v>850</v>
      </c>
      <c r="AC685" s="6">
        <v>890</v>
      </c>
      <c r="AD685" s="24">
        <f t="shared" si="264"/>
        <v>870</v>
      </c>
      <c r="AE685" s="6">
        <v>8800</v>
      </c>
      <c r="AF685" s="6">
        <v>5200</v>
      </c>
      <c r="AG685" s="12">
        <f t="shared" si="251"/>
        <v>0.59090909090909094</v>
      </c>
      <c r="AH685" s="24">
        <f t="shared" si="265"/>
        <v>98.86363636363636</v>
      </c>
      <c r="AI685" s="12">
        <f>IF(ISERROR(L685*1000/(2*AE685*578)),"  ",L685*1000/(2*AE685*578))</f>
        <v>1.6839021704938659E-2</v>
      </c>
      <c r="AJ685" s="6">
        <v>850</v>
      </c>
      <c r="AK685" s="6">
        <v>850</v>
      </c>
      <c r="AL685" s="6">
        <f t="shared" si="266"/>
        <v>850</v>
      </c>
      <c r="AM685" s="6">
        <v>8800</v>
      </c>
      <c r="AN685" s="6">
        <v>5200</v>
      </c>
      <c r="AO685" s="12">
        <f t="shared" si="252"/>
        <v>0.59090909090909094</v>
      </c>
      <c r="AP685" s="24">
        <f t="shared" si="253"/>
        <v>96.590909090909093</v>
      </c>
      <c r="AQ685" s="12">
        <f>IF(ISERROR(L685*1000/(2*AM685*578)),"  ",L685*1000/(2*AM685*578))</f>
        <v>1.6839021704938659E-2</v>
      </c>
      <c r="AR685" s="6">
        <v>990</v>
      </c>
      <c r="AS685" s="9">
        <v>990</v>
      </c>
      <c r="AT685" s="9">
        <f t="shared" si="267"/>
        <v>990</v>
      </c>
      <c r="AU685" s="6">
        <v>12000</v>
      </c>
      <c r="AV685" s="6">
        <v>6800</v>
      </c>
      <c r="AW685" s="12">
        <f t="shared" si="254"/>
        <v>0.56666666666666665</v>
      </c>
      <c r="AX685" s="12"/>
      <c r="AY685" s="24">
        <v>20</v>
      </c>
      <c r="AZ685" s="16">
        <f t="shared" si="256"/>
        <v>8.64</v>
      </c>
      <c r="BA685" s="16">
        <f t="shared" si="250"/>
        <v>103.68</v>
      </c>
      <c r="BB685" s="16">
        <f t="shared" si="257"/>
        <v>6.1056000000000008</v>
      </c>
      <c r="BC685" s="15">
        <v>6</v>
      </c>
      <c r="BD685" s="16">
        <v>7.5</v>
      </c>
      <c r="BE685" s="16">
        <f t="shared" si="268"/>
        <v>6.75</v>
      </c>
      <c r="BF685" s="15">
        <v>9</v>
      </c>
      <c r="BG685" s="15">
        <v>9.5</v>
      </c>
      <c r="BH685" s="15">
        <v>12.3</v>
      </c>
      <c r="BI685" s="15">
        <v>12.4</v>
      </c>
      <c r="BJ685" s="6">
        <v>21600</v>
      </c>
      <c r="BK685" s="6">
        <v>12000</v>
      </c>
      <c r="BL685" s="12">
        <f t="shared" si="258"/>
        <v>0.55555555555555558</v>
      </c>
      <c r="BM685" s="23">
        <v>0.08</v>
      </c>
      <c r="BN685" s="23">
        <v>0.28000000000000003</v>
      </c>
      <c r="BO685" s="22">
        <v>6.16</v>
      </c>
      <c r="BP685" s="23">
        <v>0</v>
      </c>
      <c r="BQ685" s="12">
        <v>4.5</v>
      </c>
      <c r="BR685" s="14">
        <f>BQ685*BJ685/1000</f>
        <v>97.2</v>
      </c>
      <c r="BS685" s="12">
        <f>(BQ685*BJ685)/1000/(10*(100-BT685))</f>
        <v>0.81</v>
      </c>
      <c r="BT685" s="16">
        <v>88</v>
      </c>
      <c r="BU685" s="16">
        <v>0</v>
      </c>
      <c r="BV685" s="9"/>
      <c r="BW685" s="7">
        <v>2553.4</v>
      </c>
      <c r="BX685" s="100">
        <f t="shared" si="255"/>
        <v>300</v>
      </c>
      <c r="BY685" s="19">
        <v>0.51200000000000001</v>
      </c>
      <c r="BZ685" s="19"/>
      <c r="CA685" s="100">
        <v>19605.8</v>
      </c>
      <c r="CB685" s="100">
        <f t="shared" si="247"/>
        <v>5.4000000000014552</v>
      </c>
      <c r="CC685" s="106"/>
      <c r="CD685" s="106">
        <f t="shared" si="269"/>
        <v>0</v>
      </c>
      <c r="CE685" s="24">
        <f t="shared" si="246"/>
        <v>0</v>
      </c>
      <c r="CF685" s="110"/>
      <c r="CG685" s="110"/>
    </row>
    <row r="686" spans="2:85" ht="13.5" customHeight="1">
      <c r="B686" s="64">
        <v>44146</v>
      </c>
      <c r="C686" s="6" t="s">
        <v>33</v>
      </c>
      <c r="D686" s="9">
        <v>147395</v>
      </c>
      <c r="E686" s="10">
        <f t="shared" si="248"/>
        <v>275</v>
      </c>
      <c r="F686" s="11">
        <f t="shared" si="249"/>
        <v>3.1828703703703702</v>
      </c>
      <c r="G686" s="11">
        <v>7.6</v>
      </c>
      <c r="H686" s="6">
        <v>8.15</v>
      </c>
      <c r="I686" s="6">
        <v>15.2</v>
      </c>
      <c r="J686" s="6">
        <v>769</v>
      </c>
      <c r="K686" s="6">
        <f t="shared" si="259"/>
        <v>384.5</v>
      </c>
      <c r="L686" s="24">
        <f>IF(ISERROR(K686*E686/1000),"--",K686*E686/1000)</f>
        <v>105.7375</v>
      </c>
      <c r="M686" s="24">
        <v>325</v>
      </c>
      <c r="N686" s="12"/>
      <c r="O686" s="13"/>
      <c r="P686" s="9"/>
      <c r="Q686" s="10" t="str">
        <f t="shared" si="260"/>
        <v>--</v>
      </c>
      <c r="R686" s="9"/>
      <c r="S686" s="10" t="str">
        <f t="shared" si="261"/>
        <v>--</v>
      </c>
      <c r="T686" s="9">
        <v>66065</v>
      </c>
      <c r="U686" s="10">
        <f t="shared" si="262"/>
        <v>337</v>
      </c>
      <c r="V686" s="11">
        <v>5</v>
      </c>
      <c r="W686" s="23">
        <v>7.62</v>
      </c>
      <c r="X686" s="22">
        <v>16.2</v>
      </c>
      <c r="Y686" s="6">
        <v>39</v>
      </c>
      <c r="Z686" s="6">
        <f t="shared" si="263"/>
        <v>19.5</v>
      </c>
      <c r="AA686" s="24">
        <f>IF(ISERROR(Z686*E686/1000),"--",Z686*E686/1000)</f>
        <v>5.3624999999999998</v>
      </c>
      <c r="AB686" s="9">
        <v>850</v>
      </c>
      <c r="AC686" s="6">
        <v>850</v>
      </c>
      <c r="AD686" s="24">
        <f t="shared" si="264"/>
        <v>850</v>
      </c>
      <c r="AE686" s="6">
        <v>8800</v>
      </c>
      <c r="AF686" s="6">
        <v>5200</v>
      </c>
      <c r="AG686" s="12">
        <f t="shared" si="251"/>
        <v>0.59090909090909094</v>
      </c>
      <c r="AH686" s="24">
        <f t="shared" si="265"/>
        <v>96.590909090909093</v>
      </c>
      <c r="AI686" s="12">
        <f>IF(ISERROR(L686*1000/(2*AE686*578)),"  ",L686*1000/(2*AE686*578))</f>
        <v>1.0394139273356402E-2</v>
      </c>
      <c r="AJ686" s="6">
        <v>900</v>
      </c>
      <c r="AK686" s="6">
        <v>850</v>
      </c>
      <c r="AL686" s="6">
        <f t="shared" si="266"/>
        <v>875</v>
      </c>
      <c r="AM686" s="6">
        <v>8800</v>
      </c>
      <c r="AN686" s="6">
        <v>5200</v>
      </c>
      <c r="AO686" s="12">
        <f t="shared" si="252"/>
        <v>0.59090909090909094</v>
      </c>
      <c r="AP686" s="24">
        <f t="shared" si="253"/>
        <v>99.431818181818187</v>
      </c>
      <c r="AQ686" s="12">
        <f>IF(ISERROR(L686*1000/(2*AM686*578)),"  ",L686*1000/(2*AM686*578))</f>
        <v>1.0394139273356402E-2</v>
      </c>
      <c r="AR686" s="6">
        <v>990</v>
      </c>
      <c r="AS686" s="9">
        <v>990</v>
      </c>
      <c r="AT686" s="9">
        <f t="shared" si="267"/>
        <v>990</v>
      </c>
      <c r="AU686" s="6">
        <v>12000</v>
      </c>
      <c r="AV686" s="6">
        <v>6800</v>
      </c>
      <c r="AW686" s="12">
        <f t="shared" si="254"/>
        <v>0.56666666666666665</v>
      </c>
      <c r="AX686" s="12"/>
      <c r="AY686" s="24">
        <v>21</v>
      </c>
      <c r="AZ686" s="16">
        <f t="shared" si="256"/>
        <v>9.0719999999999992</v>
      </c>
      <c r="BA686" s="16">
        <f t="shared" si="250"/>
        <v>108.86399999999999</v>
      </c>
      <c r="BB686" s="16">
        <f t="shared" si="257"/>
        <v>6.3072000000000008</v>
      </c>
      <c r="BC686" s="15">
        <v>6.5</v>
      </c>
      <c r="BD686" s="16">
        <v>7.5</v>
      </c>
      <c r="BE686" s="16">
        <f t="shared" si="268"/>
        <v>7</v>
      </c>
      <c r="BF686" s="15">
        <v>9</v>
      </c>
      <c r="BG686" s="15">
        <v>9.5</v>
      </c>
      <c r="BH686" s="15">
        <v>11.8</v>
      </c>
      <c r="BI686" s="15">
        <v>12.4</v>
      </c>
      <c r="BJ686" s="6">
        <v>21600</v>
      </c>
      <c r="BK686" s="6">
        <v>12000</v>
      </c>
      <c r="BL686" s="12">
        <f t="shared" si="258"/>
        <v>0.55555555555555558</v>
      </c>
      <c r="BM686" s="23"/>
      <c r="BN686" s="23">
        <v>0.66</v>
      </c>
      <c r="BO686" s="22">
        <v>6.16</v>
      </c>
      <c r="BP686" s="23">
        <v>0</v>
      </c>
      <c r="BQ686" s="12">
        <v>5.3</v>
      </c>
      <c r="BR686" s="14">
        <f>BQ686*BJ686/1000</f>
        <v>114.48</v>
      </c>
      <c r="BS686" s="12">
        <f>(BQ686*BJ686)/1000/(10*(100-BT686))</f>
        <v>0.95400000000000007</v>
      </c>
      <c r="BT686" s="16">
        <v>88</v>
      </c>
      <c r="BU686" s="16">
        <v>0.6</v>
      </c>
      <c r="BV686" s="9">
        <v>25</v>
      </c>
      <c r="BW686" s="7">
        <v>2559.4</v>
      </c>
      <c r="BX686" s="100">
        <f t="shared" si="255"/>
        <v>289.99999999998636</v>
      </c>
      <c r="BY686" s="19">
        <v>0.51200000000000001</v>
      </c>
      <c r="BZ686" s="19"/>
      <c r="CA686" s="100">
        <v>19611.2</v>
      </c>
      <c r="CB686" s="100">
        <f t="shared" si="247"/>
        <v>1.3999999999978172</v>
      </c>
      <c r="CC686" s="106"/>
      <c r="CD686" s="106">
        <f t="shared" si="269"/>
        <v>0</v>
      </c>
      <c r="CE686" s="24">
        <f t="shared" si="246"/>
        <v>0</v>
      </c>
      <c r="CF686" s="110"/>
      <c r="CG686" s="110"/>
    </row>
    <row r="687" spans="2:85" ht="13.5" customHeight="1">
      <c r="B687" s="64">
        <v>44147</v>
      </c>
      <c r="C687" s="6" t="s">
        <v>33</v>
      </c>
      <c r="D687" s="9">
        <v>147670</v>
      </c>
      <c r="E687" s="10">
        <f t="shared" si="248"/>
        <v>267</v>
      </c>
      <c r="F687" s="11">
        <f t="shared" si="249"/>
        <v>3.0902777777777777</v>
      </c>
      <c r="G687" s="11">
        <v>7.3</v>
      </c>
      <c r="H687" s="6">
        <v>8.06</v>
      </c>
      <c r="I687" s="6">
        <v>15.3</v>
      </c>
      <c r="J687" s="6">
        <v>769</v>
      </c>
      <c r="K687" s="6">
        <f t="shared" si="259"/>
        <v>384.5</v>
      </c>
      <c r="L687" s="24">
        <f>IF(ISERROR(K687*E687/1000),"--",K687*E687/1000)</f>
        <v>102.6615</v>
      </c>
      <c r="M687" s="24">
        <v>325</v>
      </c>
      <c r="N687" s="12"/>
      <c r="O687" s="13"/>
      <c r="P687" s="9"/>
      <c r="Q687" s="10" t="str">
        <f t="shared" si="260"/>
        <v>--</v>
      </c>
      <c r="R687" s="9"/>
      <c r="S687" s="10" t="str">
        <f t="shared" si="261"/>
        <v>--</v>
      </c>
      <c r="T687" s="9">
        <v>66402</v>
      </c>
      <c r="U687" s="10">
        <f t="shared" si="262"/>
        <v>331</v>
      </c>
      <c r="V687" s="11">
        <v>6</v>
      </c>
      <c r="W687" s="23">
        <v>7.52</v>
      </c>
      <c r="X687" s="22">
        <v>16.600000000000001</v>
      </c>
      <c r="Y687" s="6">
        <v>39</v>
      </c>
      <c r="Z687" s="6">
        <f t="shared" si="263"/>
        <v>19.5</v>
      </c>
      <c r="AA687" s="24">
        <f>IF(ISERROR(Z687*E687/1000),"--",Z687*E687/1000)</f>
        <v>5.2065000000000001</v>
      </c>
      <c r="AB687" s="9">
        <v>900</v>
      </c>
      <c r="AC687" s="6">
        <v>850</v>
      </c>
      <c r="AD687" s="24">
        <f t="shared" si="264"/>
        <v>875</v>
      </c>
      <c r="AE687" s="6">
        <v>8800</v>
      </c>
      <c r="AF687" s="6">
        <v>5200</v>
      </c>
      <c r="AG687" s="12">
        <f t="shared" si="251"/>
        <v>0.59090909090909094</v>
      </c>
      <c r="AH687" s="24">
        <f t="shared" si="265"/>
        <v>99.431818181818187</v>
      </c>
      <c r="AI687" s="12">
        <f>IF(ISERROR(L687*1000/(2*AE687*578)),"  ",L687*1000/(2*AE687*578))</f>
        <v>1.0091764312676943E-2</v>
      </c>
      <c r="AJ687" s="6">
        <v>900</v>
      </c>
      <c r="AK687" s="6">
        <v>850</v>
      </c>
      <c r="AL687" s="6">
        <f t="shared" si="266"/>
        <v>875</v>
      </c>
      <c r="AM687" s="6">
        <v>8800</v>
      </c>
      <c r="AN687" s="6">
        <v>5200</v>
      </c>
      <c r="AO687" s="12">
        <f t="shared" si="252"/>
        <v>0.59090909090909094</v>
      </c>
      <c r="AP687" s="24">
        <f t="shared" si="253"/>
        <v>99.431818181818187</v>
      </c>
      <c r="AQ687" s="12">
        <f>IF(ISERROR(L687*1000/(2*AM687*578)),"  ",L687*1000/(2*AM687*578))</f>
        <v>1.0091764312676943E-2</v>
      </c>
      <c r="AR687" s="6">
        <v>990</v>
      </c>
      <c r="AS687" s="9">
        <v>990</v>
      </c>
      <c r="AT687" s="9">
        <f t="shared" si="267"/>
        <v>990</v>
      </c>
      <c r="AU687" s="6">
        <v>12000</v>
      </c>
      <c r="AV687" s="6">
        <v>6800</v>
      </c>
      <c r="AW687" s="12">
        <f t="shared" si="254"/>
        <v>0.56666666666666665</v>
      </c>
      <c r="AX687" s="12"/>
      <c r="AY687" s="24">
        <v>18</v>
      </c>
      <c r="AZ687" s="16">
        <f t="shared" si="256"/>
        <v>7.7759999999999998</v>
      </c>
      <c r="BA687" s="16">
        <f t="shared" si="250"/>
        <v>93.311999999999998</v>
      </c>
      <c r="BB687" s="16">
        <f t="shared" si="257"/>
        <v>6.1919999999999993</v>
      </c>
      <c r="BC687" s="15">
        <v>6.5</v>
      </c>
      <c r="BD687" s="16">
        <v>8</v>
      </c>
      <c r="BE687" s="16">
        <f t="shared" si="268"/>
        <v>7.25</v>
      </c>
      <c r="BF687" s="15">
        <v>9</v>
      </c>
      <c r="BG687" s="15">
        <v>9.5</v>
      </c>
      <c r="BH687" s="15">
        <v>12</v>
      </c>
      <c r="BI687" s="15"/>
      <c r="BJ687" s="6">
        <v>21600</v>
      </c>
      <c r="BK687" s="6">
        <v>12000</v>
      </c>
      <c r="BL687" s="12">
        <f t="shared" si="258"/>
        <v>0.55555555555555558</v>
      </c>
      <c r="BM687" s="23">
        <v>0</v>
      </c>
      <c r="BN687" s="23">
        <v>0</v>
      </c>
      <c r="BO687" s="22">
        <v>4.0199999999999996</v>
      </c>
      <c r="BP687" s="23">
        <v>0</v>
      </c>
      <c r="BQ687" s="12">
        <v>5.4</v>
      </c>
      <c r="BR687" s="14">
        <f>BQ687*BJ687/1000</f>
        <v>116.64000000000001</v>
      </c>
      <c r="BS687" s="12">
        <f>(BQ687*BJ687)/1000/(10*(100-BT687))</f>
        <v>0.97200000000000009</v>
      </c>
      <c r="BT687" s="16">
        <v>88</v>
      </c>
      <c r="BU687" s="16">
        <v>0.6</v>
      </c>
      <c r="BV687" s="9"/>
      <c r="BW687" s="7">
        <v>2565.1999999999998</v>
      </c>
      <c r="BX687" s="100">
        <f t="shared" si="255"/>
        <v>285.00000000001364</v>
      </c>
      <c r="BY687" s="19">
        <v>0.51200000000000001</v>
      </c>
      <c r="BZ687" s="19"/>
      <c r="CA687" s="100">
        <v>19612.599999999999</v>
      </c>
      <c r="CB687" s="100">
        <f t="shared" si="247"/>
        <v>0.7000000000007276</v>
      </c>
      <c r="CC687" s="106"/>
      <c r="CD687" s="106">
        <f t="shared" si="269"/>
        <v>0</v>
      </c>
      <c r="CE687" s="24">
        <f t="shared" si="246"/>
        <v>0</v>
      </c>
      <c r="CF687" s="110"/>
      <c r="CG687" s="110"/>
    </row>
    <row r="688" spans="2:85" ht="13.5" customHeight="1">
      <c r="B688" s="64">
        <v>44148</v>
      </c>
      <c r="C688" s="6" t="s">
        <v>34</v>
      </c>
      <c r="D688" s="9">
        <v>147937</v>
      </c>
      <c r="E688" s="10">
        <f t="shared" si="248"/>
        <v>265</v>
      </c>
      <c r="F688" s="11">
        <f t="shared" si="249"/>
        <v>3.0671296296296293</v>
      </c>
      <c r="G688" s="11">
        <v>9.4</v>
      </c>
      <c r="H688" s="6">
        <v>8.2899999999999991</v>
      </c>
      <c r="I688" s="6">
        <v>14.6</v>
      </c>
      <c r="J688" s="6">
        <v>769</v>
      </c>
      <c r="K688" s="6">
        <f t="shared" si="259"/>
        <v>384.5</v>
      </c>
      <c r="L688" s="24">
        <f>IF(ISERROR(K688*E688/1000),"--",K688*E688/1000)</f>
        <v>101.8925</v>
      </c>
      <c r="M688" s="24">
        <v>325</v>
      </c>
      <c r="N688" s="12"/>
      <c r="O688" s="13"/>
      <c r="P688" s="9"/>
      <c r="Q688" s="10" t="str">
        <f t="shared" si="260"/>
        <v>--</v>
      </c>
      <c r="R688" s="9"/>
      <c r="S688" s="10" t="str">
        <f t="shared" si="261"/>
        <v>--</v>
      </c>
      <c r="T688" s="9">
        <v>66733</v>
      </c>
      <c r="U688" s="10">
        <f t="shared" si="262"/>
        <v>317</v>
      </c>
      <c r="V688" s="11">
        <v>6</v>
      </c>
      <c r="W688" s="23">
        <v>7.7</v>
      </c>
      <c r="X688" s="22">
        <v>15.5</v>
      </c>
      <c r="Y688" s="6">
        <v>39</v>
      </c>
      <c r="Z688" s="6">
        <f t="shared" si="263"/>
        <v>19.5</v>
      </c>
      <c r="AA688" s="24">
        <f>IF(ISERROR(Z688*E688/1000),"--",Z688*E688/1000)</f>
        <v>5.1675000000000004</v>
      </c>
      <c r="AB688" s="9">
        <v>900</v>
      </c>
      <c r="AC688" s="6">
        <v>850</v>
      </c>
      <c r="AD688" s="24">
        <f t="shared" si="264"/>
        <v>875</v>
      </c>
      <c r="AE688" s="6">
        <v>8800</v>
      </c>
      <c r="AF688" s="6">
        <v>5200</v>
      </c>
      <c r="AG688" s="12">
        <f t="shared" si="251"/>
        <v>0.59090909090909094</v>
      </c>
      <c r="AH688" s="24">
        <f t="shared" si="265"/>
        <v>99.431818181818187</v>
      </c>
      <c r="AI688" s="12">
        <f>IF(ISERROR(L688*1000/(2*AE688*578)),"  ",L688*1000/(2*AE688*578))</f>
        <v>1.0016170572507078E-2</v>
      </c>
      <c r="AJ688" s="6">
        <v>900</v>
      </c>
      <c r="AK688" s="6">
        <v>850</v>
      </c>
      <c r="AL688" s="6">
        <f t="shared" si="266"/>
        <v>875</v>
      </c>
      <c r="AM688" s="6">
        <v>8800</v>
      </c>
      <c r="AN688" s="6">
        <v>5200</v>
      </c>
      <c r="AO688" s="12">
        <f t="shared" si="252"/>
        <v>0.59090909090909094</v>
      </c>
      <c r="AP688" s="24">
        <f t="shared" si="253"/>
        <v>99.431818181818187</v>
      </c>
      <c r="AQ688" s="12">
        <f>IF(ISERROR(L688*1000/(2*AM688*578)),"  ",L688*1000/(2*AM688*578))</f>
        <v>1.0016170572507078E-2</v>
      </c>
      <c r="AR688" s="6">
        <v>990</v>
      </c>
      <c r="AS688" s="9">
        <v>980</v>
      </c>
      <c r="AT688" s="9">
        <f t="shared" si="267"/>
        <v>985</v>
      </c>
      <c r="AU688" s="6">
        <v>12000</v>
      </c>
      <c r="AV688" s="6">
        <v>6800</v>
      </c>
      <c r="AW688" s="12">
        <f t="shared" si="254"/>
        <v>0.56666666666666665</v>
      </c>
      <c r="AX688" s="12"/>
      <c r="AY688" s="24">
        <v>17</v>
      </c>
      <c r="AZ688" s="16">
        <f t="shared" si="256"/>
        <v>7.3440000000000003</v>
      </c>
      <c r="BA688" s="16">
        <f t="shared" si="250"/>
        <v>88.128</v>
      </c>
      <c r="BB688" s="16">
        <f t="shared" si="257"/>
        <v>6.2207999999999997</v>
      </c>
      <c r="BC688" s="15">
        <v>7</v>
      </c>
      <c r="BD688" s="16">
        <v>8.5</v>
      </c>
      <c r="BE688" s="16">
        <f t="shared" si="268"/>
        <v>7.75</v>
      </c>
      <c r="BF688" s="15">
        <v>9</v>
      </c>
      <c r="BG688" s="15">
        <v>9.5</v>
      </c>
      <c r="BH688" s="15">
        <v>12</v>
      </c>
      <c r="BI688" s="15">
        <v>12.3</v>
      </c>
      <c r="BJ688" s="6">
        <v>21600</v>
      </c>
      <c r="BK688" s="6">
        <v>12000</v>
      </c>
      <c r="BL688" s="12">
        <f t="shared" si="258"/>
        <v>0.55555555555555558</v>
      </c>
      <c r="BM688" s="23">
        <v>0</v>
      </c>
      <c r="BN688" s="23">
        <v>0.8</v>
      </c>
      <c r="BO688" s="22">
        <v>6.16</v>
      </c>
      <c r="BP688" s="23">
        <v>20</v>
      </c>
      <c r="BQ688" s="12">
        <v>1.8</v>
      </c>
      <c r="BR688" s="14">
        <f>BQ688*BJ688/1000</f>
        <v>38.880000000000003</v>
      </c>
      <c r="BS688" s="12">
        <f>(BQ688*BJ688)/1000/(10*(100-BT688))</f>
        <v>0.32400000000000001</v>
      </c>
      <c r="BT688" s="16">
        <v>88</v>
      </c>
      <c r="BU688" s="16"/>
      <c r="BV688" s="9"/>
      <c r="BW688" s="7">
        <v>2570.9</v>
      </c>
      <c r="BX688" s="100">
        <f t="shared" si="255"/>
        <v>209.99999999999091</v>
      </c>
      <c r="BY688" s="19">
        <v>0.51200000000000001</v>
      </c>
      <c r="BZ688" s="19"/>
      <c r="CA688" s="100">
        <v>19613.3</v>
      </c>
      <c r="CB688" s="100">
        <f t="shared" si="247"/>
        <v>2.1000000000021828</v>
      </c>
      <c r="CC688" s="106"/>
      <c r="CD688" s="106">
        <f t="shared" si="269"/>
        <v>0</v>
      </c>
      <c r="CE688" s="24">
        <f t="shared" si="246"/>
        <v>0</v>
      </c>
      <c r="CF688" s="110"/>
      <c r="CG688" s="110"/>
    </row>
    <row r="689" spans="2:85" ht="13.5" customHeight="1">
      <c r="B689" s="64">
        <v>44149</v>
      </c>
      <c r="C689" s="6" t="s">
        <v>33</v>
      </c>
      <c r="D689" s="9">
        <v>148202</v>
      </c>
      <c r="E689" s="10">
        <f t="shared" si="248"/>
        <v>265</v>
      </c>
      <c r="F689" s="11">
        <f t="shared" si="249"/>
        <v>3.0671296296296293</v>
      </c>
      <c r="G689" s="11"/>
      <c r="H689" s="6"/>
      <c r="I689" s="6"/>
      <c r="J689" s="6">
        <v>769</v>
      </c>
      <c r="K689" s="6">
        <f t="shared" si="259"/>
        <v>384.5</v>
      </c>
      <c r="L689" s="24">
        <f>IF(ISERROR(K689*E689/1000),"--",K689*E689/1000)</f>
        <v>101.8925</v>
      </c>
      <c r="M689" s="24">
        <v>325</v>
      </c>
      <c r="N689" s="12"/>
      <c r="O689" s="13"/>
      <c r="P689" s="9"/>
      <c r="Q689" s="10" t="str">
        <f t="shared" si="260"/>
        <v>--</v>
      </c>
      <c r="R689" s="9"/>
      <c r="S689" s="10" t="str">
        <f t="shared" si="261"/>
        <v>--</v>
      </c>
      <c r="T689" s="9">
        <v>67050</v>
      </c>
      <c r="U689" s="10">
        <f t="shared" si="262"/>
        <v>318</v>
      </c>
      <c r="V689" s="11"/>
      <c r="W689" s="23"/>
      <c r="X689" s="22"/>
      <c r="Y689" s="6">
        <v>39</v>
      </c>
      <c r="Z689" s="6">
        <f t="shared" si="263"/>
        <v>19.5</v>
      </c>
      <c r="AA689" s="24">
        <f>IF(ISERROR(Z689*E689/1000),"--",Z689*E689/1000)</f>
        <v>5.1675000000000004</v>
      </c>
      <c r="AB689" s="9"/>
      <c r="AC689" s="6"/>
      <c r="AD689" s="24" t="str">
        <f t="shared" si="264"/>
        <v xml:space="preserve">  </v>
      </c>
      <c r="AE689" s="6">
        <v>8800</v>
      </c>
      <c r="AF689" s="6">
        <v>5200</v>
      </c>
      <c r="AG689" s="12">
        <f t="shared" si="251"/>
        <v>0.59090909090909094</v>
      </c>
      <c r="AH689" s="24" t="str">
        <f t="shared" si="265"/>
        <v xml:space="preserve">  </v>
      </c>
      <c r="AI689" s="12">
        <f>IF(ISERROR(L689*1000/(2*AE689*578)),"  ",L689*1000/(2*AE689*578))</f>
        <v>1.0016170572507078E-2</v>
      </c>
      <c r="AJ689" s="6"/>
      <c r="AK689" s="6"/>
      <c r="AL689" s="6" t="str">
        <f t="shared" si="266"/>
        <v xml:space="preserve">  </v>
      </c>
      <c r="AM689" s="6">
        <v>8800</v>
      </c>
      <c r="AN689" s="6">
        <v>5200</v>
      </c>
      <c r="AO689" s="12">
        <f t="shared" si="252"/>
        <v>0.59090909090909094</v>
      </c>
      <c r="AP689" s="24" t="str">
        <f t="shared" si="253"/>
        <v xml:space="preserve">  </v>
      </c>
      <c r="AQ689" s="12">
        <f>IF(ISERROR(L689*1000/(2*AM689*578)),"  ",L689*1000/(2*AM689*578))</f>
        <v>1.0016170572507078E-2</v>
      </c>
      <c r="AR689" s="6"/>
      <c r="AS689" s="9"/>
      <c r="AT689" s="9" t="str">
        <f t="shared" si="267"/>
        <v xml:space="preserve">  </v>
      </c>
      <c r="AU689" s="6">
        <v>12000</v>
      </c>
      <c r="AV689" s="6">
        <v>6800</v>
      </c>
      <c r="AW689" s="12">
        <f t="shared" si="254"/>
        <v>0.56666666666666665</v>
      </c>
      <c r="AX689" s="12"/>
      <c r="AY689" s="24">
        <v>0</v>
      </c>
      <c r="AZ689" s="16">
        <f t="shared" si="256"/>
        <v>0</v>
      </c>
      <c r="BA689" s="16">
        <f t="shared" si="250"/>
        <v>0</v>
      </c>
      <c r="BB689" s="16">
        <f t="shared" si="257"/>
        <v>5.7311999999999994</v>
      </c>
      <c r="BC689" s="15"/>
      <c r="BD689" s="16"/>
      <c r="BE689" s="16" t="str">
        <f t="shared" si="268"/>
        <v xml:space="preserve">  </v>
      </c>
      <c r="BF689" s="15"/>
      <c r="BG689" s="15"/>
      <c r="BH689" s="15"/>
      <c r="BI689" s="15"/>
      <c r="BJ689" s="6">
        <v>21600</v>
      </c>
      <c r="BK689" s="6">
        <v>12000</v>
      </c>
      <c r="BL689" s="12">
        <f t="shared" si="258"/>
        <v>0.55555555555555558</v>
      </c>
      <c r="BM689" s="23"/>
      <c r="BN689" s="23"/>
      <c r="BO689" s="22"/>
      <c r="BP689" s="23"/>
      <c r="BQ689" s="12"/>
      <c r="BR689" s="14">
        <f>BQ689*BJ689/1000</f>
        <v>0</v>
      </c>
      <c r="BS689" s="12">
        <f>(BQ689*BJ689)/1000/(10*(100-BT689))</f>
        <v>0</v>
      </c>
      <c r="BT689" s="16">
        <v>88</v>
      </c>
      <c r="BU689" s="16"/>
      <c r="BV689" s="9"/>
      <c r="BW689" s="7">
        <v>2575.1</v>
      </c>
      <c r="BX689" s="100">
        <f t="shared" si="255"/>
        <v>204.99999999999545</v>
      </c>
      <c r="BY689" s="19">
        <v>0.51200000000000001</v>
      </c>
      <c r="BZ689" s="19"/>
      <c r="CA689" s="100">
        <v>19615.400000000001</v>
      </c>
      <c r="CB689" s="100">
        <f t="shared" si="247"/>
        <v>0</v>
      </c>
      <c r="CC689" s="106"/>
      <c r="CD689" s="106">
        <f t="shared" si="269"/>
        <v>0</v>
      </c>
      <c r="CE689" s="24">
        <f t="shared" si="246"/>
        <v>0</v>
      </c>
      <c r="CF689" s="110"/>
      <c r="CG689" s="110"/>
    </row>
    <row r="690" spans="2:85" ht="13.5" customHeight="1">
      <c r="B690" s="64">
        <v>44150</v>
      </c>
      <c r="C690" s="6" t="s">
        <v>33</v>
      </c>
      <c r="D690" s="9">
        <v>148467</v>
      </c>
      <c r="E690" s="10">
        <f t="shared" si="248"/>
        <v>264</v>
      </c>
      <c r="F690" s="11">
        <f t="shared" si="249"/>
        <v>3.0555555555555554</v>
      </c>
      <c r="G690" s="11"/>
      <c r="H690" s="6"/>
      <c r="I690" s="6"/>
      <c r="J690" s="6">
        <v>769</v>
      </c>
      <c r="K690" s="6">
        <f t="shared" si="259"/>
        <v>384.5</v>
      </c>
      <c r="L690" s="24">
        <f>IF(ISERROR(K690*E690/1000),"--",K690*E690/1000)</f>
        <v>101.508</v>
      </c>
      <c r="M690" s="24">
        <v>325</v>
      </c>
      <c r="N690" s="12"/>
      <c r="O690" s="13"/>
      <c r="P690" s="9"/>
      <c r="Q690" s="10" t="str">
        <f t="shared" si="260"/>
        <v>--</v>
      </c>
      <c r="R690" s="9"/>
      <c r="S690" s="10" t="str">
        <f t="shared" si="261"/>
        <v>--</v>
      </c>
      <c r="T690" s="9">
        <v>67368</v>
      </c>
      <c r="U690" s="10">
        <f t="shared" si="262"/>
        <v>317</v>
      </c>
      <c r="V690" s="11"/>
      <c r="W690" s="23"/>
      <c r="X690" s="22"/>
      <c r="Y690" s="6">
        <v>39</v>
      </c>
      <c r="Z690" s="6">
        <f t="shared" si="263"/>
        <v>19.5</v>
      </c>
      <c r="AA690" s="24">
        <f>IF(ISERROR(Z690*E690/1000),"--",Z690*E690/1000)</f>
        <v>5.1479999999999997</v>
      </c>
      <c r="AB690" s="9"/>
      <c r="AC690" s="6"/>
      <c r="AD690" s="24" t="str">
        <f t="shared" si="264"/>
        <v xml:space="preserve">  </v>
      </c>
      <c r="AE690" s="6">
        <v>8800</v>
      </c>
      <c r="AF690" s="6">
        <v>5200</v>
      </c>
      <c r="AG690" s="12">
        <f t="shared" si="251"/>
        <v>0.59090909090909094</v>
      </c>
      <c r="AH690" s="24" t="str">
        <f t="shared" si="265"/>
        <v xml:space="preserve">  </v>
      </c>
      <c r="AI690" s="12">
        <f>IF(ISERROR(L690*1000/(2*AE690*578)),"  ",L690*1000/(2*AE690*578))</f>
        <v>9.9783737024221452E-3</v>
      </c>
      <c r="AJ690" s="6"/>
      <c r="AK690" s="6"/>
      <c r="AL690" s="6" t="str">
        <f t="shared" si="266"/>
        <v xml:space="preserve">  </v>
      </c>
      <c r="AM690" s="6">
        <v>8800</v>
      </c>
      <c r="AN690" s="6">
        <v>5200</v>
      </c>
      <c r="AO690" s="12">
        <f t="shared" si="252"/>
        <v>0.59090909090909094</v>
      </c>
      <c r="AP690" s="24" t="str">
        <f t="shared" si="253"/>
        <v xml:space="preserve">  </v>
      </c>
      <c r="AQ690" s="12">
        <f>IF(ISERROR(L690*1000/(2*AM690*578)),"  ",L690*1000/(2*AM690*578))</f>
        <v>9.9783737024221452E-3</v>
      </c>
      <c r="AR690" s="6"/>
      <c r="AS690" s="9"/>
      <c r="AT690" s="9" t="str">
        <f t="shared" si="267"/>
        <v xml:space="preserve">  </v>
      </c>
      <c r="AU690" s="6">
        <v>12000</v>
      </c>
      <c r="AV690" s="6">
        <v>6800</v>
      </c>
      <c r="AW690" s="12">
        <f t="shared" si="254"/>
        <v>0.56666666666666665</v>
      </c>
      <c r="AX690" s="12"/>
      <c r="AY690" s="24">
        <v>0</v>
      </c>
      <c r="AZ690" s="16">
        <f t="shared" si="256"/>
        <v>0</v>
      </c>
      <c r="BA690" s="16">
        <f t="shared" si="250"/>
        <v>0</v>
      </c>
      <c r="BB690" s="16">
        <f t="shared" si="257"/>
        <v>5.500799999999999</v>
      </c>
      <c r="BC690" s="15"/>
      <c r="BD690" s="16"/>
      <c r="BE690" s="16" t="str">
        <f t="shared" si="268"/>
        <v xml:space="preserve">  </v>
      </c>
      <c r="BF690" s="15"/>
      <c r="BG690" s="15"/>
      <c r="BH690" s="15"/>
      <c r="BI690" s="15"/>
      <c r="BJ690" s="6">
        <v>21600</v>
      </c>
      <c r="BK690" s="6">
        <v>12000</v>
      </c>
      <c r="BL690" s="12">
        <f t="shared" si="258"/>
        <v>0.55555555555555558</v>
      </c>
      <c r="BM690" s="23"/>
      <c r="BN690" s="23"/>
      <c r="BO690" s="22"/>
      <c r="BP690" s="23"/>
      <c r="BQ690" s="12"/>
      <c r="BR690" s="14">
        <f>BQ690*BJ690/1000</f>
        <v>0</v>
      </c>
      <c r="BS690" s="12">
        <f>(BQ690*BJ690)/1000/(10*(100-BT690))</f>
        <v>0</v>
      </c>
      <c r="BT690" s="16">
        <v>88</v>
      </c>
      <c r="BU690" s="16"/>
      <c r="BV690" s="9"/>
      <c r="BW690" s="7">
        <v>2579.1999999999998</v>
      </c>
      <c r="BX690" s="100">
        <f t="shared" si="255"/>
        <v>210.00000000001364</v>
      </c>
      <c r="BY690" s="19">
        <v>0.51200000000000001</v>
      </c>
      <c r="BZ690" s="19"/>
      <c r="CA690" s="100">
        <v>19615.400000000001</v>
      </c>
      <c r="CB690" s="100">
        <f t="shared" si="247"/>
        <v>0</v>
      </c>
      <c r="CC690" s="106"/>
      <c r="CD690" s="106">
        <f t="shared" si="269"/>
        <v>0</v>
      </c>
      <c r="CE690" s="24">
        <f t="shared" si="246"/>
        <v>0</v>
      </c>
      <c r="CF690" s="110"/>
      <c r="CG690" s="110"/>
    </row>
    <row r="691" spans="2:85" ht="13.5" customHeight="1">
      <c r="B691" s="64">
        <v>44151</v>
      </c>
      <c r="C691" s="6" t="s">
        <v>33</v>
      </c>
      <c r="D691" s="9">
        <v>148731</v>
      </c>
      <c r="E691" s="10">
        <f t="shared" si="248"/>
        <v>272</v>
      </c>
      <c r="F691" s="11">
        <f t="shared" si="249"/>
        <v>3.1481481481481479</v>
      </c>
      <c r="G691" s="11">
        <v>9.1999999999999993</v>
      </c>
      <c r="H691" s="6">
        <v>7.7</v>
      </c>
      <c r="I691" s="6">
        <v>15</v>
      </c>
      <c r="J691" s="6">
        <v>769</v>
      </c>
      <c r="K691" s="6">
        <f t="shared" si="259"/>
        <v>384.5</v>
      </c>
      <c r="L691" s="24">
        <f>IF(ISERROR(K691*E691/1000),"--",K691*E691/1000)</f>
        <v>104.584</v>
      </c>
      <c r="M691" s="24">
        <v>325</v>
      </c>
      <c r="N691" s="12"/>
      <c r="O691" s="13"/>
      <c r="P691" s="9"/>
      <c r="Q691" s="10" t="str">
        <f t="shared" si="260"/>
        <v>--</v>
      </c>
      <c r="R691" s="9"/>
      <c r="S691" s="10" t="str">
        <f t="shared" si="261"/>
        <v>--</v>
      </c>
      <c r="T691" s="9">
        <v>67685</v>
      </c>
      <c r="U691" s="10">
        <f t="shared" si="262"/>
        <v>322</v>
      </c>
      <c r="V691" s="11">
        <v>6</v>
      </c>
      <c r="W691" s="23">
        <v>7.44</v>
      </c>
      <c r="X691" s="22">
        <v>15</v>
      </c>
      <c r="Y691" s="6">
        <v>39</v>
      </c>
      <c r="Z691" s="6">
        <f t="shared" si="263"/>
        <v>19.5</v>
      </c>
      <c r="AA691" s="24">
        <f>IF(ISERROR(Z691*E691/1000),"--",Z691*E691/1000)</f>
        <v>5.3040000000000003</v>
      </c>
      <c r="AB691" s="9">
        <v>900</v>
      </c>
      <c r="AC691" s="6">
        <v>850</v>
      </c>
      <c r="AD691" s="24">
        <f t="shared" si="264"/>
        <v>875</v>
      </c>
      <c r="AE691" s="6">
        <v>8800</v>
      </c>
      <c r="AF691" s="6">
        <v>5200</v>
      </c>
      <c r="AG691" s="12">
        <f t="shared" si="251"/>
        <v>0.59090909090909094</v>
      </c>
      <c r="AH691" s="24">
        <f t="shared" si="265"/>
        <v>99.431818181818187</v>
      </c>
      <c r="AI691" s="12">
        <f>IF(ISERROR(L691*1000/(2*AE691*578)),"  ",L691*1000/(2*AE691*578))</f>
        <v>1.0280748663101604E-2</v>
      </c>
      <c r="AJ691" s="6">
        <v>900</v>
      </c>
      <c r="AK691" s="6">
        <v>850</v>
      </c>
      <c r="AL691" s="6">
        <f t="shared" si="266"/>
        <v>875</v>
      </c>
      <c r="AM691" s="6">
        <v>8800</v>
      </c>
      <c r="AN691" s="6">
        <v>5200</v>
      </c>
      <c r="AO691" s="12">
        <f t="shared" si="252"/>
        <v>0.59090909090909094</v>
      </c>
      <c r="AP691" s="24">
        <f t="shared" si="253"/>
        <v>99.431818181818187</v>
      </c>
      <c r="AQ691" s="12">
        <f>IF(ISERROR(L691*1000/(2*AM691*578)),"  ",L691*1000/(2*AM691*578))</f>
        <v>1.0280748663101604E-2</v>
      </c>
      <c r="AR691" s="6">
        <v>1000</v>
      </c>
      <c r="AS691" s="9">
        <v>990</v>
      </c>
      <c r="AT691" s="9">
        <f t="shared" si="267"/>
        <v>995</v>
      </c>
      <c r="AU691" s="6">
        <v>12000</v>
      </c>
      <c r="AV691" s="6">
        <v>6800</v>
      </c>
      <c r="AW691" s="12">
        <f t="shared" si="254"/>
        <v>0.56666666666666665</v>
      </c>
      <c r="AX691" s="12"/>
      <c r="AY691" s="24">
        <v>14</v>
      </c>
      <c r="AZ691" s="16">
        <f t="shared" si="256"/>
        <v>6.048</v>
      </c>
      <c r="BA691" s="16">
        <f t="shared" si="250"/>
        <v>72.575999999999993</v>
      </c>
      <c r="BB691" s="16">
        <f t="shared" si="257"/>
        <v>5.8175999999999997</v>
      </c>
      <c r="BC691" s="15">
        <v>7</v>
      </c>
      <c r="BD691" s="16">
        <v>8.5</v>
      </c>
      <c r="BE691" s="16">
        <f t="shared" si="268"/>
        <v>7.75</v>
      </c>
      <c r="BF691" s="15">
        <v>9</v>
      </c>
      <c r="BG691" s="15">
        <v>9.5</v>
      </c>
      <c r="BH691" s="15">
        <v>12.3</v>
      </c>
      <c r="BI691" s="15">
        <v>12.5</v>
      </c>
      <c r="BJ691" s="6">
        <v>21600</v>
      </c>
      <c r="BK691" s="6">
        <v>12000</v>
      </c>
      <c r="BL691" s="12">
        <f t="shared" si="258"/>
        <v>0.55555555555555558</v>
      </c>
      <c r="BM691" s="23">
        <v>0</v>
      </c>
      <c r="BN691" s="23">
        <v>0</v>
      </c>
      <c r="BO691" s="22">
        <v>6.16</v>
      </c>
      <c r="BP691" s="23"/>
      <c r="BQ691" s="12">
        <v>0</v>
      </c>
      <c r="BR691" s="14">
        <f>BQ691*BJ691/1000</f>
        <v>0</v>
      </c>
      <c r="BS691" s="12">
        <f>(BQ691*BJ691)/1000/(10*(100-BT691))</f>
        <v>0</v>
      </c>
      <c r="BT691" s="16">
        <v>88</v>
      </c>
      <c r="BU691" s="16"/>
      <c r="BV691" s="9"/>
      <c r="BW691" s="7">
        <v>2583.4</v>
      </c>
      <c r="BX691" s="100">
        <f t="shared" si="255"/>
        <v>279.99999999999545</v>
      </c>
      <c r="BY691" s="19">
        <v>0.51200000000000001</v>
      </c>
      <c r="BZ691" s="19"/>
      <c r="CA691" s="100">
        <v>19615.400000000001</v>
      </c>
      <c r="CB691" s="100">
        <f t="shared" si="247"/>
        <v>4.3999999999978172</v>
      </c>
      <c r="CC691" s="106"/>
      <c r="CD691" s="106">
        <f t="shared" si="269"/>
        <v>0</v>
      </c>
      <c r="CE691" s="24">
        <f t="shared" si="246"/>
        <v>0</v>
      </c>
      <c r="CF691" s="110"/>
      <c r="CG691" s="110"/>
    </row>
    <row r="692" spans="2:85" ht="13.5" customHeight="1">
      <c r="B692" s="64">
        <v>44152</v>
      </c>
      <c r="C692" s="6" t="s">
        <v>33</v>
      </c>
      <c r="D692" s="9">
        <v>149003</v>
      </c>
      <c r="E692" s="10">
        <f t="shared" si="248"/>
        <v>273</v>
      </c>
      <c r="F692" s="11">
        <f t="shared" si="249"/>
        <v>3.1597222222222219</v>
      </c>
      <c r="G692" s="11">
        <v>6.9</v>
      </c>
      <c r="H692" s="6">
        <v>7.88</v>
      </c>
      <c r="I692" s="6">
        <v>14.9</v>
      </c>
      <c r="J692" s="6">
        <v>769</v>
      </c>
      <c r="K692" s="6">
        <f t="shared" si="259"/>
        <v>384.5</v>
      </c>
      <c r="L692" s="24">
        <f>IF(ISERROR(K692*E692/1000),"--",K692*E692/1000)</f>
        <v>104.96850000000001</v>
      </c>
      <c r="M692" s="24">
        <v>325</v>
      </c>
      <c r="N692" s="12"/>
      <c r="O692" s="13"/>
      <c r="P692" s="9"/>
      <c r="Q692" s="10" t="str">
        <f t="shared" si="260"/>
        <v>--</v>
      </c>
      <c r="R692" s="9"/>
      <c r="S692" s="10" t="str">
        <f t="shared" si="261"/>
        <v>--</v>
      </c>
      <c r="T692" s="9">
        <v>68007</v>
      </c>
      <c r="U692" s="10">
        <f t="shared" si="262"/>
        <v>341</v>
      </c>
      <c r="V692" s="11">
        <v>7</v>
      </c>
      <c r="W692" s="23">
        <v>7.46</v>
      </c>
      <c r="X692" s="22">
        <v>15.8</v>
      </c>
      <c r="Y692" s="6">
        <v>39</v>
      </c>
      <c r="Z692" s="6">
        <f t="shared" si="263"/>
        <v>19.5</v>
      </c>
      <c r="AA692" s="24">
        <f>IF(ISERROR(Z692*E692/1000),"--",Z692*E692/1000)</f>
        <v>5.3235000000000001</v>
      </c>
      <c r="AB692" s="9">
        <v>900</v>
      </c>
      <c r="AC692" s="6">
        <v>850</v>
      </c>
      <c r="AD692" s="24">
        <f t="shared" si="264"/>
        <v>875</v>
      </c>
      <c r="AE692" s="6">
        <v>8800</v>
      </c>
      <c r="AF692" s="6">
        <v>5200</v>
      </c>
      <c r="AG692" s="12">
        <f t="shared" si="251"/>
        <v>0.59090909090909094</v>
      </c>
      <c r="AH692" s="24">
        <f t="shared" si="265"/>
        <v>99.431818181818187</v>
      </c>
      <c r="AI692" s="12">
        <f>IF(ISERROR(L692*1000/(2*AE692*578)),"  ",L692*1000/(2*AE692*578))</f>
        <v>1.0318545533186537E-2</v>
      </c>
      <c r="AJ692" s="6">
        <v>900</v>
      </c>
      <c r="AK692" s="6">
        <v>850</v>
      </c>
      <c r="AL692" s="6">
        <f t="shared" si="266"/>
        <v>875</v>
      </c>
      <c r="AM692" s="6">
        <v>8800</v>
      </c>
      <c r="AN692" s="6">
        <v>5200</v>
      </c>
      <c r="AO692" s="12">
        <f t="shared" si="252"/>
        <v>0.59090909090909094</v>
      </c>
      <c r="AP692" s="24">
        <f t="shared" si="253"/>
        <v>99.431818181818187</v>
      </c>
      <c r="AQ692" s="12">
        <f>IF(ISERROR(L692*1000/(2*AM692*578)),"  ",L692*1000/(2*AM692*578))</f>
        <v>1.0318545533186537E-2</v>
      </c>
      <c r="AR692" s="6">
        <v>990</v>
      </c>
      <c r="AS692" s="9">
        <v>990</v>
      </c>
      <c r="AT692" s="9">
        <f t="shared" si="267"/>
        <v>990</v>
      </c>
      <c r="AU692" s="6">
        <v>12000</v>
      </c>
      <c r="AV692" s="6">
        <v>6800</v>
      </c>
      <c r="AW692" s="12">
        <f t="shared" si="254"/>
        <v>0.56666666666666665</v>
      </c>
      <c r="AX692" s="12"/>
      <c r="AY692" s="24">
        <v>0</v>
      </c>
      <c r="AZ692" s="16">
        <f t="shared" si="256"/>
        <v>0</v>
      </c>
      <c r="BA692" s="16">
        <f t="shared" si="250"/>
        <v>0</v>
      </c>
      <c r="BB692" s="16">
        <f t="shared" si="257"/>
        <v>5.8175999999999997</v>
      </c>
      <c r="BC692" s="15">
        <v>7</v>
      </c>
      <c r="BD692" s="16">
        <v>8.5</v>
      </c>
      <c r="BE692" s="16">
        <f t="shared" si="268"/>
        <v>7.75</v>
      </c>
      <c r="BF692" s="15">
        <v>9</v>
      </c>
      <c r="BG692" s="15">
        <v>9</v>
      </c>
      <c r="BH692" s="15">
        <v>12.3</v>
      </c>
      <c r="BI692" s="15">
        <v>12</v>
      </c>
      <c r="BJ692" s="6">
        <v>21600</v>
      </c>
      <c r="BK692" s="6">
        <v>12000</v>
      </c>
      <c r="BL692" s="12">
        <f t="shared" si="258"/>
        <v>0.55555555555555558</v>
      </c>
      <c r="BM692" s="23">
        <v>0</v>
      </c>
      <c r="BN692" s="23">
        <v>0.03</v>
      </c>
      <c r="BO692" s="22">
        <v>6.16</v>
      </c>
      <c r="BP692" s="23">
        <v>22.5</v>
      </c>
      <c r="BQ692" s="12">
        <v>2.7</v>
      </c>
      <c r="BR692" s="14">
        <f>BQ692*BJ692/1000</f>
        <v>58.320000000000007</v>
      </c>
      <c r="BS692" s="12">
        <f>(BQ692*BJ692)/1000/(10*(100-BT692))</f>
        <v>0.48600000000000004</v>
      </c>
      <c r="BT692" s="16">
        <v>88</v>
      </c>
      <c r="BU692" s="16"/>
      <c r="BV692" s="9"/>
      <c r="BW692" s="7">
        <v>2589</v>
      </c>
      <c r="BX692" s="100">
        <f t="shared" si="255"/>
        <v>284.99999999999091</v>
      </c>
      <c r="BY692" s="19">
        <v>0.51200000000000001</v>
      </c>
      <c r="BZ692" s="19"/>
      <c r="CA692" s="100">
        <v>19619.8</v>
      </c>
      <c r="CB692" s="100">
        <f t="shared" si="247"/>
        <v>1.7000000000007276</v>
      </c>
      <c r="CC692" s="106"/>
      <c r="CD692" s="106">
        <f t="shared" si="269"/>
        <v>0</v>
      </c>
      <c r="CE692" s="24">
        <f t="shared" si="246"/>
        <v>0</v>
      </c>
      <c r="CF692" s="110"/>
      <c r="CG692" s="110"/>
    </row>
    <row r="693" spans="2:85" ht="13.5" customHeight="1">
      <c r="B693" s="64">
        <v>44153</v>
      </c>
      <c r="C693" s="6" t="s">
        <v>33</v>
      </c>
      <c r="D693" s="9">
        <v>149276</v>
      </c>
      <c r="E693" s="10">
        <f t="shared" si="248"/>
        <v>281</v>
      </c>
      <c r="F693" s="11">
        <f t="shared" si="249"/>
        <v>3.2523148148148144</v>
      </c>
      <c r="G693" s="11">
        <v>9.4</v>
      </c>
      <c r="H693" s="6">
        <v>7.69</v>
      </c>
      <c r="I693" s="6">
        <v>16.100000000000001</v>
      </c>
      <c r="J693" s="6">
        <v>966</v>
      </c>
      <c r="K693" s="6">
        <f t="shared" si="259"/>
        <v>483</v>
      </c>
      <c r="L693" s="24">
        <f>IF(ISERROR(K693*E693/1000),"--",K693*E693/1000)</f>
        <v>135.72300000000001</v>
      </c>
      <c r="M693" s="24">
        <v>325</v>
      </c>
      <c r="N693" s="12"/>
      <c r="O693" s="13"/>
      <c r="P693" s="9"/>
      <c r="Q693" s="10" t="str">
        <f t="shared" si="260"/>
        <v>--</v>
      </c>
      <c r="R693" s="9"/>
      <c r="S693" s="10" t="str">
        <f t="shared" si="261"/>
        <v>--</v>
      </c>
      <c r="T693" s="9">
        <v>68348</v>
      </c>
      <c r="U693" s="10">
        <f t="shared" si="262"/>
        <v>314</v>
      </c>
      <c r="V693" s="11">
        <v>6</v>
      </c>
      <c r="W693" s="23">
        <v>7.46</v>
      </c>
      <c r="X693" s="22">
        <v>16.899999999999999</v>
      </c>
      <c r="Y693" s="6">
        <v>52</v>
      </c>
      <c r="Z693" s="6">
        <f t="shared" si="263"/>
        <v>26</v>
      </c>
      <c r="AA693" s="24">
        <f>IF(ISERROR(Z693*E693/1000),"--",Z693*E693/1000)</f>
        <v>7.306</v>
      </c>
      <c r="AB693" s="9">
        <v>900</v>
      </c>
      <c r="AC693" s="6">
        <v>850</v>
      </c>
      <c r="AD693" s="24">
        <f t="shared" si="264"/>
        <v>875</v>
      </c>
      <c r="AE693" s="6">
        <v>8800</v>
      </c>
      <c r="AF693" s="6">
        <v>5200</v>
      </c>
      <c r="AG693" s="12">
        <f t="shared" si="251"/>
        <v>0.59090909090909094</v>
      </c>
      <c r="AH693" s="24">
        <f t="shared" si="265"/>
        <v>99.431818181818187</v>
      </c>
      <c r="AI693" s="12">
        <f>IF(ISERROR(L693*1000/(2*AE693*578)),"  ",L693*1000/(2*AE693*578))</f>
        <v>1.3341754482541679E-2</v>
      </c>
      <c r="AJ693" s="6">
        <v>900</v>
      </c>
      <c r="AK693" s="6">
        <v>850</v>
      </c>
      <c r="AL693" s="6">
        <f t="shared" si="266"/>
        <v>875</v>
      </c>
      <c r="AM693" s="6">
        <v>8800</v>
      </c>
      <c r="AN693" s="6">
        <v>5200</v>
      </c>
      <c r="AO693" s="12">
        <f t="shared" si="252"/>
        <v>0.59090909090909094</v>
      </c>
      <c r="AP693" s="24">
        <f t="shared" si="253"/>
        <v>99.431818181818187</v>
      </c>
      <c r="AQ693" s="12">
        <f>IF(ISERROR(L693*1000/(2*AM693*578)),"  ",L693*1000/(2*AM693*578))</f>
        <v>1.3341754482541679E-2</v>
      </c>
      <c r="AR693" s="6">
        <v>990</v>
      </c>
      <c r="AS693" s="9">
        <v>990</v>
      </c>
      <c r="AT693" s="9">
        <f t="shared" si="267"/>
        <v>990</v>
      </c>
      <c r="AU693" s="6">
        <v>12000</v>
      </c>
      <c r="AV693" s="6">
        <v>6800</v>
      </c>
      <c r="AW693" s="12">
        <f t="shared" si="254"/>
        <v>0.56666666666666665</v>
      </c>
      <c r="AX693" s="12"/>
      <c r="AY693" s="24">
        <v>23</v>
      </c>
      <c r="AZ693" s="16">
        <f t="shared" si="256"/>
        <v>9.9359999999999999</v>
      </c>
      <c r="BA693" s="16">
        <f t="shared" si="250"/>
        <v>119.232</v>
      </c>
      <c r="BB693" s="16">
        <f t="shared" si="257"/>
        <v>6.4799999999999995</v>
      </c>
      <c r="BC693" s="15">
        <v>7</v>
      </c>
      <c r="BD693" s="16">
        <v>8.5</v>
      </c>
      <c r="BE693" s="16">
        <f t="shared" si="268"/>
        <v>7.75</v>
      </c>
      <c r="BF693" s="15">
        <v>9</v>
      </c>
      <c r="BG693" s="15">
        <v>9.5</v>
      </c>
      <c r="BH693" s="15">
        <v>12</v>
      </c>
      <c r="BI693" s="15">
        <v>12.5</v>
      </c>
      <c r="BJ693" s="6">
        <v>21600</v>
      </c>
      <c r="BK693" s="6">
        <v>12000</v>
      </c>
      <c r="BL693" s="12">
        <f t="shared" si="258"/>
        <v>0.55555555555555558</v>
      </c>
      <c r="BM693" s="23">
        <v>0</v>
      </c>
      <c r="BN693" s="23">
        <v>0</v>
      </c>
      <c r="BO693" s="22">
        <v>0</v>
      </c>
      <c r="BP693" s="23">
        <v>0</v>
      </c>
      <c r="BQ693" s="12">
        <v>4.5</v>
      </c>
      <c r="BR693" s="14">
        <f>BQ693*BJ693/1000</f>
        <v>97.2</v>
      </c>
      <c r="BS693" s="12">
        <f>(BQ693*BJ693)/1000/(10*(100-BT693))</f>
        <v>0.81</v>
      </c>
      <c r="BT693" s="16">
        <v>88</v>
      </c>
      <c r="BU693" s="16">
        <v>0.6</v>
      </c>
      <c r="BV693" s="9"/>
      <c r="BW693" s="7">
        <v>2594.6999999999998</v>
      </c>
      <c r="BX693" s="100">
        <f t="shared" si="255"/>
        <v>290.00000000000909</v>
      </c>
      <c r="BY693" s="19">
        <v>0.51200000000000001</v>
      </c>
      <c r="BZ693" s="19"/>
      <c r="CA693" s="100">
        <v>19621.5</v>
      </c>
      <c r="CB693" s="100">
        <f t="shared" si="247"/>
        <v>4.5999999999985448</v>
      </c>
      <c r="CC693" s="106"/>
      <c r="CD693" s="106">
        <f t="shared" si="269"/>
        <v>0</v>
      </c>
      <c r="CE693" s="24">
        <f t="shared" si="246"/>
        <v>0</v>
      </c>
      <c r="CF693" s="110"/>
      <c r="CG693" s="110"/>
    </row>
    <row r="694" spans="2:85" ht="13.5" customHeight="1">
      <c r="B694" s="64">
        <v>44154</v>
      </c>
      <c r="C694" s="6" t="s">
        <v>33</v>
      </c>
      <c r="D694" s="9">
        <v>149557</v>
      </c>
      <c r="E694" s="10">
        <f t="shared" si="248"/>
        <v>274</v>
      </c>
      <c r="F694" s="11">
        <f t="shared" si="249"/>
        <v>3.1712962962962963</v>
      </c>
      <c r="G694" s="11">
        <v>9.5</v>
      </c>
      <c r="H694" s="6">
        <v>8.41</v>
      </c>
      <c r="I694" s="6">
        <v>16.8</v>
      </c>
      <c r="J694" s="6">
        <v>966</v>
      </c>
      <c r="K694" s="6">
        <f t="shared" si="259"/>
        <v>483</v>
      </c>
      <c r="L694" s="24">
        <f>IF(ISERROR(K694*E694/1000),"--",K694*E694/1000)</f>
        <v>132.34200000000001</v>
      </c>
      <c r="M694" s="24">
        <v>325</v>
      </c>
      <c r="N694" s="12"/>
      <c r="O694" s="13"/>
      <c r="P694" s="9"/>
      <c r="Q694" s="10" t="str">
        <f t="shared" si="260"/>
        <v>--</v>
      </c>
      <c r="R694" s="9"/>
      <c r="S694" s="10" t="str">
        <f t="shared" si="261"/>
        <v>--</v>
      </c>
      <c r="T694" s="9">
        <v>68662</v>
      </c>
      <c r="U694" s="10">
        <f t="shared" si="262"/>
        <v>312</v>
      </c>
      <c r="V694" s="11">
        <v>5</v>
      </c>
      <c r="W694" s="23">
        <v>7.62</v>
      </c>
      <c r="X694" s="22">
        <v>18.2</v>
      </c>
      <c r="Y694" s="6">
        <v>52</v>
      </c>
      <c r="Z694" s="6">
        <f t="shared" si="263"/>
        <v>26</v>
      </c>
      <c r="AA694" s="24">
        <f>IF(ISERROR(Z694*E694/1000),"--",Z694*E694/1000)</f>
        <v>7.1239999999999997</v>
      </c>
      <c r="AB694" s="9">
        <v>900</v>
      </c>
      <c r="AC694" s="6">
        <v>900</v>
      </c>
      <c r="AD694" s="24">
        <f t="shared" si="264"/>
        <v>900</v>
      </c>
      <c r="AE694" s="6">
        <v>9200</v>
      </c>
      <c r="AF694" s="6">
        <v>6400</v>
      </c>
      <c r="AG694" s="12">
        <f t="shared" si="251"/>
        <v>0.69565217391304346</v>
      </c>
      <c r="AH694" s="24">
        <f t="shared" si="265"/>
        <v>97.826086956521735</v>
      </c>
      <c r="AI694" s="12">
        <f>IF(ISERROR(L694*1000/(2*AE694*578)),"  ",L694*1000/(2*AE694*578))</f>
        <v>1.2443771626297577E-2</v>
      </c>
      <c r="AJ694" s="6">
        <v>900</v>
      </c>
      <c r="AK694" s="6">
        <v>900</v>
      </c>
      <c r="AL694" s="6">
        <f t="shared" si="266"/>
        <v>900</v>
      </c>
      <c r="AM694" s="6">
        <v>9200</v>
      </c>
      <c r="AN694" s="6">
        <v>5600</v>
      </c>
      <c r="AO694" s="12">
        <f t="shared" si="252"/>
        <v>0.60869565217391308</v>
      </c>
      <c r="AP694" s="24">
        <f t="shared" si="253"/>
        <v>97.826086956521735</v>
      </c>
      <c r="AQ694" s="12">
        <f>IF(ISERROR(L694*1000/(2*AM694*578)),"  ",L694*1000/(2*AM694*578))</f>
        <v>1.2443771626297577E-2</v>
      </c>
      <c r="AR694" s="6">
        <v>990</v>
      </c>
      <c r="AS694" s="9">
        <v>990</v>
      </c>
      <c r="AT694" s="9">
        <f t="shared" si="267"/>
        <v>990</v>
      </c>
      <c r="AU694" s="6">
        <v>14800</v>
      </c>
      <c r="AV694" s="6">
        <v>10800</v>
      </c>
      <c r="AW694" s="12">
        <f t="shared" si="254"/>
        <v>0.72972972972972971</v>
      </c>
      <c r="AX694" s="12"/>
      <c r="AY694" s="24">
        <v>16</v>
      </c>
      <c r="AZ694" s="16">
        <f t="shared" si="256"/>
        <v>6.9119999999999999</v>
      </c>
      <c r="BA694" s="16">
        <f t="shared" si="250"/>
        <v>102.2976</v>
      </c>
      <c r="BB694" s="16">
        <f t="shared" si="257"/>
        <v>6.2496</v>
      </c>
      <c r="BC694" s="15">
        <v>7</v>
      </c>
      <c r="BD694" s="16">
        <v>8.5</v>
      </c>
      <c r="BE694" s="16">
        <f t="shared" si="268"/>
        <v>7.75</v>
      </c>
      <c r="BF694" s="15">
        <v>9</v>
      </c>
      <c r="BG694" s="15">
        <v>9.5</v>
      </c>
      <c r="BH694" s="15">
        <v>12.4</v>
      </c>
      <c r="BI694" s="15"/>
      <c r="BJ694" s="6">
        <v>19600</v>
      </c>
      <c r="BK694" s="6">
        <v>14400</v>
      </c>
      <c r="BL694" s="12">
        <f t="shared" si="258"/>
        <v>0.73469387755102045</v>
      </c>
      <c r="BM694" s="23">
        <v>0</v>
      </c>
      <c r="BN694" s="23">
        <v>0</v>
      </c>
      <c r="BO694" s="22">
        <v>0</v>
      </c>
      <c r="BP694" s="23">
        <v>0</v>
      </c>
      <c r="BQ694" s="12">
        <v>4.5</v>
      </c>
      <c r="BR694" s="14">
        <f>BQ694*BJ694/1000</f>
        <v>88.2</v>
      </c>
      <c r="BS694" s="12">
        <f>(BQ694*BJ694)/1000/(10*(100-BT694))</f>
        <v>0.73499999999999999</v>
      </c>
      <c r="BT694" s="16">
        <v>88</v>
      </c>
      <c r="BU694" s="16"/>
      <c r="BV694" s="9"/>
      <c r="BW694" s="7">
        <v>2600.5</v>
      </c>
      <c r="BX694" s="100">
        <f t="shared" si="255"/>
        <v>284.99999999999091</v>
      </c>
      <c r="BY694" s="19">
        <v>0.51200000000000001</v>
      </c>
      <c r="BZ694" s="19"/>
      <c r="CA694" s="100">
        <v>19626.099999999999</v>
      </c>
      <c r="CB694" s="100">
        <f t="shared" si="247"/>
        <v>9.2000000000007276</v>
      </c>
      <c r="CC694" s="106"/>
      <c r="CD694" s="106">
        <f t="shared" si="269"/>
        <v>0</v>
      </c>
      <c r="CE694" s="24">
        <f t="shared" si="246"/>
        <v>0</v>
      </c>
      <c r="CF694" s="110"/>
      <c r="CG694" s="110"/>
    </row>
    <row r="695" spans="2:85" ht="13.5" customHeight="1">
      <c r="B695" s="64">
        <v>44155</v>
      </c>
      <c r="C695" s="6" t="s">
        <v>33</v>
      </c>
      <c r="D695" s="9">
        <v>149831</v>
      </c>
      <c r="E695" s="10">
        <f t="shared" si="248"/>
        <v>221</v>
      </c>
      <c r="F695" s="11">
        <f t="shared" si="249"/>
        <v>2.5578703703703702</v>
      </c>
      <c r="G695" s="11">
        <v>9.3000000000000007</v>
      </c>
      <c r="H695" s="6">
        <v>8.0500000000000007</v>
      </c>
      <c r="I695" s="6">
        <v>15.6</v>
      </c>
      <c r="J695" s="6">
        <v>966</v>
      </c>
      <c r="K695" s="6">
        <f t="shared" si="259"/>
        <v>483</v>
      </c>
      <c r="L695" s="24">
        <f>IF(ISERROR(K695*E695/1000),"--",K695*E695/1000)</f>
        <v>106.74299999999999</v>
      </c>
      <c r="M695" s="24">
        <v>325</v>
      </c>
      <c r="N695" s="12"/>
      <c r="O695" s="13"/>
      <c r="P695" s="9"/>
      <c r="Q695" s="10" t="str">
        <f t="shared" si="260"/>
        <v>--</v>
      </c>
      <c r="R695" s="9"/>
      <c r="S695" s="10" t="str">
        <f t="shared" si="261"/>
        <v>--</v>
      </c>
      <c r="T695" s="9">
        <v>68974</v>
      </c>
      <c r="U695" s="10">
        <f t="shared" si="262"/>
        <v>286</v>
      </c>
      <c r="V695" s="11">
        <v>6</v>
      </c>
      <c r="W695" s="23">
        <v>7.48</v>
      </c>
      <c r="X695" s="22">
        <v>17</v>
      </c>
      <c r="Y695" s="6">
        <v>52</v>
      </c>
      <c r="Z695" s="6">
        <f t="shared" si="263"/>
        <v>26</v>
      </c>
      <c r="AA695" s="24">
        <f>IF(ISERROR(Z695*E695/1000),"--",Z695*E695/1000)</f>
        <v>5.7460000000000004</v>
      </c>
      <c r="AB695" s="9">
        <v>900</v>
      </c>
      <c r="AC695" s="6">
        <v>850</v>
      </c>
      <c r="AD695" s="24">
        <f t="shared" si="264"/>
        <v>875</v>
      </c>
      <c r="AE695" s="6">
        <v>9200</v>
      </c>
      <c r="AF695" s="6">
        <v>6400</v>
      </c>
      <c r="AG695" s="12">
        <f t="shared" si="251"/>
        <v>0.69565217391304346</v>
      </c>
      <c r="AH695" s="24">
        <f t="shared" si="265"/>
        <v>95.108695652173907</v>
      </c>
      <c r="AI695" s="12">
        <f>IF(ISERROR(L695*1000/(2*AE695*578)),"  ",L695*1000/(2*AE695*578))</f>
        <v>1.0036764705882353E-2</v>
      </c>
      <c r="AJ695" s="6">
        <v>900</v>
      </c>
      <c r="AK695" s="6">
        <v>850</v>
      </c>
      <c r="AL695" s="6">
        <f t="shared" si="266"/>
        <v>875</v>
      </c>
      <c r="AM695" s="6">
        <v>9200</v>
      </c>
      <c r="AN695" s="6">
        <v>5600</v>
      </c>
      <c r="AO695" s="12">
        <f t="shared" si="252"/>
        <v>0.60869565217391308</v>
      </c>
      <c r="AP695" s="24">
        <f t="shared" si="253"/>
        <v>95.108695652173907</v>
      </c>
      <c r="AQ695" s="12">
        <f>IF(ISERROR(L695*1000/(2*AM695*578)),"  ",L695*1000/(2*AM695*578))</f>
        <v>1.0036764705882353E-2</v>
      </c>
      <c r="AR695" s="6">
        <v>990</v>
      </c>
      <c r="AS695" s="9">
        <v>990</v>
      </c>
      <c r="AT695" s="9">
        <f t="shared" si="267"/>
        <v>990</v>
      </c>
      <c r="AU695" s="6">
        <v>14800</v>
      </c>
      <c r="AV695" s="6">
        <v>10800</v>
      </c>
      <c r="AW695" s="12">
        <f t="shared" si="254"/>
        <v>0.72972972972972971</v>
      </c>
      <c r="AX695" s="12"/>
      <c r="AY695" s="24">
        <v>19</v>
      </c>
      <c r="AZ695" s="16">
        <f t="shared" si="256"/>
        <v>8.2080000000000002</v>
      </c>
      <c r="BA695" s="16">
        <f t="shared" si="250"/>
        <v>121.47840000000001</v>
      </c>
      <c r="BB695" s="16">
        <f t="shared" si="257"/>
        <v>5.8176000000000005</v>
      </c>
      <c r="BC695" s="15">
        <v>7.5</v>
      </c>
      <c r="BD695" s="16">
        <v>8.5</v>
      </c>
      <c r="BE695" s="16">
        <f t="shared" si="268"/>
        <v>8</v>
      </c>
      <c r="BF695" s="15">
        <v>9</v>
      </c>
      <c r="BG695" s="15">
        <v>9.5</v>
      </c>
      <c r="BH695" s="15">
        <v>12.4</v>
      </c>
      <c r="BI695" s="15">
        <v>12.5</v>
      </c>
      <c r="BJ695" s="6">
        <v>19600</v>
      </c>
      <c r="BK695" s="6">
        <v>14400</v>
      </c>
      <c r="BL695" s="12">
        <f t="shared" si="258"/>
        <v>0.73469387755102045</v>
      </c>
      <c r="BM695" s="23">
        <v>0</v>
      </c>
      <c r="BN695" s="23">
        <v>0.12</v>
      </c>
      <c r="BO695" s="22">
        <v>0</v>
      </c>
      <c r="BP695" s="23">
        <v>22.5</v>
      </c>
      <c r="BQ695" s="12">
        <v>4.5</v>
      </c>
      <c r="BR695" s="14">
        <f>BQ695*BJ695/1000</f>
        <v>88.2</v>
      </c>
      <c r="BS695" s="12">
        <f>(BQ695*BJ695)/1000/(10*(100-BT695))</f>
        <v>0.73499999999999999</v>
      </c>
      <c r="BT695" s="16">
        <v>88</v>
      </c>
      <c r="BU695" s="16">
        <v>0.6</v>
      </c>
      <c r="BV695" s="9"/>
      <c r="BW695" s="7">
        <v>2606.1999999999998</v>
      </c>
      <c r="BX695" s="100">
        <f t="shared" si="255"/>
        <v>245.00000000000455</v>
      </c>
      <c r="BY695" s="19">
        <v>0.51200000000000001</v>
      </c>
      <c r="BZ695" s="19"/>
      <c r="CA695" s="100">
        <v>19635.3</v>
      </c>
      <c r="CB695" s="100">
        <f t="shared" si="247"/>
        <v>1.5</v>
      </c>
      <c r="CC695" s="106"/>
      <c r="CD695" s="106">
        <f t="shared" si="269"/>
        <v>0</v>
      </c>
      <c r="CE695" s="24">
        <f t="shared" si="246"/>
        <v>0</v>
      </c>
      <c r="CF695" s="110"/>
      <c r="CG695" s="110"/>
    </row>
    <row r="696" spans="2:85" ht="13.5" customHeight="1">
      <c r="B696" s="64">
        <v>44156</v>
      </c>
      <c r="C696" s="6" t="s">
        <v>33</v>
      </c>
      <c r="D696" s="9">
        <v>150052</v>
      </c>
      <c r="E696" s="10">
        <f t="shared" si="248"/>
        <v>228</v>
      </c>
      <c r="F696" s="11">
        <f t="shared" si="249"/>
        <v>2.6388888888888888</v>
      </c>
      <c r="G696" s="11">
        <v>3</v>
      </c>
      <c r="H696" s="6"/>
      <c r="I696" s="6"/>
      <c r="J696" s="6">
        <v>966</v>
      </c>
      <c r="K696" s="6">
        <f t="shared" si="259"/>
        <v>483</v>
      </c>
      <c r="L696" s="24">
        <f>IF(ISERROR(K696*E696/1000),"--",K696*E696/1000)</f>
        <v>110.124</v>
      </c>
      <c r="M696" s="24">
        <v>325</v>
      </c>
      <c r="N696" s="12"/>
      <c r="O696" s="13"/>
      <c r="P696" s="9"/>
      <c r="Q696" s="10" t="str">
        <f t="shared" si="260"/>
        <v>--</v>
      </c>
      <c r="R696" s="9"/>
      <c r="S696" s="10" t="str">
        <f t="shared" si="261"/>
        <v>--</v>
      </c>
      <c r="T696" s="9">
        <v>69260</v>
      </c>
      <c r="U696" s="10">
        <f t="shared" si="262"/>
        <v>290</v>
      </c>
      <c r="V696" s="11">
        <v>0</v>
      </c>
      <c r="W696" s="23"/>
      <c r="X696" s="22"/>
      <c r="Y696" s="6">
        <v>52</v>
      </c>
      <c r="Z696" s="6">
        <f t="shared" si="263"/>
        <v>26</v>
      </c>
      <c r="AA696" s="24">
        <f>IF(ISERROR(Z696*E696/1000),"--",Z696*E696/1000)</f>
        <v>5.9279999999999999</v>
      </c>
      <c r="AB696" s="9"/>
      <c r="AC696" s="6"/>
      <c r="AD696" s="24" t="str">
        <f t="shared" si="264"/>
        <v xml:space="preserve">  </v>
      </c>
      <c r="AE696" s="6">
        <v>9200</v>
      </c>
      <c r="AF696" s="6">
        <v>6400</v>
      </c>
      <c r="AG696" s="12">
        <f t="shared" si="251"/>
        <v>0.69565217391304346</v>
      </c>
      <c r="AH696" s="24" t="str">
        <f t="shared" si="265"/>
        <v xml:space="preserve">  </v>
      </c>
      <c r="AI696" s="12">
        <f>IF(ISERROR(L696*1000/(2*AE696*578)),"  ",L696*1000/(2*AE696*578))</f>
        <v>1.0354671280276817E-2</v>
      </c>
      <c r="AJ696" s="6"/>
      <c r="AK696" s="6"/>
      <c r="AL696" s="6" t="str">
        <f t="shared" si="266"/>
        <v xml:space="preserve">  </v>
      </c>
      <c r="AM696" s="6">
        <v>9200</v>
      </c>
      <c r="AN696" s="6">
        <v>5600</v>
      </c>
      <c r="AO696" s="12">
        <f t="shared" si="252"/>
        <v>0.60869565217391308</v>
      </c>
      <c r="AP696" s="24" t="str">
        <f t="shared" si="253"/>
        <v xml:space="preserve">  </v>
      </c>
      <c r="AQ696" s="12">
        <f>IF(ISERROR(L696*1000/(2*AM696*578)),"  ",L696*1000/(2*AM696*578))</f>
        <v>1.0354671280276817E-2</v>
      </c>
      <c r="AR696" s="6"/>
      <c r="AS696" s="9"/>
      <c r="AT696" s="9" t="str">
        <f t="shared" si="267"/>
        <v xml:space="preserve">  </v>
      </c>
      <c r="AU696" s="6">
        <v>14800</v>
      </c>
      <c r="AV696" s="6">
        <v>10800</v>
      </c>
      <c r="AW696" s="12">
        <f t="shared" si="254"/>
        <v>0.72972972972972971</v>
      </c>
      <c r="AX696" s="12"/>
      <c r="AY696" s="24">
        <v>7</v>
      </c>
      <c r="AZ696" s="16">
        <f t="shared" si="256"/>
        <v>3.024</v>
      </c>
      <c r="BA696" s="16">
        <f t="shared" si="250"/>
        <v>44.755199999999995</v>
      </c>
      <c r="BB696" s="16">
        <f t="shared" si="257"/>
        <v>6.0192000000000005</v>
      </c>
      <c r="BC696" s="15">
        <v>7</v>
      </c>
      <c r="BD696" s="16"/>
      <c r="BE696" s="16">
        <f t="shared" si="268"/>
        <v>7</v>
      </c>
      <c r="BF696" s="15">
        <v>9.5</v>
      </c>
      <c r="BG696" s="15"/>
      <c r="BH696" s="15">
        <v>12.5</v>
      </c>
      <c r="BI696" s="15"/>
      <c r="BJ696" s="6">
        <v>19600</v>
      </c>
      <c r="BK696" s="6">
        <v>14400</v>
      </c>
      <c r="BL696" s="12">
        <f t="shared" si="258"/>
        <v>0.73469387755102045</v>
      </c>
      <c r="BM696" s="23">
        <v>0</v>
      </c>
      <c r="BN696" s="23">
        <v>0.12</v>
      </c>
      <c r="BO696" s="22">
        <v>0</v>
      </c>
      <c r="BP696" s="23">
        <v>0</v>
      </c>
      <c r="BQ696" s="12">
        <v>0</v>
      </c>
      <c r="BR696" s="14">
        <f>BQ696*BJ696/1000</f>
        <v>0</v>
      </c>
      <c r="BS696" s="12">
        <f>(BQ696*BJ696)/1000/(10*(100-BT696))</f>
        <v>0</v>
      </c>
      <c r="BT696" s="16">
        <v>88</v>
      </c>
      <c r="BU696" s="16"/>
      <c r="BV696" s="9"/>
      <c r="BW696" s="7">
        <v>2611.1</v>
      </c>
      <c r="BX696" s="100">
        <f t="shared" si="255"/>
        <v>235.00000000001364</v>
      </c>
      <c r="BY696" s="19">
        <v>0.51200000000000001</v>
      </c>
      <c r="BZ696" s="19"/>
      <c r="CA696" s="100">
        <v>19636.8</v>
      </c>
      <c r="CB696" s="100">
        <f t="shared" si="247"/>
        <v>1.1000000000021828</v>
      </c>
      <c r="CC696" s="106"/>
      <c r="CD696" s="106">
        <f t="shared" si="269"/>
        <v>0</v>
      </c>
      <c r="CE696" s="24">
        <f t="shared" si="246"/>
        <v>0</v>
      </c>
      <c r="CF696" s="110"/>
      <c r="CG696" s="110"/>
    </row>
    <row r="697" spans="2:85" ht="13.5" customHeight="1">
      <c r="B697" s="64">
        <v>44157</v>
      </c>
      <c r="C697" s="6" t="s">
        <v>33</v>
      </c>
      <c r="D697" s="9">
        <v>150280</v>
      </c>
      <c r="E697" s="10">
        <f t="shared" si="248"/>
        <v>263</v>
      </c>
      <c r="F697" s="11">
        <f t="shared" si="249"/>
        <v>3.0439814814814814</v>
      </c>
      <c r="G697" s="11"/>
      <c r="H697" s="6"/>
      <c r="I697" s="6"/>
      <c r="J697" s="6">
        <v>966</v>
      </c>
      <c r="K697" s="6">
        <f t="shared" si="259"/>
        <v>483</v>
      </c>
      <c r="L697" s="24">
        <f>IF(ISERROR(K697*E697/1000),"--",K697*E697/1000)</f>
        <v>127.029</v>
      </c>
      <c r="M697" s="24">
        <v>325</v>
      </c>
      <c r="N697" s="12"/>
      <c r="O697" s="13"/>
      <c r="P697" s="9"/>
      <c r="Q697" s="10" t="str">
        <f t="shared" si="260"/>
        <v>--</v>
      </c>
      <c r="R697" s="9"/>
      <c r="S697" s="10" t="str">
        <f t="shared" si="261"/>
        <v>--</v>
      </c>
      <c r="T697" s="9">
        <v>69550</v>
      </c>
      <c r="U697" s="10">
        <f t="shared" si="262"/>
        <v>309</v>
      </c>
      <c r="V697" s="11"/>
      <c r="W697" s="23"/>
      <c r="X697" s="22"/>
      <c r="Y697" s="6">
        <v>52</v>
      </c>
      <c r="Z697" s="6">
        <f t="shared" si="263"/>
        <v>26</v>
      </c>
      <c r="AA697" s="24">
        <f>IF(ISERROR(Z697*E697/1000),"--",Z697*E697/1000)</f>
        <v>6.8380000000000001</v>
      </c>
      <c r="AB697" s="9"/>
      <c r="AC697" s="6"/>
      <c r="AD697" s="24" t="str">
        <f t="shared" si="264"/>
        <v xml:space="preserve">  </v>
      </c>
      <c r="AE697" s="6">
        <v>9200</v>
      </c>
      <c r="AF697" s="6">
        <v>6400</v>
      </c>
      <c r="AG697" s="12">
        <f t="shared" si="251"/>
        <v>0.69565217391304346</v>
      </c>
      <c r="AH697" s="24" t="str">
        <f t="shared" si="265"/>
        <v xml:space="preserve">  </v>
      </c>
      <c r="AI697" s="12">
        <f>IF(ISERROR(L697*1000/(2*AE697*578)),"  ",L697*1000/(2*AE697*578))</f>
        <v>1.1944204152249135E-2</v>
      </c>
      <c r="AJ697" s="6"/>
      <c r="AK697" s="6"/>
      <c r="AL697" s="6" t="str">
        <f t="shared" si="266"/>
        <v xml:space="preserve">  </v>
      </c>
      <c r="AM697" s="6">
        <v>9200</v>
      </c>
      <c r="AN697" s="6">
        <v>5600</v>
      </c>
      <c r="AO697" s="12">
        <f t="shared" si="252"/>
        <v>0.60869565217391308</v>
      </c>
      <c r="AP697" s="24" t="str">
        <f t="shared" si="253"/>
        <v xml:space="preserve">  </v>
      </c>
      <c r="AQ697" s="12">
        <f>IF(ISERROR(L697*1000/(2*AM697*578)),"  ",L697*1000/(2*AM697*578))</f>
        <v>1.1944204152249135E-2</v>
      </c>
      <c r="AR697" s="6"/>
      <c r="AS697" s="9"/>
      <c r="AT697" s="9" t="str">
        <f t="shared" si="267"/>
        <v xml:space="preserve">  </v>
      </c>
      <c r="AU697" s="6">
        <v>14800</v>
      </c>
      <c r="AV697" s="6">
        <v>10800</v>
      </c>
      <c r="AW697" s="12">
        <f t="shared" si="254"/>
        <v>0.72972972972972971</v>
      </c>
      <c r="AX697" s="12"/>
      <c r="AY697" s="24">
        <v>0</v>
      </c>
      <c r="AZ697" s="16">
        <f t="shared" si="256"/>
        <v>0</v>
      </c>
      <c r="BA697" s="16">
        <f t="shared" si="250"/>
        <v>0</v>
      </c>
      <c r="BB697" s="16">
        <f t="shared" si="257"/>
        <v>5.1264000000000003</v>
      </c>
      <c r="BC697" s="15">
        <v>7</v>
      </c>
      <c r="BD697" s="16"/>
      <c r="BE697" s="16">
        <f t="shared" si="268"/>
        <v>7</v>
      </c>
      <c r="BF697" s="15"/>
      <c r="BG697" s="15"/>
      <c r="BH697" s="15"/>
      <c r="BI697" s="15"/>
      <c r="BJ697" s="6">
        <v>19600</v>
      </c>
      <c r="BK697" s="6">
        <v>14400</v>
      </c>
      <c r="BL697" s="12">
        <f t="shared" si="258"/>
        <v>0.73469387755102045</v>
      </c>
      <c r="BM697" s="23"/>
      <c r="BN697" s="23"/>
      <c r="BO697" s="22">
        <v>0</v>
      </c>
      <c r="BP697" s="23"/>
      <c r="BQ697" s="12">
        <v>0.9</v>
      </c>
      <c r="BR697" s="14">
        <f>BQ697*BJ697/1000</f>
        <v>17.64</v>
      </c>
      <c r="BS697" s="12">
        <f>(BQ697*BJ697)/1000/(10*(100-BT697))</f>
        <v>0.14699999999999999</v>
      </c>
      <c r="BT697" s="16">
        <v>88</v>
      </c>
      <c r="BU697" s="16"/>
      <c r="BV697" s="9"/>
      <c r="BW697" s="7">
        <v>2615.8000000000002</v>
      </c>
      <c r="BX697" s="100">
        <f t="shared" si="255"/>
        <v>239.99999999998636</v>
      </c>
      <c r="BY697" s="19">
        <v>0.51200000000000001</v>
      </c>
      <c r="BZ697" s="19"/>
      <c r="CA697" s="100">
        <v>19637.900000000001</v>
      </c>
      <c r="CB697" s="100">
        <f t="shared" si="247"/>
        <v>0</v>
      </c>
      <c r="CC697" s="106"/>
      <c r="CD697" s="106">
        <f t="shared" si="269"/>
        <v>0</v>
      </c>
      <c r="CE697" s="24">
        <f t="shared" si="246"/>
        <v>0</v>
      </c>
      <c r="CF697" s="110"/>
      <c r="CG697" s="110"/>
    </row>
    <row r="698" spans="2:85" ht="13.5" customHeight="1">
      <c r="B698" s="64">
        <v>44158</v>
      </c>
      <c r="C698" s="6" t="s">
        <v>33</v>
      </c>
      <c r="D698" s="9">
        <v>150543</v>
      </c>
      <c r="E698" s="10">
        <f t="shared" si="248"/>
        <v>260</v>
      </c>
      <c r="F698" s="11">
        <f t="shared" si="249"/>
        <v>3.0092592592592591</v>
      </c>
      <c r="G698" s="11">
        <v>3</v>
      </c>
      <c r="H698" s="6">
        <v>7.81</v>
      </c>
      <c r="I698" s="6">
        <v>15.6</v>
      </c>
      <c r="J698" s="6">
        <v>966</v>
      </c>
      <c r="K698" s="6">
        <f t="shared" si="259"/>
        <v>483</v>
      </c>
      <c r="L698" s="24">
        <f>IF(ISERROR(K698*E698/1000),"--",K698*E698/1000)</f>
        <v>125.58</v>
      </c>
      <c r="M698" s="24">
        <v>325</v>
      </c>
      <c r="N698" s="12"/>
      <c r="O698" s="13"/>
      <c r="P698" s="9"/>
      <c r="Q698" s="10" t="str">
        <f t="shared" si="260"/>
        <v>--</v>
      </c>
      <c r="R698" s="9"/>
      <c r="S698" s="10" t="str">
        <f t="shared" si="261"/>
        <v>--</v>
      </c>
      <c r="T698" s="9">
        <v>69859</v>
      </c>
      <c r="U698" s="10">
        <f t="shared" si="262"/>
        <v>304</v>
      </c>
      <c r="V698" s="11">
        <v>3</v>
      </c>
      <c r="W698" s="23">
        <v>7.52</v>
      </c>
      <c r="X698" s="22">
        <v>16.2</v>
      </c>
      <c r="Y698" s="6">
        <v>52</v>
      </c>
      <c r="Z698" s="6">
        <f t="shared" si="263"/>
        <v>26</v>
      </c>
      <c r="AA698" s="24">
        <f>IF(ISERROR(Z698*E698/1000),"--",Z698*E698/1000)</f>
        <v>6.76</v>
      </c>
      <c r="AB698" s="9">
        <v>850</v>
      </c>
      <c r="AC698" s="6">
        <v>850</v>
      </c>
      <c r="AD698" s="24">
        <f t="shared" si="264"/>
        <v>850</v>
      </c>
      <c r="AE698" s="6">
        <v>8800</v>
      </c>
      <c r="AF698" s="6">
        <v>6000</v>
      </c>
      <c r="AG698" s="12">
        <f t="shared" si="251"/>
        <v>0.68181818181818177</v>
      </c>
      <c r="AH698" s="24">
        <f t="shared" si="265"/>
        <v>96.590909090909093</v>
      </c>
      <c r="AI698" s="12">
        <f>IF(ISERROR(L698*1000/(2*AE698*578)),"  ",L698*1000/(2*AE698*578))</f>
        <v>1.2344683862849953E-2</v>
      </c>
      <c r="AJ698" s="6">
        <v>900</v>
      </c>
      <c r="AK698" s="6">
        <v>850</v>
      </c>
      <c r="AL698" s="6">
        <f t="shared" si="266"/>
        <v>875</v>
      </c>
      <c r="AM698" s="6">
        <v>10000</v>
      </c>
      <c r="AN698" s="6">
        <v>7600</v>
      </c>
      <c r="AO698" s="12">
        <f t="shared" si="252"/>
        <v>0.76</v>
      </c>
      <c r="AP698" s="24">
        <f t="shared" si="253"/>
        <v>87.5</v>
      </c>
      <c r="AQ698" s="12">
        <f>IF(ISERROR(L698*1000/(2*AM698*578)),"  ",L698*1000/(2*AM698*578))</f>
        <v>1.0863321799307959E-2</v>
      </c>
      <c r="AR698" s="6">
        <v>990</v>
      </c>
      <c r="AS698" s="9">
        <v>990</v>
      </c>
      <c r="AT698" s="9">
        <f t="shared" si="267"/>
        <v>990</v>
      </c>
      <c r="AU698" s="6">
        <v>14400</v>
      </c>
      <c r="AV698" s="6">
        <v>11200</v>
      </c>
      <c r="AW698" s="12">
        <f t="shared" si="254"/>
        <v>0.77777777777777779</v>
      </c>
      <c r="AX698" s="12"/>
      <c r="AY698" s="24">
        <v>23</v>
      </c>
      <c r="AZ698" s="16">
        <f t="shared" si="256"/>
        <v>9.9359999999999999</v>
      </c>
      <c r="BA698" s="16">
        <f t="shared" si="250"/>
        <v>143.07839999999999</v>
      </c>
      <c r="BB698" s="16">
        <f t="shared" si="257"/>
        <v>5.7887999999999993</v>
      </c>
      <c r="BC698" s="15">
        <v>7.5</v>
      </c>
      <c r="BD698" s="16">
        <v>8.5</v>
      </c>
      <c r="BE698" s="16">
        <f t="shared" si="268"/>
        <v>8</v>
      </c>
      <c r="BF698" s="15">
        <v>9</v>
      </c>
      <c r="BG698" s="15">
        <v>9.5</v>
      </c>
      <c r="BH698" s="15">
        <v>12</v>
      </c>
      <c r="BI698" s="15">
        <v>12.5</v>
      </c>
      <c r="BJ698" s="6">
        <v>20000</v>
      </c>
      <c r="BK698" s="6">
        <v>15200</v>
      </c>
      <c r="BL698" s="12">
        <f t="shared" si="258"/>
        <v>0.76</v>
      </c>
      <c r="BM698" s="23">
        <v>0</v>
      </c>
      <c r="BN698" s="23">
        <v>0</v>
      </c>
      <c r="BO698" s="22">
        <v>0</v>
      </c>
      <c r="BP698" s="23">
        <v>0</v>
      </c>
      <c r="BQ698" s="12">
        <v>5.4</v>
      </c>
      <c r="BR698" s="14">
        <f>BQ698*BJ698/1000</f>
        <v>108</v>
      </c>
      <c r="BS698" s="12">
        <f>(BQ698*BJ698)/1000/(10*(100-BT698))</f>
        <v>0.9</v>
      </c>
      <c r="BT698" s="16">
        <v>88</v>
      </c>
      <c r="BU698" s="16">
        <v>1.2</v>
      </c>
      <c r="BV698" s="9"/>
      <c r="BW698" s="7">
        <v>2620.6</v>
      </c>
      <c r="BX698" s="100">
        <f t="shared" si="255"/>
        <v>254.99999999999545</v>
      </c>
      <c r="BY698" s="19">
        <v>0.51200000000000001</v>
      </c>
      <c r="BZ698" s="19"/>
      <c r="CA698" s="100">
        <v>19637.900000000001</v>
      </c>
      <c r="CB698" s="100">
        <f t="shared" si="247"/>
        <v>2.5</v>
      </c>
      <c r="CC698" s="106"/>
      <c r="CD698" s="106">
        <f t="shared" si="269"/>
        <v>0</v>
      </c>
      <c r="CE698" s="24">
        <f t="shared" si="246"/>
        <v>0</v>
      </c>
      <c r="CF698" s="110"/>
      <c r="CG698" s="110"/>
    </row>
    <row r="699" spans="2:85" ht="13.5" customHeight="1">
      <c r="B699" s="64">
        <v>44159</v>
      </c>
      <c r="C699" s="6" t="s">
        <v>34</v>
      </c>
      <c r="D699" s="9">
        <v>150803</v>
      </c>
      <c r="E699" s="10">
        <f t="shared" si="248"/>
        <v>234</v>
      </c>
      <c r="F699" s="11">
        <f t="shared" si="249"/>
        <v>2.708333333333333</v>
      </c>
      <c r="G699" s="11">
        <v>8.6</v>
      </c>
      <c r="H699" s="6">
        <v>8.27</v>
      </c>
      <c r="I699" s="6">
        <v>14.6</v>
      </c>
      <c r="J699" s="6">
        <v>966</v>
      </c>
      <c r="K699" s="6">
        <f t="shared" si="259"/>
        <v>483</v>
      </c>
      <c r="L699" s="24">
        <f>IF(ISERROR(K699*E699/1000),"--",K699*E699/1000)</f>
        <v>113.02200000000001</v>
      </c>
      <c r="M699" s="24">
        <v>325</v>
      </c>
      <c r="N699" s="12"/>
      <c r="O699" s="13"/>
      <c r="P699" s="9"/>
      <c r="Q699" s="10" t="str">
        <f t="shared" si="260"/>
        <v>--</v>
      </c>
      <c r="R699" s="9"/>
      <c r="S699" s="10" t="str">
        <f t="shared" si="261"/>
        <v>--</v>
      </c>
      <c r="T699" s="9">
        <v>70163</v>
      </c>
      <c r="U699" s="10">
        <f t="shared" si="262"/>
        <v>284</v>
      </c>
      <c r="V699" s="11">
        <v>12</v>
      </c>
      <c r="W699" s="23">
        <v>7.57</v>
      </c>
      <c r="X699" s="22">
        <v>15.3</v>
      </c>
      <c r="Y699" s="6">
        <v>52</v>
      </c>
      <c r="Z699" s="6">
        <f t="shared" si="263"/>
        <v>26</v>
      </c>
      <c r="AA699" s="24">
        <f>IF(ISERROR(Z699*E699/1000),"--",Z699*E699/1000)</f>
        <v>6.0839999999999996</v>
      </c>
      <c r="AB699" s="9">
        <v>900</v>
      </c>
      <c r="AC699" s="6">
        <v>850</v>
      </c>
      <c r="AD699" s="24">
        <f t="shared" si="264"/>
        <v>875</v>
      </c>
      <c r="AE699" s="6">
        <v>8800</v>
      </c>
      <c r="AF699" s="6">
        <v>6000</v>
      </c>
      <c r="AG699" s="12">
        <f t="shared" si="251"/>
        <v>0.68181818181818177</v>
      </c>
      <c r="AH699" s="24">
        <f t="shared" si="265"/>
        <v>99.431818181818187</v>
      </c>
      <c r="AI699" s="12">
        <f>IF(ISERROR(L699*1000/(2*AE699*578)),"  ",L699*1000/(2*AE699*578))</f>
        <v>1.1110215476564957E-2</v>
      </c>
      <c r="AJ699" s="6">
        <v>900</v>
      </c>
      <c r="AK699" s="6">
        <v>850</v>
      </c>
      <c r="AL699" s="6">
        <f t="shared" si="266"/>
        <v>875</v>
      </c>
      <c r="AM699" s="6">
        <v>10000</v>
      </c>
      <c r="AN699" s="6">
        <v>7600</v>
      </c>
      <c r="AO699" s="12">
        <f t="shared" si="252"/>
        <v>0.76</v>
      </c>
      <c r="AP699" s="24">
        <f t="shared" si="253"/>
        <v>87.5</v>
      </c>
      <c r="AQ699" s="12">
        <f>IF(ISERROR(L699*1000/(2*AM699*578)),"  ",L699*1000/(2*AM699*578))</f>
        <v>9.7769896193771622E-3</v>
      </c>
      <c r="AR699" s="6">
        <v>990</v>
      </c>
      <c r="AS699" s="9">
        <v>990</v>
      </c>
      <c r="AT699" s="9">
        <f t="shared" si="267"/>
        <v>990</v>
      </c>
      <c r="AU699" s="6">
        <v>14400</v>
      </c>
      <c r="AV699" s="6">
        <v>11200</v>
      </c>
      <c r="AW699" s="12">
        <f t="shared" si="254"/>
        <v>0.77777777777777779</v>
      </c>
      <c r="AX699" s="12"/>
      <c r="AY699" s="24">
        <v>23</v>
      </c>
      <c r="AZ699" s="16">
        <f t="shared" si="256"/>
        <v>9.9359999999999999</v>
      </c>
      <c r="BA699" s="16">
        <f t="shared" si="250"/>
        <v>143.07839999999999</v>
      </c>
      <c r="BB699" s="16">
        <f t="shared" si="257"/>
        <v>5.7887999999999993</v>
      </c>
      <c r="BC699" s="15">
        <v>7.5</v>
      </c>
      <c r="BD699" s="16">
        <v>8.5</v>
      </c>
      <c r="BE699" s="16">
        <f t="shared" si="268"/>
        <v>8</v>
      </c>
      <c r="BF699" s="15">
        <v>9</v>
      </c>
      <c r="BG699" s="15">
        <v>9.5</v>
      </c>
      <c r="BH699" s="15">
        <v>12.4</v>
      </c>
      <c r="BI699" s="15">
        <v>12.5</v>
      </c>
      <c r="BJ699" s="6">
        <v>20000</v>
      </c>
      <c r="BK699" s="6">
        <v>15200</v>
      </c>
      <c r="BL699" s="12">
        <f t="shared" si="258"/>
        <v>0.76</v>
      </c>
      <c r="BM699" s="23">
        <v>0</v>
      </c>
      <c r="BN699" s="23">
        <v>0</v>
      </c>
      <c r="BO699" s="22">
        <v>0</v>
      </c>
      <c r="BP699" s="23">
        <v>0</v>
      </c>
      <c r="BQ699" s="12">
        <v>4.5</v>
      </c>
      <c r="BR699" s="14">
        <f>BQ699*BJ699/1000</f>
        <v>90</v>
      </c>
      <c r="BS699" s="12">
        <f>(BQ699*BJ699)/1000/(10*(100-BT699))</f>
        <v>0.75</v>
      </c>
      <c r="BT699" s="16">
        <v>88</v>
      </c>
      <c r="BU699" s="16">
        <v>0</v>
      </c>
      <c r="BV699" s="9"/>
      <c r="BW699" s="7">
        <v>2625.7</v>
      </c>
      <c r="BX699" s="100">
        <f t="shared" si="255"/>
        <v>160.00000000001364</v>
      </c>
      <c r="BY699" s="19">
        <v>0.51200000000000001</v>
      </c>
      <c r="BZ699" s="19"/>
      <c r="CA699" s="100">
        <v>19640.400000000001</v>
      </c>
      <c r="CB699" s="100">
        <f t="shared" si="247"/>
        <v>1.3999999999978172</v>
      </c>
      <c r="CC699" s="106"/>
      <c r="CD699" s="106">
        <f t="shared" si="269"/>
        <v>0</v>
      </c>
      <c r="CE699" s="24">
        <f t="shared" si="246"/>
        <v>0</v>
      </c>
      <c r="CF699" s="110"/>
      <c r="CG699" s="110"/>
    </row>
    <row r="700" spans="2:85" ht="13.5" customHeight="1">
      <c r="B700" s="64">
        <v>44160</v>
      </c>
      <c r="C700" s="6" t="s">
        <v>34</v>
      </c>
      <c r="D700" s="9">
        <v>151037</v>
      </c>
      <c r="E700" s="10">
        <f t="shared" si="248"/>
        <v>283</v>
      </c>
      <c r="F700" s="11">
        <f t="shared" si="249"/>
        <v>3.2754629629629628</v>
      </c>
      <c r="G700" s="11">
        <v>8.4</v>
      </c>
      <c r="H700" s="6">
        <v>7.66</v>
      </c>
      <c r="I700" s="6">
        <v>14.4</v>
      </c>
      <c r="J700" s="6">
        <v>966</v>
      </c>
      <c r="K700" s="6">
        <f t="shared" si="259"/>
        <v>483</v>
      </c>
      <c r="L700" s="24">
        <f>IF(ISERROR(K700*E700/1000),"--",K700*E700/1000)</f>
        <v>136.68899999999999</v>
      </c>
      <c r="M700" s="24">
        <v>325</v>
      </c>
      <c r="N700" s="12"/>
      <c r="O700" s="13"/>
      <c r="P700" s="9"/>
      <c r="Q700" s="10" t="str">
        <f t="shared" si="260"/>
        <v>--</v>
      </c>
      <c r="R700" s="9"/>
      <c r="S700" s="10" t="str">
        <f t="shared" si="261"/>
        <v>--</v>
      </c>
      <c r="T700" s="9">
        <v>70447</v>
      </c>
      <c r="U700" s="10">
        <f t="shared" si="262"/>
        <v>343</v>
      </c>
      <c r="V700" s="11">
        <v>6</v>
      </c>
      <c r="W700" s="23">
        <v>7.41</v>
      </c>
      <c r="X700" s="22">
        <v>14.9</v>
      </c>
      <c r="Y700" s="6">
        <v>52</v>
      </c>
      <c r="Z700" s="6">
        <f t="shared" si="263"/>
        <v>26</v>
      </c>
      <c r="AA700" s="24">
        <f>IF(ISERROR(Z700*E700/1000),"--",Z700*E700/1000)</f>
        <v>7.3579999999999997</v>
      </c>
      <c r="AB700" s="9">
        <v>900</v>
      </c>
      <c r="AC700" s="6"/>
      <c r="AD700" s="24">
        <f t="shared" si="264"/>
        <v>900</v>
      </c>
      <c r="AE700" s="6">
        <v>8800</v>
      </c>
      <c r="AF700" s="6">
        <v>6000</v>
      </c>
      <c r="AG700" s="12">
        <f t="shared" si="251"/>
        <v>0.68181818181818177</v>
      </c>
      <c r="AH700" s="24">
        <f t="shared" si="265"/>
        <v>102.27272727272727</v>
      </c>
      <c r="AI700" s="12">
        <f>IF(ISERROR(L700*1000/(2*AE700*578)),"  ",L700*1000/(2*AE700*578))</f>
        <v>1.3436713589178986E-2</v>
      </c>
      <c r="AJ700" s="6">
        <v>900</v>
      </c>
      <c r="AK700" s="6"/>
      <c r="AL700" s="6">
        <f t="shared" si="266"/>
        <v>900</v>
      </c>
      <c r="AM700" s="6">
        <v>10000</v>
      </c>
      <c r="AN700" s="6">
        <v>7600</v>
      </c>
      <c r="AO700" s="12">
        <f t="shared" si="252"/>
        <v>0.76</v>
      </c>
      <c r="AP700" s="24">
        <f t="shared" si="253"/>
        <v>90</v>
      </c>
      <c r="AQ700" s="12">
        <f>IF(ISERROR(L700*1000/(2*AM700*578)),"  ",L700*1000/(2*AM700*578))</f>
        <v>1.1824307958477508E-2</v>
      </c>
      <c r="AR700" s="6">
        <v>300</v>
      </c>
      <c r="AS700" s="9"/>
      <c r="AT700" s="9">
        <f t="shared" si="267"/>
        <v>300</v>
      </c>
      <c r="AU700" s="6">
        <v>14400</v>
      </c>
      <c r="AV700" s="6">
        <v>11200</v>
      </c>
      <c r="AW700" s="12">
        <f t="shared" si="254"/>
        <v>0.77777777777777779</v>
      </c>
      <c r="AX700" s="12"/>
      <c r="AY700" s="24">
        <v>0</v>
      </c>
      <c r="AZ700" s="16">
        <f t="shared" si="256"/>
        <v>0</v>
      </c>
      <c r="BA700" s="16">
        <f t="shared" si="250"/>
        <v>0</v>
      </c>
      <c r="BB700" s="16">
        <f t="shared" si="257"/>
        <v>5.2128000000000005</v>
      </c>
      <c r="BC700" s="15">
        <v>3</v>
      </c>
      <c r="BD700" s="16">
        <v>8</v>
      </c>
      <c r="BE700" s="16">
        <f t="shared" si="268"/>
        <v>5.5</v>
      </c>
      <c r="BF700" s="15">
        <v>9</v>
      </c>
      <c r="BG700" s="15">
        <v>9</v>
      </c>
      <c r="BH700" s="15">
        <v>12.4</v>
      </c>
      <c r="BI700" s="15">
        <v>11.8</v>
      </c>
      <c r="BJ700" s="6">
        <v>20000</v>
      </c>
      <c r="BK700" s="6">
        <v>15200</v>
      </c>
      <c r="BL700" s="12">
        <f t="shared" si="258"/>
        <v>0.76</v>
      </c>
      <c r="BM700" s="23">
        <v>0</v>
      </c>
      <c r="BN700" s="23">
        <v>0.09</v>
      </c>
      <c r="BO700" s="22">
        <v>0</v>
      </c>
      <c r="BP700" s="23">
        <v>0</v>
      </c>
      <c r="BQ700" s="12">
        <v>3.6</v>
      </c>
      <c r="BR700" s="14">
        <f>BQ700*BJ700/1000</f>
        <v>72</v>
      </c>
      <c r="BS700" s="12">
        <f>(BQ700*BJ700)/1000/(10*(100-BT700))</f>
        <v>0.6</v>
      </c>
      <c r="BT700" s="16">
        <v>88</v>
      </c>
      <c r="BU700" s="16">
        <v>0.6</v>
      </c>
      <c r="BV700" s="9"/>
      <c r="BW700" s="7">
        <v>2628.9</v>
      </c>
      <c r="BX700" s="100">
        <f t="shared" si="255"/>
        <v>289.99999999998636</v>
      </c>
      <c r="BY700" s="19">
        <v>0.51200000000000001</v>
      </c>
      <c r="BZ700" s="19"/>
      <c r="CA700" s="100">
        <v>19641.8</v>
      </c>
      <c r="CB700" s="100">
        <f t="shared" si="247"/>
        <v>0.7000000000007276</v>
      </c>
      <c r="CC700" s="106"/>
      <c r="CD700" s="106">
        <f t="shared" si="269"/>
        <v>0</v>
      </c>
      <c r="CE700" s="24">
        <f t="shared" ref="CE700:CE763" si="270">CD700*6*24</f>
        <v>0</v>
      </c>
      <c r="CF700" s="110"/>
      <c r="CG700" s="110"/>
    </row>
    <row r="701" spans="2:85" ht="13.5" customHeight="1">
      <c r="B701" s="64">
        <v>44161</v>
      </c>
      <c r="C701" s="6" t="s">
        <v>33</v>
      </c>
      <c r="D701" s="9">
        <v>151320</v>
      </c>
      <c r="E701" s="10">
        <f t="shared" si="248"/>
        <v>207</v>
      </c>
      <c r="F701" s="11">
        <f t="shared" si="249"/>
        <v>2.395833333333333</v>
      </c>
      <c r="G701" s="11">
        <v>8.3000000000000007</v>
      </c>
      <c r="H701" s="6">
        <v>7.72</v>
      </c>
      <c r="I701" s="6">
        <v>14.2</v>
      </c>
      <c r="J701" s="6">
        <v>808</v>
      </c>
      <c r="K701" s="6">
        <f t="shared" si="259"/>
        <v>404</v>
      </c>
      <c r="L701" s="24">
        <f>IF(ISERROR(K701*E701/1000),"--",K701*E701/1000)</f>
        <v>83.628</v>
      </c>
      <c r="M701" s="24">
        <v>325</v>
      </c>
      <c r="N701" s="12"/>
      <c r="O701" s="13"/>
      <c r="P701" s="9"/>
      <c r="Q701" s="10" t="str">
        <f t="shared" si="260"/>
        <v>--</v>
      </c>
      <c r="R701" s="9"/>
      <c r="S701" s="10" t="str">
        <f t="shared" si="261"/>
        <v>--</v>
      </c>
      <c r="T701" s="9">
        <v>70790</v>
      </c>
      <c r="U701" s="10">
        <f t="shared" si="262"/>
        <v>245</v>
      </c>
      <c r="V701" s="11">
        <v>6</v>
      </c>
      <c r="W701" s="23">
        <v>7.53</v>
      </c>
      <c r="X701" s="22">
        <v>14.5</v>
      </c>
      <c r="Y701" s="6">
        <v>32</v>
      </c>
      <c r="Z701" s="6">
        <f t="shared" si="263"/>
        <v>16</v>
      </c>
      <c r="AA701" s="24">
        <f>IF(ISERROR(Z701*E701/1000),"--",Z701*E701/1000)</f>
        <v>3.3119999999999998</v>
      </c>
      <c r="AB701" s="9">
        <v>870</v>
      </c>
      <c r="AC701" s="6">
        <v>900</v>
      </c>
      <c r="AD701" s="24">
        <f t="shared" si="264"/>
        <v>885</v>
      </c>
      <c r="AE701" s="6">
        <v>8800</v>
      </c>
      <c r="AF701" s="6">
        <v>6000</v>
      </c>
      <c r="AG701" s="12">
        <f t="shared" si="251"/>
        <v>0.68181818181818177</v>
      </c>
      <c r="AH701" s="24">
        <f t="shared" si="265"/>
        <v>100.56818181818181</v>
      </c>
      <c r="AI701" s="12">
        <f>IF(ISERROR(L701*1000/(2*AE701*578)),"  ",L701*1000/(2*AE701*578))</f>
        <v>8.2207455174583208E-3</v>
      </c>
      <c r="AJ701" s="6">
        <v>900</v>
      </c>
      <c r="AK701" s="6">
        <v>900</v>
      </c>
      <c r="AL701" s="6">
        <f t="shared" si="266"/>
        <v>900</v>
      </c>
      <c r="AM701" s="6">
        <v>10000</v>
      </c>
      <c r="AN701" s="6">
        <v>7600</v>
      </c>
      <c r="AO701" s="12">
        <f t="shared" si="252"/>
        <v>0.76</v>
      </c>
      <c r="AP701" s="24">
        <f t="shared" si="253"/>
        <v>90</v>
      </c>
      <c r="AQ701" s="12">
        <f>IF(ISERROR(L701*1000/(2*AM701*578)),"  ",L701*1000/(2*AM701*578))</f>
        <v>7.2342560553633221E-3</v>
      </c>
      <c r="AR701" s="6">
        <v>970</v>
      </c>
      <c r="AS701" s="9">
        <v>980</v>
      </c>
      <c r="AT701" s="9">
        <f t="shared" si="267"/>
        <v>975</v>
      </c>
      <c r="AU701" s="6">
        <v>14400</v>
      </c>
      <c r="AV701" s="6">
        <v>11200</v>
      </c>
      <c r="AW701" s="12">
        <f t="shared" si="254"/>
        <v>0.77777777777777779</v>
      </c>
      <c r="AX701" s="12"/>
      <c r="AY701" s="24">
        <v>27</v>
      </c>
      <c r="AZ701" s="16">
        <f t="shared" si="256"/>
        <v>11.664</v>
      </c>
      <c r="BA701" s="16">
        <f t="shared" si="250"/>
        <v>167.9616</v>
      </c>
      <c r="BB701" s="16">
        <f t="shared" si="257"/>
        <v>5.3856000000000002</v>
      </c>
      <c r="BC701" s="15">
        <v>8</v>
      </c>
      <c r="BD701" s="16">
        <v>8</v>
      </c>
      <c r="BE701" s="16">
        <f t="shared" si="268"/>
        <v>8</v>
      </c>
      <c r="BF701" s="15">
        <v>9</v>
      </c>
      <c r="BG701" s="15">
        <v>8</v>
      </c>
      <c r="BH701" s="15">
        <v>11.5</v>
      </c>
      <c r="BI701" s="15"/>
      <c r="BJ701" s="6">
        <v>20000</v>
      </c>
      <c r="BK701" s="6">
        <v>15200</v>
      </c>
      <c r="BL701" s="12">
        <f t="shared" si="258"/>
        <v>0.76</v>
      </c>
      <c r="BM701" s="23">
        <v>0</v>
      </c>
      <c r="BN701" s="23">
        <v>0.05</v>
      </c>
      <c r="BO701" s="22">
        <v>0</v>
      </c>
      <c r="BP701" s="23">
        <v>0</v>
      </c>
      <c r="BQ701" s="12">
        <v>6.3</v>
      </c>
      <c r="BR701" s="14">
        <f>BQ701*BJ701/1000</f>
        <v>126</v>
      </c>
      <c r="BS701" s="12">
        <f>(BQ701*BJ701)/1000/(10*(100-BT701))</f>
        <v>1.05</v>
      </c>
      <c r="BT701" s="16">
        <v>88</v>
      </c>
      <c r="BU701" s="16">
        <v>0.6</v>
      </c>
      <c r="BV701" s="9"/>
      <c r="BW701" s="7">
        <v>2634.7</v>
      </c>
      <c r="BX701" s="100">
        <f t="shared" si="255"/>
        <v>250</v>
      </c>
      <c r="BY701" s="19">
        <v>0.51200000000000001</v>
      </c>
      <c r="BZ701" s="19"/>
      <c r="CA701" s="100">
        <v>19642.5</v>
      </c>
      <c r="CB701" s="100">
        <f t="shared" si="247"/>
        <v>0.59999999999854481</v>
      </c>
      <c r="CC701" s="106"/>
      <c r="CD701" s="106">
        <f t="shared" si="269"/>
        <v>0</v>
      </c>
      <c r="CE701" s="24">
        <f t="shared" si="270"/>
        <v>0</v>
      </c>
      <c r="CF701" s="110"/>
      <c r="CG701" s="110"/>
    </row>
    <row r="702" spans="2:85" ht="13.5" customHeight="1">
      <c r="B702" s="64">
        <v>44162</v>
      </c>
      <c r="C702" s="6" t="s">
        <v>33</v>
      </c>
      <c r="D702" s="9">
        <v>151527</v>
      </c>
      <c r="E702" s="10">
        <f t="shared" si="248"/>
        <v>271</v>
      </c>
      <c r="F702" s="11">
        <f t="shared" si="249"/>
        <v>3.136574074074074</v>
      </c>
      <c r="G702" s="11">
        <v>6.5</v>
      </c>
      <c r="H702" s="6">
        <v>8.08</v>
      </c>
      <c r="I702" s="6">
        <v>15</v>
      </c>
      <c r="J702" s="6">
        <v>808</v>
      </c>
      <c r="K702" s="6">
        <f t="shared" si="259"/>
        <v>404</v>
      </c>
      <c r="L702" s="24">
        <f>IF(ISERROR(K702*E702/1000),"--",K702*E702/1000)</f>
        <v>109.48399999999999</v>
      </c>
      <c r="M702" s="24">
        <v>325</v>
      </c>
      <c r="N702" s="12"/>
      <c r="O702" s="13"/>
      <c r="P702" s="9"/>
      <c r="Q702" s="10" t="str">
        <f t="shared" si="260"/>
        <v>--</v>
      </c>
      <c r="R702" s="9"/>
      <c r="S702" s="10" t="str">
        <f t="shared" si="261"/>
        <v>--</v>
      </c>
      <c r="T702" s="9">
        <v>71035</v>
      </c>
      <c r="U702" s="10">
        <f t="shared" si="262"/>
        <v>345</v>
      </c>
      <c r="V702" s="11">
        <v>10</v>
      </c>
      <c r="W702" s="23">
        <v>7.62</v>
      </c>
      <c r="X702" s="22">
        <v>14.8</v>
      </c>
      <c r="Y702" s="6">
        <v>32</v>
      </c>
      <c r="Z702" s="6">
        <f t="shared" si="263"/>
        <v>16</v>
      </c>
      <c r="AA702" s="24">
        <f>IF(ISERROR(Z702*E702/1000),"--",Z702*E702/1000)</f>
        <v>4.3360000000000003</v>
      </c>
      <c r="AB702" s="9">
        <v>900</v>
      </c>
      <c r="AC702" s="6">
        <v>900</v>
      </c>
      <c r="AD702" s="24">
        <f t="shared" si="264"/>
        <v>900</v>
      </c>
      <c r="AE702" s="6">
        <v>9200</v>
      </c>
      <c r="AF702" s="6">
        <v>6800</v>
      </c>
      <c r="AG702" s="12">
        <f t="shared" si="251"/>
        <v>0.73913043478260865</v>
      </c>
      <c r="AH702" s="24">
        <f t="shared" si="265"/>
        <v>97.826086956521735</v>
      </c>
      <c r="AI702" s="12">
        <f>IF(ISERROR(L702*1000/(2*AE702*578)),"  ",L702*1000/(2*AE702*578))</f>
        <v>1.0294493756581917E-2</v>
      </c>
      <c r="AJ702" s="6">
        <v>900</v>
      </c>
      <c r="AK702" s="6">
        <v>900</v>
      </c>
      <c r="AL702" s="6">
        <f t="shared" si="266"/>
        <v>900</v>
      </c>
      <c r="AM702" s="6">
        <v>9200</v>
      </c>
      <c r="AN702" s="6">
        <v>6400</v>
      </c>
      <c r="AO702" s="12">
        <f t="shared" si="252"/>
        <v>0.69565217391304346</v>
      </c>
      <c r="AP702" s="24">
        <f t="shared" si="253"/>
        <v>97.826086956521735</v>
      </c>
      <c r="AQ702" s="12">
        <f>IF(ISERROR(L702*1000/(2*AM702*578)),"  ",L702*1000/(2*AM702*578))</f>
        <v>1.0294493756581917E-2</v>
      </c>
      <c r="AR702" s="6">
        <v>990</v>
      </c>
      <c r="AS702" s="9">
        <v>990</v>
      </c>
      <c r="AT702" s="9">
        <f t="shared" si="267"/>
        <v>990</v>
      </c>
      <c r="AU702" s="6">
        <v>11600</v>
      </c>
      <c r="AV702" s="6">
        <v>8400</v>
      </c>
      <c r="AW702" s="12">
        <f t="shared" si="254"/>
        <v>0.72413793103448276</v>
      </c>
      <c r="AX702" s="12"/>
      <c r="AY702" s="24">
        <v>23</v>
      </c>
      <c r="AZ702" s="16">
        <f t="shared" si="256"/>
        <v>9.9359999999999999</v>
      </c>
      <c r="BA702" s="16">
        <f t="shared" si="250"/>
        <v>115.25760000000001</v>
      </c>
      <c r="BB702" s="16">
        <f t="shared" si="257"/>
        <v>5.5295999999999994</v>
      </c>
      <c r="BC702" s="15">
        <v>8</v>
      </c>
      <c r="BD702" s="16">
        <v>8.5</v>
      </c>
      <c r="BE702" s="16">
        <f t="shared" si="268"/>
        <v>8.25</v>
      </c>
      <c r="BF702" s="15">
        <v>8</v>
      </c>
      <c r="BG702" s="15">
        <v>8</v>
      </c>
      <c r="BH702" s="15">
        <v>12.3</v>
      </c>
      <c r="BI702" s="15"/>
      <c r="BJ702" s="6">
        <v>19600</v>
      </c>
      <c r="BK702" s="6">
        <v>13600</v>
      </c>
      <c r="BL702" s="12">
        <f t="shared" si="258"/>
        <v>0.69387755102040816</v>
      </c>
      <c r="BM702" s="23"/>
      <c r="BN702" s="23">
        <v>0.05</v>
      </c>
      <c r="BO702" s="22">
        <v>0</v>
      </c>
      <c r="BP702" s="23">
        <v>0</v>
      </c>
      <c r="BQ702" s="12">
        <v>5.4</v>
      </c>
      <c r="BR702" s="14">
        <f>BQ702*BJ702/1000</f>
        <v>105.84</v>
      </c>
      <c r="BS702" s="12">
        <f>(BQ702*BJ702)/1000/(10*(100-BT702))</f>
        <v>0.88200000000000001</v>
      </c>
      <c r="BT702" s="16">
        <v>88</v>
      </c>
      <c r="BU702" s="16">
        <v>0.6</v>
      </c>
      <c r="BV702" s="9"/>
      <c r="BW702" s="7">
        <v>2639.7</v>
      </c>
      <c r="BX702" s="100">
        <f t="shared" si="255"/>
        <v>255.00000000001819</v>
      </c>
      <c r="BY702" s="19">
        <v>0.51200000000000001</v>
      </c>
      <c r="BZ702" s="19"/>
      <c r="CA702" s="100">
        <v>19643.099999999999</v>
      </c>
      <c r="CB702" s="100">
        <f t="shared" si="247"/>
        <v>2.6000000000021828</v>
      </c>
      <c r="CC702" s="106"/>
      <c r="CD702" s="106">
        <f t="shared" si="269"/>
        <v>0</v>
      </c>
      <c r="CE702" s="24">
        <f t="shared" si="270"/>
        <v>0</v>
      </c>
      <c r="CF702" s="110"/>
      <c r="CG702" s="110"/>
    </row>
    <row r="703" spans="2:85" ht="13.5" customHeight="1">
      <c r="B703" s="64">
        <v>44163</v>
      </c>
      <c r="C703" s="6" t="s">
        <v>34</v>
      </c>
      <c r="D703" s="9">
        <v>151798</v>
      </c>
      <c r="E703" s="10">
        <f t="shared" si="248"/>
        <v>339</v>
      </c>
      <c r="F703" s="11">
        <f t="shared" si="249"/>
        <v>3.9236111111111107</v>
      </c>
      <c r="G703" s="11"/>
      <c r="H703" s="6"/>
      <c r="I703" s="6"/>
      <c r="J703" s="6">
        <v>808</v>
      </c>
      <c r="K703" s="6">
        <f t="shared" si="259"/>
        <v>404</v>
      </c>
      <c r="L703" s="24">
        <f>IF(ISERROR(K703*E703/1000),"--",K703*E703/1000)</f>
        <v>136.95599999999999</v>
      </c>
      <c r="M703" s="24">
        <v>325</v>
      </c>
      <c r="N703" s="12"/>
      <c r="O703" s="13"/>
      <c r="P703" s="9"/>
      <c r="Q703" s="10" t="str">
        <f t="shared" si="260"/>
        <v>--</v>
      </c>
      <c r="R703" s="9"/>
      <c r="S703" s="10" t="str">
        <f t="shared" si="261"/>
        <v>--</v>
      </c>
      <c r="T703" s="9">
        <v>71380</v>
      </c>
      <c r="U703" s="10">
        <f t="shared" si="262"/>
        <v>406</v>
      </c>
      <c r="V703" s="11"/>
      <c r="W703" s="23"/>
      <c r="X703" s="22"/>
      <c r="Y703" s="6">
        <v>32</v>
      </c>
      <c r="Z703" s="6">
        <f t="shared" si="263"/>
        <v>16</v>
      </c>
      <c r="AA703" s="24">
        <f>IF(ISERROR(Z703*E703/1000),"--",Z703*E703/1000)</f>
        <v>5.4240000000000004</v>
      </c>
      <c r="AB703" s="9"/>
      <c r="AC703" s="6"/>
      <c r="AD703" s="24" t="str">
        <f t="shared" si="264"/>
        <v xml:space="preserve">  </v>
      </c>
      <c r="AE703" s="6">
        <v>9200</v>
      </c>
      <c r="AF703" s="6">
        <v>6800</v>
      </c>
      <c r="AG703" s="12">
        <f t="shared" si="251"/>
        <v>0.73913043478260865</v>
      </c>
      <c r="AH703" s="24" t="str">
        <f t="shared" si="265"/>
        <v xml:space="preserve">  </v>
      </c>
      <c r="AI703" s="12">
        <f>IF(ISERROR(L703*1000/(2*AE703*578)),"  ",L703*1000/(2*AE703*578))</f>
        <v>1.2877613961185497E-2</v>
      </c>
      <c r="AJ703" s="6"/>
      <c r="AK703" s="6"/>
      <c r="AL703" s="6" t="str">
        <f t="shared" si="266"/>
        <v xml:space="preserve">  </v>
      </c>
      <c r="AM703" s="6">
        <v>9200</v>
      </c>
      <c r="AN703" s="6">
        <v>6400</v>
      </c>
      <c r="AO703" s="12">
        <f t="shared" si="252"/>
        <v>0.69565217391304346</v>
      </c>
      <c r="AP703" s="24" t="str">
        <f t="shared" si="253"/>
        <v xml:space="preserve">  </v>
      </c>
      <c r="AQ703" s="12">
        <f>IF(ISERROR(L703*1000/(2*AM703*578)),"  ",L703*1000/(2*AM703*578))</f>
        <v>1.2877613961185497E-2</v>
      </c>
      <c r="AR703" s="6"/>
      <c r="AS703" s="9"/>
      <c r="AT703" s="9" t="str">
        <f t="shared" si="267"/>
        <v xml:space="preserve">  </v>
      </c>
      <c r="AU703" s="6">
        <v>11600</v>
      </c>
      <c r="AV703" s="6">
        <v>8400</v>
      </c>
      <c r="AW703" s="12">
        <f t="shared" si="254"/>
        <v>0.72413793103448276</v>
      </c>
      <c r="AX703" s="12"/>
      <c r="AY703" s="24">
        <v>0</v>
      </c>
      <c r="AZ703" s="16">
        <f t="shared" si="256"/>
        <v>0</v>
      </c>
      <c r="BA703" s="16">
        <f t="shared" si="250"/>
        <v>0</v>
      </c>
      <c r="BB703" s="16">
        <f t="shared" si="257"/>
        <v>5.04</v>
      </c>
      <c r="BC703" s="15"/>
      <c r="BD703" s="16"/>
      <c r="BE703" s="16" t="str">
        <f t="shared" si="268"/>
        <v xml:space="preserve">  </v>
      </c>
      <c r="BF703" s="15"/>
      <c r="BG703" s="15"/>
      <c r="BH703" s="15"/>
      <c r="BI703" s="15"/>
      <c r="BJ703" s="6">
        <v>19600</v>
      </c>
      <c r="BK703" s="6">
        <v>13600</v>
      </c>
      <c r="BL703" s="12">
        <f t="shared" si="258"/>
        <v>0.69387755102040816</v>
      </c>
      <c r="BM703" s="23"/>
      <c r="BN703" s="23"/>
      <c r="BO703" s="22">
        <v>0</v>
      </c>
      <c r="BP703" s="23"/>
      <c r="BQ703" s="12">
        <v>0</v>
      </c>
      <c r="BR703" s="14">
        <f>BQ703*BJ703/1000</f>
        <v>0</v>
      </c>
      <c r="BS703" s="12">
        <f>(BQ703*BJ703)/1000/(10*(100-BT703))</f>
        <v>0</v>
      </c>
      <c r="BT703" s="16">
        <v>88</v>
      </c>
      <c r="BU703" s="16"/>
      <c r="BV703" s="9"/>
      <c r="BW703" s="7">
        <v>2644.8</v>
      </c>
      <c r="BX703" s="100">
        <f t="shared" si="255"/>
        <v>250</v>
      </c>
      <c r="BY703" s="19">
        <v>0.51200000000000001</v>
      </c>
      <c r="BZ703" s="19"/>
      <c r="CA703" s="100">
        <v>19645.7</v>
      </c>
      <c r="CB703" s="100">
        <f t="shared" ref="CB703:CB736" si="271">CA704-CA703</f>
        <v>0</v>
      </c>
      <c r="CC703" s="106"/>
      <c r="CD703" s="106">
        <f t="shared" si="269"/>
        <v>0</v>
      </c>
      <c r="CE703" s="24">
        <f t="shared" si="270"/>
        <v>0</v>
      </c>
      <c r="CF703" s="110"/>
      <c r="CG703" s="110"/>
    </row>
    <row r="704" spans="2:85" ht="13.5" customHeight="1">
      <c r="B704" s="64">
        <v>44164</v>
      </c>
      <c r="C704" s="6" t="s">
        <v>33</v>
      </c>
      <c r="D704" s="9">
        <v>152137</v>
      </c>
      <c r="E704" s="10">
        <f t="shared" si="248"/>
        <v>295</v>
      </c>
      <c r="F704" s="11">
        <f t="shared" si="249"/>
        <v>3.4143518518518516</v>
      </c>
      <c r="G704" s="11"/>
      <c r="H704" s="6"/>
      <c r="I704" s="6"/>
      <c r="J704" s="6">
        <v>808</v>
      </c>
      <c r="K704" s="6">
        <f t="shared" si="259"/>
        <v>404</v>
      </c>
      <c r="L704" s="24">
        <f>IF(ISERROR(K704*E704/1000),"--",K704*E704/1000)</f>
        <v>119.18</v>
      </c>
      <c r="M704" s="24">
        <v>325</v>
      </c>
      <c r="N704" s="12"/>
      <c r="O704" s="13"/>
      <c r="P704" s="9"/>
      <c r="Q704" s="10" t="str">
        <f t="shared" si="260"/>
        <v>--</v>
      </c>
      <c r="R704" s="9"/>
      <c r="S704" s="10" t="str">
        <f t="shared" si="261"/>
        <v>--</v>
      </c>
      <c r="T704" s="9">
        <v>71786</v>
      </c>
      <c r="U704" s="10">
        <f t="shared" si="262"/>
        <v>401</v>
      </c>
      <c r="V704" s="11"/>
      <c r="W704" s="23"/>
      <c r="X704" s="22"/>
      <c r="Y704" s="6">
        <v>32</v>
      </c>
      <c r="Z704" s="6">
        <f t="shared" si="263"/>
        <v>16</v>
      </c>
      <c r="AA704" s="24">
        <f>IF(ISERROR(Z704*E704/1000),"--",Z704*E704/1000)</f>
        <v>4.72</v>
      </c>
      <c r="AB704" s="9"/>
      <c r="AC704" s="6"/>
      <c r="AD704" s="24" t="str">
        <f t="shared" si="264"/>
        <v xml:space="preserve">  </v>
      </c>
      <c r="AE704" s="6">
        <v>9200</v>
      </c>
      <c r="AF704" s="6">
        <v>6800</v>
      </c>
      <c r="AG704" s="12">
        <f t="shared" si="251"/>
        <v>0.73913043478260865</v>
      </c>
      <c r="AH704" s="24" t="str">
        <f t="shared" si="265"/>
        <v xml:space="preserve">  </v>
      </c>
      <c r="AI704" s="12">
        <f>IF(ISERROR(L704*1000/(2*AE704*578)),"  ",L704*1000/(2*AE704*578))</f>
        <v>1.1206183240559652E-2</v>
      </c>
      <c r="AJ704" s="6"/>
      <c r="AK704" s="6"/>
      <c r="AL704" s="6" t="str">
        <f t="shared" si="266"/>
        <v xml:space="preserve">  </v>
      </c>
      <c r="AM704" s="6">
        <v>9200</v>
      </c>
      <c r="AN704" s="6">
        <v>6400</v>
      </c>
      <c r="AO704" s="12">
        <f t="shared" si="252"/>
        <v>0.69565217391304346</v>
      </c>
      <c r="AP704" s="24" t="str">
        <f t="shared" si="253"/>
        <v xml:space="preserve">  </v>
      </c>
      <c r="AQ704" s="12">
        <f>IF(ISERROR(L704*1000/(2*AM704*578)),"  ",L704*1000/(2*AM704*578))</f>
        <v>1.1206183240559652E-2</v>
      </c>
      <c r="AR704" s="6"/>
      <c r="AS704" s="9"/>
      <c r="AT704" s="9" t="str">
        <f t="shared" si="267"/>
        <v xml:space="preserve">  </v>
      </c>
      <c r="AU704" s="6">
        <v>11600</v>
      </c>
      <c r="AV704" s="6">
        <v>8400</v>
      </c>
      <c r="AW704" s="12">
        <f t="shared" si="254"/>
        <v>0.72413793103448276</v>
      </c>
      <c r="AX704" s="12"/>
      <c r="AY704" s="24">
        <v>0</v>
      </c>
      <c r="AZ704" s="16">
        <f t="shared" si="256"/>
        <v>0</v>
      </c>
      <c r="BA704" s="16">
        <f t="shared" si="250"/>
        <v>0</v>
      </c>
      <c r="BB704" s="16">
        <f t="shared" si="257"/>
        <v>5.04</v>
      </c>
      <c r="BC704" s="15"/>
      <c r="BD704" s="16"/>
      <c r="BE704" s="16" t="str">
        <f t="shared" si="268"/>
        <v xml:space="preserve">  </v>
      </c>
      <c r="BF704" s="15"/>
      <c r="BG704" s="15"/>
      <c r="BH704" s="15"/>
      <c r="BI704" s="15"/>
      <c r="BJ704" s="6">
        <v>19600</v>
      </c>
      <c r="BK704" s="6">
        <v>13600</v>
      </c>
      <c r="BL704" s="12">
        <f t="shared" si="258"/>
        <v>0.69387755102040816</v>
      </c>
      <c r="BM704" s="23"/>
      <c r="BN704" s="23"/>
      <c r="BO704" s="22">
        <v>0</v>
      </c>
      <c r="BP704" s="23"/>
      <c r="BQ704" s="12">
        <v>0</v>
      </c>
      <c r="BR704" s="14">
        <f>BQ704*BJ704/1000</f>
        <v>0</v>
      </c>
      <c r="BS704" s="12">
        <f>(BQ704*BJ704)/1000/(10*(100-BT704))</f>
        <v>0</v>
      </c>
      <c r="BT704" s="16">
        <v>88</v>
      </c>
      <c r="BU704" s="16"/>
      <c r="BV704" s="9"/>
      <c r="BW704" s="7">
        <v>2649.8</v>
      </c>
      <c r="BX704" s="100">
        <f t="shared" si="255"/>
        <v>254.99999999999545</v>
      </c>
      <c r="BY704" s="19">
        <v>0.51200000000000001</v>
      </c>
      <c r="BZ704" s="19"/>
      <c r="CA704" s="100">
        <v>19645.7</v>
      </c>
      <c r="CB704" s="100">
        <f t="shared" si="271"/>
        <v>0</v>
      </c>
      <c r="CC704" s="106"/>
      <c r="CD704" s="106">
        <f t="shared" si="269"/>
        <v>0</v>
      </c>
      <c r="CE704" s="24">
        <f t="shared" si="270"/>
        <v>0</v>
      </c>
      <c r="CF704" s="110"/>
      <c r="CG704" s="110"/>
    </row>
    <row r="705" spans="2:85" ht="13.5" customHeight="1">
      <c r="B705" s="64">
        <v>44165</v>
      </c>
      <c r="C705" s="6" t="s">
        <v>33</v>
      </c>
      <c r="D705" s="9">
        <v>152432</v>
      </c>
      <c r="E705" s="10">
        <f t="shared" si="248"/>
        <v>329</v>
      </c>
      <c r="F705" s="11">
        <f t="shared" si="249"/>
        <v>3.8078703703703702</v>
      </c>
      <c r="G705" s="11">
        <v>8.6</v>
      </c>
      <c r="H705" s="6">
        <v>7.82</v>
      </c>
      <c r="I705" s="6">
        <v>15.2</v>
      </c>
      <c r="J705" s="6">
        <v>808</v>
      </c>
      <c r="K705" s="6">
        <f t="shared" si="259"/>
        <v>404</v>
      </c>
      <c r="L705" s="24">
        <f>IF(ISERROR(K705*E705/1000),"--",K705*E705/1000)</f>
        <v>132.916</v>
      </c>
      <c r="M705" s="24">
        <v>325</v>
      </c>
      <c r="N705" s="12"/>
      <c r="O705" s="13"/>
      <c r="P705" s="9"/>
      <c r="Q705" s="10" t="str">
        <f t="shared" si="260"/>
        <v>--</v>
      </c>
      <c r="R705" s="9"/>
      <c r="S705" s="10" t="str">
        <f t="shared" si="261"/>
        <v>--</v>
      </c>
      <c r="T705" s="9">
        <v>72187</v>
      </c>
      <c r="U705" s="10">
        <f t="shared" si="262"/>
        <v>365</v>
      </c>
      <c r="V705" s="11">
        <v>6</v>
      </c>
      <c r="W705" s="23">
        <v>7.57</v>
      </c>
      <c r="X705" s="22">
        <v>16</v>
      </c>
      <c r="Y705" s="6">
        <v>32</v>
      </c>
      <c r="Z705" s="6">
        <f t="shared" si="263"/>
        <v>16</v>
      </c>
      <c r="AA705" s="24">
        <f>IF(ISERROR(Z705*E705/1000),"--",Z705*E705/1000)</f>
        <v>5.2640000000000002</v>
      </c>
      <c r="AB705" s="9">
        <v>900</v>
      </c>
      <c r="AC705" s="6">
        <v>900</v>
      </c>
      <c r="AD705" s="24">
        <f t="shared" si="264"/>
        <v>900</v>
      </c>
      <c r="AE705" s="6">
        <v>8800</v>
      </c>
      <c r="AF705" s="6">
        <v>7600</v>
      </c>
      <c r="AG705" s="12">
        <f t="shared" si="251"/>
        <v>0.86363636363636365</v>
      </c>
      <c r="AH705" s="24">
        <f t="shared" si="265"/>
        <v>102.27272727272727</v>
      </c>
      <c r="AI705" s="12">
        <f>IF(ISERROR(L705*1000/(2*AE705*578)),"  ",L705*1000/(2*AE705*578))</f>
        <v>1.306582258571878E-2</v>
      </c>
      <c r="AJ705" s="6">
        <v>900</v>
      </c>
      <c r="AK705" s="6">
        <v>900</v>
      </c>
      <c r="AL705" s="6">
        <f t="shared" si="266"/>
        <v>900</v>
      </c>
      <c r="AM705" s="6">
        <v>8800</v>
      </c>
      <c r="AN705" s="6">
        <v>7200</v>
      </c>
      <c r="AO705" s="12">
        <f t="shared" si="252"/>
        <v>0.81818181818181823</v>
      </c>
      <c r="AP705" s="24">
        <f t="shared" si="253"/>
        <v>102.27272727272727</v>
      </c>
      <c r="AQ705" s="12">
        <f>IF(ISERROR(L705*1000/(2*AM705*578)),"  ",L705*1000/(2*AM705*578))</f>
        <v>1.306582258571878E-2</v>
      </c>
      <c r="AR705" s="6">
        <v>990</v>
      </c>
      <c r="AS705" s="9">
        <v>990</v>
      </c>
      <c r="AT705" s="9">
        <f t="shared" si="267"/>
        <v>990</v>
      </c>
      <c r="AU705" s="6">
        <v>12400</v>
      </c>
      <c r="AV705" s="6">
        <v>10800</v>
      </c>
      <c r="AW705" s="12">
        <f t="shared" si="254"/>
        <v>0.87096774193548387</v>
      </c>
      <c r="AX705" s="12"/>
      <c r="AY705" s="24">
        <v>28</v>
      </c>
      <c r="AZ705" s="16">
        <f t="shared" si="256"/>
        <v>12.096</v>
      </c>
      <c r="BA705" s="16">
        <f t="shared" si="250"/>
        <v>149.99039999999999</v>
      </c>
      <c r="BB705" s="16">
        <f t="shared" si="257"/>
        <v>5.8464</v>
      </c>
      <c r="BC705" s="15">
        <v>8</v>
      </c>
      <c r="BD705" s="16">
        <v>8.5</v>
      </c>
      <c r="BE705" s="16">
        <f t="shared" si="268"/>
        <v>8.25</v>
      </c>
      <c r="BF705" s="15">
        <v>9</v>
      </c>
      <c r="BG705" s="15">
        <v>9</v>
      </c>
      <c r="BH705" s="15">
        <v>12</v>
      </c>
      <c r="BI705" s="15">
        <v>12.5</v>
      </c>
      <c r="BJ705" s="6">
        <v>19200</v>
      </c>
      <c r="BK705" s="6">
        <v>16000</v>
      </c>
      <c r="BL705" s="12">
        <f t="shared" si="258"/>
        <v>0.83333333333333337</v>
      </c>
      <c r="BM705" s="23">
        <v>0</v>
      </c>
      <c r="BN705" s="23">
        <v>0</v>
      </c>
      <c r="BO705" s="22">
        <v>0</v>
      </c>
      <c r="BP705" s="23">
        <v>0</v>
      </c>
      <c r="BQ705" s="12">
        <v>7.2</v>
      </c>
      <c r="BR705" s="14">
        <f>BQ705*BJ705/1000</f>
        <v>138.24</v>
      </c>
      <c r="BS705" s="12">
        <f>(BQ705*BJ705)/1000/(10*(100-BT705))</f>
        <v>1.1520000000000001</v>
      </c>
      <c r="BT705" s="16">
        <v>88</v>
      </c>
      <c r="BU705" s="16">
        <v>1.2</v>
      </c>
      <c r="BV705" s="9"/>
      <c r="BW705" s="7">
        <v>2654.9</v>
      </c>
      <c r="BX705" s="100">
        <f t="shared" si="255"/>
        <v>264.99999999998636</v>
      </c>
      <c r="BY705" s="19">
        <v>0.51200000000000001</v>
      </c>
      <c r="BZ705" s="19"/>
      <c r="CA705" s="100">
        <v>19645.7</v>
      </c>
      <c r="CB705" s="100">
        <f t="shared" si="271"/>
        <v>1.2999999999992724</v>
      </c>
      <c r="CC705" s="106"/>
      <c r="CD705" s="106">
        <f t="shared" si="269"/>
        <v>0</v>
      </c>
      <c r="CE705" s="24">
        <f t="shared" si="270"/>
        <v>0</v>
      </c>
      <c r="CF705" s="110"/>
      <c r="CG705" s="110"/>
    </row>
    <row r="706" spans="2:85" ht="13.5" customHeight="1">
      <c r="B706" s="64">
        <v>44166</v>
      </c>
      <c r="C706" s="6" t="s">
        <v>33</v>
      </c>
      <c r="D706" s="9">
        <v>152761</v>
      </c>
      <c r="E706" s="10">
        <f t="shared" si="248"/>
        <v>285</v>
      </c>
      <c r="F706" s="11">
        <f t="shared" si="249"/>
        <v>3.2986111111111107</v>
      </c>
      <c r="G706" s="11">
        <v>8.4</v>
      </c>
      <c r="H706" s="6">
        <v>8.01</v>
      </c>
      <c r="I706" s="6">
        <v>14.8</v>
      </c>
      <c r="J706" s="6">
        <v>808</v>
      </c>
      <c r="K706" s="6">
        <f t="shared" si="259"/>
        <v>404</v>
      </c>
      <c r="L706" s="24">
        <f>IF(ISERROR(K706*E706/1000),"--",K706*E706/1000)</f>
        <v>115.14</v>
      </c>
      <c r="M706" s="24">
        <v>325</v>
      </c>
      <c r="N706" s="12"/>
      <c r="O706" s="13"/>
      <c r="P706" s="9"/>
      <c r="Q706" s="10" t="str">
        <f t="shared" si="260"/>
        <v>--</v>
      </c>
      <c r="R706" s="9"/>
      <c r="S706" s="10" t="str">
        <f t="shared" si="261"/>
        <v>--</v>
      </c>
      <c r="T706" s="9">
        <v>72552</v>
      </c>
      <c r="U706" s="10">
        <f t="shared" si="262"/>
        <v>350</v>
      </c>
      <c r="V706" s="11">
        <v>5</v>
      </c>
      <c r="W706" s="23">
        <v>7.44</v>
      </c>
      <c r="X706" s="22">
        <v>14.9</v>
      </c>
      <c r="Y706" s="6">
        <v>32</v>
      </c>
      <c r="Z706" s="6">
        <f t="shared" si="263"/>
        <v>16</v>
      </c>
      <c r="AA706" s="24">
        <f>IF(ISERROR(Z706*E706/1000),"--",Z706*E706/1000)</f>
        <v>4.5599999999999996</v>
      </c>
      <c r="AB706" s="9">
        <v>850</v>
      </c>
      <c r="AC706" s="6">
        <v>880</v>
      </c>
      <c r="AD706" s="24">
        <f t="shared" si="264"/>
        <v>865</v>
      </c>
      <c r="AE706" s="6">
        <v>8800</v>
      </c>
      <c r="AF706" s="6">
        <v>7600</v>
      </c>
      <c r="AG706" s="12">
        <f t="shared" si="251"/>
        <v>0.86363636363636365</v>
      </c>
      <c r="AH706" s="24">
        <f t="shared" si="265"/>
        <v>98.295454545454547</v>
      </c>
      <c r="AI706" s="12">
        <f>IF(ISERROR(L706*1000/(2*AE706*578)),"  ",L706*1000/(2*AE706*578))</f>
        <v>1.1318417741428123E-2</v>
      </c>
      <c r="AJ706" s="6">
        <v>850</v>
      </c>
      <c r="AK706" s="6">
        <v>880</v>
      </c>
      <c r="AL706" s="6">
        <f t="shared" si="266"/>
        <v>865</v>
      </c>
      <c r="AM706" s="6">
        <v>8800</v>
      </c>
      <c r="AN706" s="6">
        <v>7200</v>
      </c>
      <c r="AO706" s="12">
        <f t="shared" si="252"/>
        <v>0.81818181818181823</v>
      </c>
      <c r="AP706" s="24">
        <f t="shared" si="253"/>
        <v>98.295454545454547</v>
      </c>
      <c r="AQ706" s="12">
        <f>IF(ISERROR(L706*1000/(2*AM706*578)),"  ",L706*1000/(2*AM706*578))</f>
        <v>1.1318417741428123E-2</v>
      </c>
      <c r="AR706" s="6">
        <v>980</v>
      </c>
      <c r="AS706" s="9">
        <v>990</v>
      </c>
      <c r="AT706" s="9">
        <f t="shared" si="267"/>
        <v>985</v>
      </c>
      <c r="AU706" s="6">
        <v>12400</v>
      </c>
      <c r="AV706" s="6">
        <v>10800</v>
      </c>
      <c r="AW706" s="12">
        <f t="shared" si="254"/>
        <v>0.87096774193548387</v>
      </c>
      <c r="AX706" s="12"/>
      <c r="AY706" s="24">
        <v>16</v>
      </c>
      <c r="AZ706" s="16">
        <f t="shared" si="256"/>
        <v>6.9119999999999999</v>
      </c>
      <c r="BA706" s="16">
        <f t="shared" si="250"/>
        <v>85.708799999999997</v>
      </c>
      <c r="BB706" s="16">
        <f t="shared" si="257"/>
        <v>5.9039999999999999</v>
      </c>
      <c r="BC706" s="15">
        <v>8.5</v>
      </c>
      <c r="BD706" s="16">
        <v>8</v>
      </c>
      <c r="BE706" s="16">
        <f t="shared" si="268"/>
        <v>8.25</v>
      </c>
      <c r="BF706" s="15">
        <v>9</v>
      </c>
      <c r="BG706" s="15">
        <v>9.5</v>
      </c>
      <c r="BH706" s="15">
        <v>12.4</v>
      </c>
      <c r="BI706" s="15"/>
      <c r="BJ706" s="6">
        <v>19200</v>
      </c>
      <c r="BK706" s="6">
        <v>16000</v>
      </c>
      <c r="BL706" s="12">
        <f t="shared" si="258"/>
        <v>0.83333333333333337</v>
      </c>
      <c r="BM706" s="23">
        <v>0</v>
      </c>
      <c r="BN706" s="23">
        <v>0</v>
      </c>
      <c r="BO706" s="22">
        <v>0</v>
      </c>
      <c r="BP706" s="23">
        <v>0</v>
      </c>
      <c r="BQ706" s="12">
        <v>5.4</v>
      </c>
      <c r="BR706" s="14">
        <f>BQ706*BJ706/1000</f>
        <v>103.68</v>
      </c>
      <c r="BS706" s="12">
        <f>(BQ706*BJ706)/1000/(10*(100-BT706))</f>
        <v>0.8640000000000001</v>
      </c>
      <c r="BT706" s="16">
        <v>88</v>
      </c>
      <c r="BU706" s="16">
        <v>0.6</v>
      </c>
      <c r="BV706" s="9"/>
      <c r="BW706" s="7">
        <v>2660.2</v>
      </c>
      <c r="BX706" s="100">
        <f t="shared" si="255"/>
        <v>255.00000000001819</v>
      </c>
      <c r="BY706" s="19">
        <v>0.12</v>
      </c>
      <c r="BZ706" s="19"/>
      <c r="CA706" s="100">
        <v>19647</v>
      </c>
      <c r="CB706" s="100">
        <f t="shared" si="271"/>
        <v>0.7999999999992724</v>
      </c>
      <c r="CC706" s="106"/>
      <c r="CD706" s="106">
        <f t="shared" si="269"/>
        <v>0</v>
      </c>
      <c r="CE706" s="24">
        <f t="shared" si="270"/>
        <v>0</v>
      </c>
      <c r="CF706" s="110"/>
      <c r="CG706" s="110"/>
    </row>
    <row r="707" spans="2:85" ht="13.5" customHeight="1">
      <c r="B707" s="64">
        <v>44167</v>
      </c>
      <c r="C707" s="6" t="s">
        <v>33</v>
      </c>
      <c r="D707" s="9">
        <v>153046</v>
      </c>
      <c r="E707" s="10">
        <f t="shared" ref="E707:E736" si="272">IF((D708-D707)&lt;=0,"  ",D708-D707)</f>
        <v>321</v>
      </c>
      <c r="F707" s="11">
        <f t="shared" ref="F707:F736" si="273">IF(E707="  ","  ",E707/86.4)</f>
        <v>3.7152777777777777</v>
      </c>
      <c r="G707" s="11">
        <v>9.6999999999999993</v>
      </c>
      <c r="H707" s="6">
        <v>8.09</v>
      </c>
      <c r="I707" s="6">
        <v>15.5</v>
      </c>
      <c r="J707" s="6">
        <v>978</v>
      </c>
      <c r="K707" s="6">
        <f t="shared" si="259"/>
        <v>489</v>
      </c>
      <c r="L707" s="24">
        <f>IF(ISERROR(K707*E707/1000),"--",K707*E707/1000)</f>
        <v>156.96899999999999</v>
      </c>
      <c r="M707" s="24">
        <v>325</v>
      </c>
      <c r="N707" s="12"/>
      <c r="O707" s="13"/>
      <c r="P707" s="9"/>
      <c r="Q707" s="10" t="str">
        <f t="shared" si="260"/>
        <v>--</v>
      </c>
      <c r="R707" s="9"/>
      <c r="S707" s="10" t="str">
        <f t="shared" si="261"/>
        <v>--</v>
      </c>
      <c r="T707" s="9">
        <v>72902</v>
      </c>
      <c r="U707" s="10">
        <f t="shared" si="262"/>
        <v>348</v>
      </c>
      <c r="V707" s="11">
        <v>5</v>
      </c>
      <c r="W707" s="23">
        <v>7.58</v>
      </c>
      <c r="X707" s="22">
        <v>16.2</v>
      </c>
      <c r="Y707" s="6">
        <v>48</v>
      </c>
      <c r="Z707" s="6">
        <f t="shared" si="263"/>
        <v>24</v>
      </c>
      <c r="AA707" s="24">
        <f>IF(ISERROR(Z707*E707/1000),"--",Z707*E707/1000)</f>
        <v>7.7039999999999997</v>
      </c>
      <c r="AB707" s="9">
        <v>880</v>
      </c>
      <c r="AC707" s="6">
        <v>850</v>
      </c>
      <c r="AD707" s="24">
        <f t="shared" si="264"/>
        <v>865</v>
      </c>
      <c r="AE707" s="6">
        <v>8800</v>
      </c>
      <c r="AF707" s="6">
        <v>7600</v>
      </c>
      <c r="AG707" s="12">
        <f t="shared" si="251"/>
        <v>0.86363636363636365</v>
      </c>
      <c r="AH707" s="24">
        <f t="shared" si="265"/>
        <v>98.295454545454547</v>
      </c>
      <c r="AI707" s="12">
        <f>IF(ISERROR(L707*1000/(2*AE707*578)),"  ",L707*1000/(2*AE707*578))</f>
        <v>1.5430265020446681E-2</v>
      </c>
      <c r="AJ707" s="6">
        <v>880</v>
      </c>
      <c r="AK707" s="6">
        <v>880</v>
      </c>
      <c r="AL707" s="6">
        <f t="shared" si="266"/>
        <v>880</v>
      </c>
      <c r="AM707" s="6">
        <v>8800</v>
      </c>
      <c r="AN707" s="6">
        <v>7200</v>
      </c>
      <c r="AO707" s="12">
        <f t="shared" si="252"/>
        <v>0.81818181818181823</v>
      </c>
      <c r="AP707" s="24">
        <f t="shared" si="253"/>
        <v>100</v>
      </c>
      <c r="AQ707" s="12">
        <f>IF(ISERROR(L707*1000/(2*AM707*578)),"  ",L707*1000/(2*AM707*578))</f>
        <v>1.5430265020446681E-2</v>
      </c>
      <c r="AR707" s="6">
        <v>990</v>
      </c>
      <c r="AS707" s="9">
        <v>990</v>
      </c>
      <c r="AT707" s="9">
        <f t="shared" si="267"/>
        <v>990</v>
      </c>
      <c r="AU707" s="6">
        <v>12400</v>
      </c>
      <c r="AV707" s="6">
        <v>10800</v>
      </c>
      <c r="AW707" s="12">
        <f t="shared" si="254"/>
        <v>0.87096774193548387</v>
      </c>
      <c r="AX707" s="12"/>
      <c r="AY707" s="24">
        <v>25</v>
      </c>
      <c r="AZ707" s="16">
        <f t="shared" si="256"/>
        <v>10.8</v>
      </c>
      <c r="BA707" s="16">
        <f t="shared" si="250"/>
        <v>133.91999999999999</v>
      </c>
      <c r="BB707" s="16">
        <f t="shared" si="257"/>
        <v>6.6239999999999997</v>
      </c>
      <c r="BC707" s="15">
        <v>8.5</v>
      </c>
      <c r="BD707" s="16">
        <v>8</v>
      </c>
      <c r="BE707" s="16">
        <f t="shared" si="268"/>
        <v>8.25</v>
      </c>
      <c r="BF707" s="15">
        <v>9</v>
      </c>
      <c r="BG707" s="15">
        <v>9</v>
      </c>
      <c r="BH707" s="15">
        <v>11.8</v>
      </c>
      <c r="BI707" s="15">
        <v>12.4</v>
      </c>
      <c r="BJ707" s="6">
        <v>19200</v>
      </c>
      <c r="BK707" s="6">
        <v>16000</v>
      </c>
      <c r="BL707" s="12">
        <f t="shared" si="258"/>
        <v>0.83333333333333337</v>
      </c>
      <c r="BM707" s="23">
        <v>0</v>
      </c>
      <c r="BN707" s="23">
        <v>0</v>
      </c>
      <c r="BO707" s="22">
        <v>0</v>
      </c>
      <c r="BP707" s="23">
        <v>0</v>
      </c>
      <c r="BQ707" s="12">
        <v>5.4</v>
      </c>
      <c r="BR707" s="14">
        <f>BQ707*BJ707/1000</f>
        <v>103.68</v>
      </c>
      <c r="BS707" s="12">
        <f>(BQ707*BJ707)/1000/(10*(100-BT707))</f>
        <v>0.8640000000000001</v>
      </c>
      <c r="BT707" s="16">
        <v>88</v>
      </c>
      <c r="BU707" s="16">
        <v>0.6</v>
      </c>
      <c r="BV707" s="9"/>
      <c r="BW707" s="7">
        <v>2665.3</v>
      </c>
      <c r="BX707" s="100">
        <f t="shared" si="255"/>
        <v>259.99999999999091</v>
      </c>
      <c r="BY707" s="19">
        <v>0.442</v>
      </c>
      <c r="BZ707" s="19"/>
      <c r="CA707" s="100">
        <v>19647.8</v>
      </c>
      <c r="CB707" s="100">
        <f t="shared" si="271"/>
        <v>1.5</v>
      </c>
      <c r="CC707" s="106"/>
      <c r="CD707" s="106">
        <f t="shared" si="269"/>
        <v>0</v>
      </c>
      <c r="CE707" s="24">
        <f t="shared" si="270"/>
        <v>0</v>
      </c>
      <c r="CF707" s="110"/>
      <c r="CG707" s="110"/>
    </row>
    <row r="708" spans="2:85" ht="13.5" customHeight="1">
      <c r="B708" s="64">
        <v>44168</v>
      </c>
      <c r="C708" s="6" t="s">
        <v>33</v>
      </c>
      <c r="D708" s="9">
        <v>153367</v>
      </c>
      <c r="E708" s="10">
        <f t="shared" si="272"/>
        <v>305</v>
      </c>
      <c r="F708" s="11">
        <f t="shared" si="273"/>
        <v>3.5300925925925926</v>
      </c>
      <c r="G708" s="11">
        <v>8.6999999999999993</v>
      </c>
      <c r="H708" s="6">
        <v>8.23</v>
      </c>
      <c r="I708" s="6">
        <v>15</v>
      </c>
      <c r="J708" s="6">
        <v>978</v>
      </c>
      <c r="K708" s="6">
        <f t="shared" si="259"/>
        <v>489</v>
      </c>
      <c r="L708" s="24">
        <f>IF(ISERROR(K708*E708/1000),"--",K708*E708/1000)</f>
        <v>149.14500000000001</v>
      </c>
      <c r="M708" s="24">
        <v>325</v>
      </c>
      <c r="N708" s="12"/>
      <c r="O708" s="13"/>
      <c r="P708" s="9"/>
      <c r="Q708" s="10" t="str">
        <f t="shared" si="260"/>
        <v>--</v>
      </c>
      <c r="R708" s="9"/>
      <c r="S708" s="10" t="str">
        <f t="shared" si="261"/>
        <v>--</v>
      </c>
      <c r="T708" s="9">
        <v>73250</v>
      </c>
      <c r="U708" s="10">
        <f t="shared" si="262"/>
        <v>367</v>
      </c>
      <c r="V708" s="11">
        <v>10</v>
      </c>
      <c r="W708" s="23">
        <v>7.59</v>
      </c>
      <c r="X708" s="22">
        <v>16.5</v>
      </c>
      <c r="Y708" s="6">
        <v>48</v>
      </c>
      <c r="Z708" s="6">
        <f t="shared" si="263"/>
        <v>24</v>
      </c>
      <c r="AA708" s="24">
        <f>IF(ISERROR(Z708*E708/1000),"--",Z708*E708/1000)</f>
        <v>7.32</v>
      </c>
      <c r="AB708" s="9">
        <v>850</v>
      </c>
      <c r="AC708" s="6">
        <v>850</v>
      </c>
      <c r="AD708" s="24">
        <f t="shared" si="264"/>
        <v>850</v>
      </c>
      <c r="AE708" s="6">
        <v>8800</v>
      </c>
      <c r="AF708" s="6">
        <v>7600</v>
      </c>
      <c r="AG708" s="12">
        <f t="shared" si="251"/>
        <v>0.86363636363636365</v>
      </c>
      <c r="AH708" s="24">
        <f t="shared" si="265"/>
        <v>96.590909090909093</v>
      </c>
      <c r="AI708" s="12">
        <f>IF(ISERROR(L708*1000/(2*AE708*578)),"  ",L708*1000/(2*AE708*578))</f>
        <v>1.4661155237496068E-2</v>
      </c>
      <c r="AJ708" s="6">
        <v>880</v>
      </c>
      <c r="AK708" s="6">
        <v>850</v>
      </c>
      <c r="AL708" s="6">
        <f t="shared" si="266"/>
        <v>865</v>
      </c>
      <c r="AM708" s="6">
        <v>8800</v>
      </c>
      <c r="AN708" s="6">
        <v>7200</v>
      </c>
      <c r="AO708" s="12">
        <f t="shared" si="252"/>
        <v>0.81818181818181823</v>
      </c>
      <c r="AP708" s="24">
        <f t="shared" si="253"/>
        <v>98.295454545454547</v>
      </c>
      <c r="AQ708" s="12">
        <f>IF(ISERROR(L708*1000/(2*AM708*578)),"  ",L708*1000/(2*AM708*578))</f>
        <v>1.4661155237496068E-2</v>
      </c>
      <c r="AR708" s="6">
        <v>980</v>
      </c>
      <c r="AS708" s="9">
        <v>990</v>
      </c>
      <c r="AT708" s="9">
        <f t="shared" si="267"/>
        <v>985</v>
      </c>
      <c r="AU708" s="6">
        <v>12400</v>
      </c>
      <c r="AV708" s="6">
        <v>10800</v>
      </c>
      <c r="AW708" s="12">
        <f t="shared" si="254"/>
        <v>0.87096774193548387</v>
      </c>
      <c r="AX708" s="12"/>
      <c r="AY708" s="24">
        <v>23</v>
      </c>
      <c r="AZ708" s="16">
        <f t="shared" si="256"/>
        <v>9.9359999999999999</v>
      </c>
      <c r="BA708" s="16">
        <f t="shared" si="250"/>
        <v>123.20639999999999</v>
      </c>
      <c r="BB708" s="16">
        <f t="shared" si="257"/>
        <v>6.6240000000000006</v>
      </c>
      <c r="BC708" s="15">
        <v>8.5</v>
      </c>
      <c r="BD708" s="16">
        <v>8.5</v>
      </c>
      <c r="BE708" s="16">
        <f t="shared" si="268"/>
        <v>8.5</v>
      </c>
      <c r="BF708" s="15">
        <v>9</v>
      </c>
      <c r="BG708" s="15">
        <v>9.5</v>
      </c>
      <c r="BH708" s="15">
        <v>12</v>
      </c>
      <c r="BI708" s="15">
        <v>12.5</v>
      </c>
      <c r="BJ708" s="6">
        <v>19200</v>
      </c>
      <c r="BK708" s="6">
        <v>16000</v>
      </c>
      <c r="BL708" s="12">
        <f t="shared" si="258"/>
        <v>0.83333333333333337</v>
      </c>
      <c r="BM708" s="23">
        <v>0</v>
      </c>
      <c r="BN708" s="23">
        <v>0</v>
      </c>
      <c r="BO708" s="22">
        <v>0</v>
      </c>
      <c r="BP708" s="23">
        <v>0</v>
      </c>
      <c r="BQ708" s="12">
        <v>5.4</v>
      </c>
      <c r="BR708" s="14">
        <f>BQ708*BJ708/1000</f>
        <v>103.68</v>
      </c>
      <c r="BS708" s="12">
        <f>(BQ708*BJ708)/1000/(10*(100-BT708))</f>
        <v>0.8640000000000001</v>
      </c>
      <c r="BT708" s="16">
        <v>88</v>
      </c>
      <c r="BU708" s="16"/>
      <c r="BV708" s="9"/>
      <c r="BW708" s="7">
        <v>2670.5</v>
      </c>
      <c r="BX708" s="100">
        <f t="shared" si="255"/>
        <v>254.99999999999545</v>
      </c>
      <c r="BY708" s="19">
        <v>0.442</v>
      </c>
      <c r="BZ708" s="19"/>
      <c r="CA708" s="100">
        <v>19649.3</v>
      </c>
      <c r="CB708" s="100">
        <f t="shared" si="271"/>
        <v>1.9000000000014552</v>
      </c>
      <c r="CC708" s="106"/>
      <c r="CD708" s="106">
        <f t="shared" si="269"/>
        <v>0</v>
      </c>
      <c r="CE708" s="24">
        <f t="shared" si="270"/>
        <v>0</v>
      </c>
      <c r="CF708" s="110"/>
      <c r="CG708" s="110"/>
    </row>
    <row r="709" spans="2:85" ht="13.5" customHeight="1">
      <c r="B709" s="64">
        <v>44169</v>
      </c>
      <c r="C709" s="6" t="s">
        <v>33</v>
      </c>
      <c r="D709" s="9">
        <v>153672</v>
      </c>
      <c r="E709" s="10">
        <f t="shared" si="272"/>
        <v>325</v>
      </c>
      <c r="F709" s="11">
        <f t="shared" si="273"/>
        <v>3.761574074074074</v>
      </c>
      <c r="G709" s="11">
        <v>8.4</v>
      </c>
      <c r="H709" s="6">
        <v>7.86</v>
      </c>
      <c r="I709" s="6">
        <v>16</v>
      </c>
      <c r="J709" s="6">
        <v>978</v>
      </c>
      <c r="K709" s="6">
        <f t="shared" si="259"/>
        <v>489</v>
      </c>
      <c r="L709" s="24">
        <f>IF(ISERROR(K709*E709/1000),"--",K709*E709/1000)</f>
        <v>158.92500000000001</v>
      </c>
      <c r="M709" s="24">
        <v>325</v>
      </c>
      <c r="N709" s="12"/>
      <c r="O709" s="13"/>
      <c r="P709" s="9"/>
      <c r="Q709" s="10" t="str">
        <f t="shared" si="260"/>
        <v>--</v>
      </c>
      <c r="R709" s="9"/>
      <c r="S709" s="10" t="str">
        <f t="shared" si="261"/>
        <v>--</v>
      </c>
      <c r="T709" s="9">
        <v>73617</v>
      </c>
      <c r="U709" s="10">
        <f t="shared" si="262"/>
        <v>347</v>
      </c>
      <c r="V709" s="11">
        <v>6</v>
      </c>
      <c r="W709" s="23">
        <v>7.48</v>
      </c>
      <c r="X709" s="22">
        <v>16.2</v>
      </c>
      <c r="Y709" s="6">
        <v>48</v>
      </c>
      <c r="Z709" s="6">
        <f t="shared" si="263"/>
        <v>24</v>
      </c>
      <c r="AA709" s="24">
        <f>IF(ISERROR(Z709*E709/1000),"--",Z709*E709/1000)</f>
        <v>7.8</v>
      </c>
      <c r="AB709" s="9">
        <v>900</v>
      </c>
      <c r="AC709" s="6">
        <v>850</v>
      </c>
      <c r="AD709" s="24">
        <f t="shared" si="264"/>
        <v>875</v>
      </c>
      <c r="AE709" s="6">
        <v>8800</v>
      </c>
      <c r="AF709" s="6">
        <v>5600</v>
      </c>
      <c r="AG709" s="12">
        <f t="shared" si="251"/>
        <v>0.63636363636363635</v>
      </c>
      <c r="AH709" s="24">
        <f t="shared" si="265"/>
        <v>99.431818181818187</v>
      </c>
      <c r="AI709" s="12">
        <f>IF(ISERROR(L709*1000/(2*AE709*578)),"  ",L709*1000/(2*AE709*578))</f>
        <v>1.5622542466184334E-2</v>
      </c>
      <c r="AJ709" s="6">
        <v>900</v>
      </c>
      <c r="AK709" s="6">
        <v>880</v>
      </c>
      <c r="AL709" s="6">
        <f t="shared" si="266"/>
        <v>890</v>
      </c>
      <c r="AM709" s="6">
        <v>9600</v>
      </c>
      <c r="AN709" s="6">
        <v>5200</v>
      </c>
      <c r="AO709" s="12">
        <f t="shared" si="252"/>
        <v>0.54166666666666663</v>
      </c>
      <c r="AP709" s="24">
        <f t="shared" si="253"/>
        <v>92.708333333333329</v>
      </c>
      <c r="AQ709" s="12">
        <f>IF(ISERROR(L709*1000/(2*AM709*578)),"  ",L709*1000/(2*AM709*578))</f>
        <v>1.432066392733564E-2</v>
      </c>
      <c r="AR709" s="6">
        <v>990</v>
      </c>
      <c r="AS709" s="9">
        <v>990</v>
      </c>
      <c r="AT709" s="9">
        <f t="shared" si="267"/>
        <v>990</v>
      </c>
      <c r="AU709" s="6">
        <v>15200</v>
      </c>
      <c r="AV709" s="6">
        <v>9200</v>
      </c>
      <c r="AW709" s="12">
        <f t="shared" si="254"/>
        <v>0.60526315789473684</v>
      </c>
      <c r="AX709" s="12"/>
      <c r="AY709" s="24">
        <v>22</v>
      </c>
      <c r="AZ709" s="16">
        <f t="shared" si="256"/>
        <v>9.5039999999999996</v>
      </c>
      <c r="BA709" s="16">
        <f t="shared" si="250"/>
        <v>144.46079999999998</v>
      </c>
      <c r="BB709" s="16">
        <f t="shared" si="257"/>
        <v>6.7968000000000011</v>
      </c>
      <c r="BC709" s="15">
        <v>8.5</v>
      </c>
      <c r="BD709" s="16">
        <v>9.5</v>
      </c>
      <c r="BE709" s="16">
        <f t="shared" si="268"/>
        <v>9</v>
      </c>
      <c r="BF709" s="15">
        <v>8.5</v>
      </c>
      <c r="BG709" s="15">
        <v>8</v>
      </c>
      <c r="BH709" s="15">
        <v>12.3</v>
      </c>
      <c r="BI709" s="15">
        <v>12.4</v>
      </c>
      <c r="BJ709" s="6">
        <v>20400</v>
      </c>
      <c r="BK709" s="6">
        <v>14800</v>
      </c>
      <c r="BL709" s="12">
        <f t="shared" si="258"/>
        <v>0.72549019607843135</v>
      </c>
      <c r="BM709" s="23">
        <v>0</v>
      </c>
      <c r="BN709" s="23">
        <v>0</v>
      </c>
      <c r="BO709" s="22">
        <v>0</v>
      </c>
      <c r="BP709" s="23">
        <v>0</v>
      </c>
      <c r="BQ709" s="12">
        <v>4.5</v>
      </c>
      <c r="BR709" s="14">
        <f>BQ709*BJ709/1000</f>
        <v>91.8</v>
      </c>
      <c r="BS709" s="12">
        <f>(BQ709*BJ709)/1000/(10*(100-BT709))</f>
        <v>0.76500000000000001</v>
      </c>
      <c r="BT709" s="16">
        <v>88</v>
      </c>
      <c r="BU709" s="16">
        <v>0.4</v>
      </c>
      <c r="BV709" s="9"/>
      <c r="BW709" s="7">
        <v>2675.6</v>
      </c>
      <c r="BX709" s="100">
        <f t="shared" si="255"/>
        <v>250</v>
      </c>
      <c r="BY709" s="19">
        <v>0.442</v>
      </c>
      <c r="BZ709" s="19"/>
      <c r="CA709" s="100">
        <v>19651.2</v>
      </c>
      <c r="CB709" s="100">
        <f t="shared" si="271"/>
        <v>3.7000000000007276</v>
      </c>
      <c r="CC709" s="106"/>
      <c r="CD709" s="106">
        <f t="shared" si="269"/>
        <v>0</v>
      </c>
      <c r="CE709" s="24">
        <f t="shared" si="270"/>
        <v>0</v>
      </c>
      <c r="CF709" s="110"/>
      <c r="CG709" s="110"/>
    </row>
    <row r="710" spans="2:85" ht="13.5" customHeight="1">
      <c r="B710" s="64">
        <v>44170</v>
      </c>
      <c r="C710" s="6" t="s">
        <v>33</v>
      </c>
      <c r="D710" s="9">
        <v>153997</v>
      </c>
      <c r="E710" s="10">
        <f t="shared" si="272"/>
        <v>288</v>
      </c>
      <c r="F710" s="11">
        <f t="shared" si="273"/>
        <v>3.333333333333333</v>
      </c>
      <c r="G710" s="11"/>
      <c r="H710" s="6"/>
      <c r="I710" s="6"/>
      <c r="J710" s="6">
        <v>978</v>
      </c>
      <c r="K710" s="6">
        <f t="shared" si="259"/>
        <v>489</v>
      </c>
      <c r="L710" s="24">
        <f>IF(ISERROR(K710*E710/1000),"--",K710*E710/1000)</f>
        <v>140.83199999999999</v>
      </c>
      <c r="M710" s="24">
        <v>325</v>
      </c>
      <c r="N710" s="12"/>
      <c r="O710" s="13"/>
      <c r="P710" s="9"/>
      <c r="Q710" s="10" t="str">
        <f t="shared" si="260"/>
        <v>--</v>
      </c>
      <c r="R710" s="9"/>
      <c r="S710" s="10" t="str">
        <f t="shared" si="261"/>
        <v>--</v>
      </c>
      <c r="T710" s="9">
        <v>73964</v>
      </c>
      <c r="U710" s="10">
        <f t="shared" si="262"/>
        <v>312</v>
      </c>
      <c r="V710" s="11"/>
      <c r="W710" s="23"/>
      <c r="X710" s="22"/>
      <c r="Y710" s="6">
        <v>48</v>
      </c>
      <c r="Z710" s="6">
        <f t="shared" si="263"/>
        <v>24</v>
      </c>
      <c r="AA710" s="24">
        <f>IF(ISERROR(Z710*E710/1000),"--",Z710*E710/1000)</f>
        <v>6.9119999999999999</v>
      </c>
      <c r="AB710" s="9"/>
      <c r="AC710" s="6"/>
      <c r="AD710" s="24" t="str">
        <f t="shared" si="264"/>
        <v xml:space="preserve">  </v>
      </c>
      <c r="AE710" s="6">
        <v>8800</v>
      </c>
      <c r="AF710" s="6">
        <v>5600</v>
      </c>
      <c r="AG710" s="12">
        <f t="shared" si="251"/>
        <v>0.63636363636363635</v>
      </c>
      <c r="AH710" s="24" t="str">
        <f t="shared" si="265"/>
        <v xml:space="preserve">  </v>
      </c>
      <c r="AI710" s="12">
        <f>IF(ISERROR(L710*1000/(2*AE710*578)),"  ",L710*1000/(2*AE710*578))</f>
        <v>1.3843976093111041E-2</v>
      </c>
      <c r="AJ710" s="6"/>
      <c r="AK710" s="6"/>
      <c r="AL710" s="6" t="str">
        <f t="shared" si="266"/>
        <v xml:space="preserve">  </v>
      </c>
      <c r="AM710" s="6">
        <v>9600</v>
      </c>
      <c r="AN710" s="6">
        <v>5200</v>
      </c>
      <c r="AO710" s="12">
        <f t="shared" si="252"/>
        <v>0.54166666666666663</v>
      </c>
      <c r="AP710" s="24" t="str">
        <f t="shared" si="253"/>
        <v xml:space="preserve">  </v>
      </c>
      <c r="AQ710" s="12">
        <f>IF(ISERROR(L710*1000/(2*AM710*578)),"  ",L710*1000/(2*AM710*578))</f>
        <v>1.2690311418685121E-2</v>
      </c>
      <c r="AR710" s="6"/>
      <c r="AS710" s="9"/>
      <c r="AT710" s="9" t="str">
        <f t="shared" si="267"/>
        <v xml:space="preserve">  </v>
      </c>
      <c r="AU710" s="6">
        <v>15200</v>
      </c>
      <c r="AV710" s="6">
        <v>9200</v>
      </c>
      <c r="AW710" s="12">
        <f t="shared" si="254"/>
        <v>0.60526315789473684</v>
      </c>
      <c r="AX710" s="12"/>
      <c r="AY710" s="24">
        <v>0</v>
      </c>
      <c r="AZ710" s="16">
        <f t="shared" si="256"/>
        <v>0</v>
      </c>
      <c r="BA710" s="16">
        <f t="shared" ref="BA710:BA773" si="274">AZ710*AU710/1000</f>
        <v>0</v>
      </c>
      <c r="BB710" s="16">
        <f t="shared" si="257"/>
        <v>6.2496000000000009</v>
      </c>
      <c r="BC710" s="15"/>
      <c r="BD710" s="16"/>
      <c r="BE710" s="16" t="str">
        <f t="shared" si="268"/>
        <v xml:space="preserve">  </v>
      </c>
      <c r="BF710" s="15"/>
      <c r="BG710" s="15"/>
      <c r="BH710" s="15"/>
      <c r="BI710" s="15"/>
      <c r="BJ710" s="6">
        <v>20400</v>
      </c>
      <c r="BK710" s="6">
        <v>14800</v>
      </c>
      <c r="BL710" s="12">
        <f t="shared" si="258"/>
        <v>0.72549019607843135</v>
      </c>
      <c r="BM710" s="23">
        <v>0</v>
      </c>
      <c r="BN710" s="23">
        <v>7.0000000000000007E-2</v>
      </c>
      <c r="BO710" s="22">
        <v>2.13</v>
      </c>
      <c r="BP710" s="23">
        <v>45</v>
      </c>
      <c r="BQ710" s="12">
        <v>0</v>
      </c>
      <c r="BR710" s="14">
        <f>BQ710*BJ710/1000</f>
        <v>0</v>
      </c>
      <c r="BS710" s="12">
        <f>(BQ710*BJ710)/1000/(10*(100-BT710))</f>
        <v>0</v>
      </c>
      <c r="BT710" s="16">
        <v>88</v>
      </c>
      <c r="BU710" s="16"/>
      <c r="BV710" s="9"/>
      <c r="BW710" s="7">
        <v>2680.6</v>
      </c>
      <c r="BX710" s="100">
        <f t="shared" si="255"/>
        <v>250</v>
      </c>
      <c r="BY710" s="19">
        <v>0.442</v>
      </c>
      <c r="BZ710" s="19"/>
      <c r="CA710" s="100">
        <v>19654.900000000001</v>
      </c>
      <c r="CB710" s="100">
        <f t="shared" si="271"/>
        <v>1</v>
      </c>
      <c r="CC710" s="106"/>
      <c r="CD710" s="106">
        <f t="shared" si="269"/>
        <v>0</v>
      </c>
      <c r="CE710" s="24">
        <f t="shared" si="270"/>
        <v>0</v>
      </c>
      <c r="CF710" s="110"/>
      <c r="CG710" s="110"/>
    </row>
    <row r="711" spans="2:85" ht="13.5" customHeight="1">
      <c r="B711" s="64">
        <v>44171</v>
      </c>
      <c r="C711" s="6" t="s">
        <v>33</v>
      </c>
      <c r="D711" s="9">
        <v>154285</v>
      </c>
      <c r="E711" s="10">
        <f t="shared" si="272"/>
        <v>330</v>
      </c>
      <c r="F711" s="11">
        <f t="shared" si="273"/>
        <v>3.8194444444444442</v>
      </c>
      <c r="G711" s="11"/>
      <c r="H711" s="6"/>
      <c r="I711" s="6"/>
      <c r="J711" s="6">
        <v>978</v>
      </c>
      <c r="K711" s="6">
        <f t="shared" si="259"/>
        <v>489</v>
      </c>
      <c r="L711" s="24">
        <f>IF(ISERROR(K711*E711/1000),"--",K711*E711/1000)</f>
        <v>161.37</v>
      </c>
      <c r="M711" s="24">
        <v>325</v>
      </c>
      <c r="N711" s="12"/>
      <c r="O711" s="13"/>
      <c r="P711" s="9"/>
      <c r="Q711" s="10" t="str">
        <f t="shared" si="260"/>
        <v>--</v>
      </c>
      <c r="R711" s="9"/>
      <c r="S711" s="10" t="str">
        <f t="shared" si="261"/>
        <v>--</v>
      </c>
      <c r="T711" s="9">
        <v>74276</v>
      </c>
      <c r="U711" s="10">
        <f t="shared" si="262"/>
        <v>364</v>
      </c>
      <c r="V711" s="11"/>
      <c r="W711" s="23"/>
      <c r="X711" s="22"/>
      <c r="Y711" s="6">
        <v>48</v>
      </c>
      <c r="Z711" s="6">
        <f t="shared" si="263"/>
        <v>24</v>
      </c>
      <c r="AA711" s="24">
        <f>IF(ISERROR(Z711*E711/1000),"--",Z711*E711/1000)</f>
        <v>7.92</v>
      </c>
      <c r="AB711" s="9"/>
      <c r="AC711" s="6"/>
      <c r="AD711" s="24" t="str">
        <f t="shared" si="264"/>
        <v xml:space="preserve">  </v>
      </c>
      <c r="AE711" s="6">
        <v>8800</v>
      </c>
      <c r="AF711" s="6">
        <v>5600</v>
      </c>
      <c r="AG711" s="12">
        <f t="shared" ref="AG711:AG736" si="275">AF711/AE711</f>
        <v>0.63636363636363635</v>
      </c>
      <c r="AH711" s="24" t="str">
        <f t="shared" si="265"/>
        <v xml:space="preserve">  </v>
      </c>
      <c r="AI711" s="12">
        <f>IF(ISERROR(L711*1000/(2*AE711*578)),"  ",L711*1000/(2*AE711*578))</f>
        <v>1.5862889273356402E-2</v>
      </c>
      <c r="AJ711" s="6"/>
      <c r="AK711" s="6"/>
      <c r="AL711" s="6" t="str">
        <f t="shared" si="266"/>
        <v xml:space="preserve">  </v>
      </c>
      <c r="AM711" s="6">
        <v>9600</v>
      </c>
      <c r="AN711" s="6">
        <v>5200</v>
      </c>
      <c r="AO711" s="12">
        <f t="shared" ref="AO711:AO736" si="276">AN711/AM711</f>
        <v>0.54166666666666663</v>
      </c>
      <c r="AP711" s="24" t="str">
        <f t="shared" ref="AP711:AP736" si="277">IF(ISERROR(AL711*1000/AM711),"  ",(AL711*1000/AM711))</f>
        <v xml:space="preserve">  </v>
      </c>
      <c r="AQ711" s="12">
        <f>IF(ISERROR(L711*1000/(2*AM711*578)),"  ",L711*1000/(2*AM711*578))</f>
        <v>1.4540981833910034E-2</v>
      </c>
      <c r="AR711" s="6"/>
      <c r="AS711" s="9"/>
      <c r="AT711" s="9" t="str">
        <f t="shared" si="267"/>
        <v xml:space="preserve">  </v>
      </c>
      <c r="AU711" s="6">
        <v>15200</v>
      </c>
      <c r="AV711" s="6">
        <v>9200</v>
      </c>
      <c r="AW711" s="12">
        <f t="shared" ref="AW711:AW736" si="278">AV711/AU711</f>
        <v>0.60526315789473684</v>
      </c>
      <c r="AX711" s="12"/>
      <c r="AY711" s="24">
        <v>0</v>
      </c>
      <c r="AZ711" s="16">
        <f t="shared" si="256"/>
        <v>0</v>
      </c>
      <c r="BA711" s="16">
        <f t="shared" si="274"/>
        <v>0</v>
      </c>
      <c r="BB711" s="16">
        <f t="shared" si="257"/>
        <v>6.0480000000000009</v>
      </c>
      <c r="BC711" s="15"/>
      <c r="BD711" s="16"/>
      <c r="BE711" s="16" t="str">
        <f t="shared" si="268"/>
        <v xml:space="preserve">  </v>
      </c>
      <c r="BF711" s="15"/>
      <c r="BG711" s="15"/>
      <c r="BH711" s="15"/>
      <c r="BI711" s="15"/>
      <c r="BJ711" s="6">
        <v>20400</v>
      </c>
      <c r="BK711" s="6">
        <v>14800</v>
      </c>
      <c r="BL711" s="12">
        <f t="shared" si="258"/>
        <v>0.72549019607843135</v>
      </c>
      <c r="BM711" s="23">
        <v>0</v>
      </c>
      <c r="BN711" s="23">
        <v>0.16</v>
      </c>
      <c r="BO711" s="22">
        <v>2.13</v>
      </c>
      <c r="BP711" s="23">
        <v>0</v>
      </c>
      <c r="BQ711" s="12">
        <v>1.8</v>
      </c>
      <c r="BR711" s="14">
        <f>BQ711*BJ711/1000</f>
        <v>36.72</v>
      </c>
      <c r="BS711" s="12">
        <f>(BQ711*BJ711)/1000/(10*(100-BT711))</f>
        <v>0.30599999999999999</v>
      </c>
      <c r="BT711" s="16">
        <v>88</v>
      </c>
      <c r="BU711" s="16"/>
      <c r="BV711" s="9"/>
      <c r="BW711" s="7">
        <v>2685.6</v>
      </c>
      <c r="BX711" s="100">
        <f t="shared" ref="BX711:BX736" si="279">IF((BW712-BW711)&lt;=0,"--",(BW712-BW711)*50)</f>
        <v>245.00000000000455</v>
      </c>
      <c r="BY711" s="19">
        <v>0.442</v>
      </c>
      <c r="BZ711" s="19"/>
      <c r="CA711" s="100">
        <v>19655.900000000001</v>
      </c>
      <c r="CB711" s="100">
        <f t="shared" si="271"/>
        <v>0</v>
      </c>
      <c r="CC711" s="106"/>
      <c r="CD711" s="106">
        <f t="shared" si="269"/>
        <v>0</v>
      </c>
      <c r="CE711" s="24">
        <f t="shared" si="270"/>
        <v>0</v>
      </c>
      <c r="CF711" s="110"/>
      <c r="CG711" s="110"/>
    </row>
    <row r="712" spans="2:85" ht="13.5" customHeight="1">
      <c r="B712" s="64">
        <v>44172</v>
      </c>
      <c r="C712" s="6" t="s">
        <v>33</v>
      </c>
      <c r="D712" s="9">
        <v>154615</v>
      </c>
      <c r="E712" s="10">
        <f t="shared" si="272"/>
        <v>284</v>
      </c>
      <c r="F712" s="11">
        <f t="shared" si="273"/>
        <v>3.2870370370370368</v>
      </c>
      <c r="G712" s="11">
        <v>9</v>
      </c>
      <c r="H712" s="6">
        <v>8.35</v>
      </c>
      <c r="I712" s="6">
        <v>16.2</v>
      </c>
      <c r="J712" s="6">
        <v>978</v>
      </c>
      <c r="K712" s="6">
        <f t="shared" si="259"/>
        <v>489</v>
      </c>
      <c r="L712" s="24">
        <f>IF(ISERROR(K712*E712/1000),"--",K712*E712/1000)</f>
        <v>138.876</v>
      </c>
      <c r="M712" s="24">
        <v>325</v>
      </c>
      <c r="N712" s="12"/>
      <c r="O712" s="13"/>
      <c r="P712" s="9"/>
      <c r="Q712" s="10" t="str">
        <f t="shared" si="260"/>
        <v>--</v>
      </c>
      <c r="R712" s="9"/>
      <c r="S712" s="10" t="str">
        <f t="shared" si="261"/>
        <v>--</v>
      </c>
      <c r="T712" s="9">
        <v>74640</v>
      </c>
      <c r="U712" s="10">
        <f t="shared" si="262"/>
        <v>336</v>
      </c>
      <c r="V712" s="11">
        <v>10</v>
      </c>
      <c r="W712" s="23">
        <v>7.38</v>
      </c>
      <c r="X712" s="22">
        <v>18.5</v>
      </c>
      <c r="Y712" s="6">
        <v>48</v>
      </c>
      <c r="Z712" s="6">
        <f t="shared" si="263"/>
        <v>24</v>
      </c>
      <c r="AA712" s="24">
        <f>IF(ISERROR(Z712*E712/1000),"--",Z712*E712/1000)</f>
        <v>6.8159999999999998</v>
      </c>
      <c r="AB712" s="9">
        <v>900</v>
      </c>
      <c r="AC712" s="6"/>
      <c r="AD712" s="24">
        <f t="shared" si="264"/>
        <v>900</v>
      </c>
      <c r="AE712" s="6">
        <v>9600</v>
      </c>
      <c r="AF712" s="6">
        <v>7200</v>
      </c>
      <c r="AG712" s="12">
        <f t="shared" si="275"/>
        <v>0.75</v>
      </c>
      <c r="AH712" s="24">
        <f t="shared" si="265"/>
        <v>93.75</v>
      </c>
      <c r="AI712" s="12">
        <f>IF(ISERROR(L712*1000/(2*AE712*578)),"  ",L712*1000/(2*AE712*578))</f>
        <v>1.2514057093425606E-2</v>
      </c>
      <c r="AJ712" s="6">
        <v>900</v>
      </c>
      <c r="AK712" s="6"/>
      <c r="AL712" s="6">
        <f t="shared" si="266"/>
        <v>900</v>
      </c>
      <c r="AM712" s="6">
        <v>9600</v>
      </c>
      <c r="AN712" s="6">
        <v>7600</v>
      </c>
      <c r="AO712" s="12">
        <f t="shared" si="276"/>
        <v>0.79166666666666663</v>
      </c>
      <c r="AP712" s="24">
        <f t="shared" si="277"/>
        <v>93.75</v>
      </c>
      <c r="AQ712" s="12">
        <f>IF(ISERROR(L712*1000/(2*AM712*578)),"  ",L712*1000/(2*AM712*578))</f>
        <v>1.2514057093425606E-2</v>
      </c>
      <c r="AR712" s="6">
        <v>1000</v>
      </c>
      <c r="AS712" s="9"/>
      <c r="AT712" s="9">
        <f t="shared" si="267"/>
        <v>1000</v>
      </c>
      <c r="AU712" s="6">
        <v>14800</v>
      </c>
      <c r="AV712" s="6">
        <v>10400</v>
      </c>
      <c r="AW712" s="12">
        <f t="shared" si="278"/>
        <v>0.70270270270270274</v>
      </c>
      <c r="AX712" s="12"/>
      <c r="AY712" s="24">
        <v>26</v>
      </c>
      <c r="AZ712" s="16">
        <f t="shared" si="256"/>
        <v>11.231999999999999</v>
      </c>
      <c r="BA712" s="16">
        <f t="shared" si="274"/>
        <v>166.23359999999997</v>
      </c>
      <c r="BB712" s="16">
        <f t="shared" si="257"/>
        <v>6.7968000000000011</v>
      </c>
      <c r="BC712" s="15">
        <v>8.5</v>
      </c>
      <c r="BD712" s="16">
        <v>9.5</v>
      </c>
      <c r="BE712" s="16">
        <f t="shared" si="268"/>
        <v>9</v>
      </c>
      <c r="BF712" s="15">
        <v>8.5</v>
      </c>
      <c r="BG712" s="15">
        <v>10</v>
      </c>
      <c r="BH712" s="15">
        <v>12</v>
      </c>
      <c r="BI712" s="15">
        <v>12</v>
      </c>
      <c r="BJ712" s="6">
        <v>19600</v>
      </c>
      <c r="BK712" s="6">
        <v>14400</v>
      </c>
      <c r="BL712" s="12">
        <f t="shared" si="258"/>
        <v>0.73469387755102045</v>
      </c>
      <c r="BM712" s="23">
        <v>0.01</v>
      </c>
      <c r="BN712" s="23">
        <v>0</v>
      </c>
      <c r="BO712" s="22">
        <v>3.08</v>
      </c>
      <c r="BP712" s="23">
        <v>0</v>
      </c>
      <c r="BQ712" s="12">
        <v>3.6</v>
      </c>
      <c r="BR712" s="14">
        <f>BQ712*BJ712/1000</f>
        <v>70.56</v>
      </c>
      <c r="BS712" s="12">
        <f>(BQ712*BJ712)/1000/(10*(100-BT712))</f>
        <v>0.58799999999999997</v>
      </c>
      <c r="BT712" s="16">
        <v>88</v>
      </c>
      <c r="BU712" s="16">
        <v>0</v>
      </c>
      <c r="BV712" s="9"/>
      <c r="BW712" s="7">
        <v>2690.5</v>
      </c>
      <c r="BX712" s="100">
        <f t="shared" si="279"/>
        <v>245.00000000000455</v>
      </c>
      <c r="BY712" s="19">
        <v>0.442</v>
      </c>
      <c r="BZ712" s="19"/>
      <c r="CA712" s="100">
        <v>19655.900000000001</v>
      </c>
      <c r="CB712" s="100">
        <f t="shared" si="271"/>
        <v>9.9999999998544808E-2</v>
      </c>
      <c r="CC712" s="106"/>
      <c r="CD712" s="106">
        <f t="shared" si="269"/>
        <v>0</v>
      </c>
      <c r="CE712" s="24">
        <f t="shared" si="270"/>
        <v>0</v>
      </c>
      <c r="CF712" s="110"/>
      <c r="CG712" s="110"/>
    </row>
    <row r="713" spans="2:85" ht="13.5" customHeight="1">
      <c r="B713" s="64">
        <v>44173</v>
      </c>
      <c r="C713" s="6" t="s">
        <v>33</v>
      </c>
      <c r="D713" s="9">
        <v>154899</v>
      </c>
      <c r="E713" s="10">
        <f t="shared" si="272"/>
        <v>306</v>
      </c>
      <c r="F713" s="11">
        <f t="shared" si="273"/>
        <v>3.5416666666666665</v>
      </c>
      <c r="G713" s="11"/>
      <c r="H713" s="6"/>
      <c r="I713" s="6"/>
      <c r="J713" s="6">
        <v>978</v>
      </c>
      <c r="K713" s="6">
        <f t="shared" si="259"/>
        <v>489</v>
      </c>
      <c r="L713" s="24">
        <f>IF(ISERROR(K713*E713/1000),"--",K713*E713/1000)</f>
        <v>149.63399999999999</v>
      </c>
      <c r="M713" s="24">
        <v>325</v>
      </c>
      <c r="N713" s="12"/>
      <c r="O713" s="13"/>
      <c r="P713" s="9"/>
      <c r="Q713" s="10" t="str">
        <f t="shared" si="260"/>
        <v>--</v>
      </c>
      <c r="R713" s="9"/>
      <c r="S713" s="10" t="str">
        <f t="shared" si="261"/>
        <v>--</v>
      </c>
      <c r="T713" s="9">
        <v>74976</v>
      </c>
      <c r="U713" s="10">
        <f t="shared" si="262"/>
        <v>353</v>
      </c>
      <c r="V713" s="11"/>
      <c r="W713" s="23"/>
      <c r="X713" s="22"/>
      <c r="Y713" s="6">
        <v>48</v>
      </c>
      <c r="Z713" s="6">
        <f t="shared" si="263"/>
        <v>24</v>
      </c>
      <c r="AA713" s="24">
        <f>IF(ISERROR(Z713*E713/1000),"--",Z713*E713/1000)</f>
        <v>7.3440000000000003</v>
      </c>
      <c r="AB713" s="9"/>
      <c r="AC713" s="6"/>
      <c r="AD713" s="24" t="str">
        <f t="shared" si="264"/>
        <v xml:space="preserve">  </v>
      </c>
      <c r="AE713" s="6">
        <v>9600</v>
      </c>
      <c r="AF713" s="6">
        <v>7200</v>
      </c>
      <c r="AG713" s="12">
        <f t="shared" si="275"/>
        <v>0.75</v>
      </c>
      <c r="AH713" s="24" t="str">
        <f t="shared" si="265"/>
        <v xml:space="preserve">  </v>
      </c>
      <c r="AI713" s="12">
        <f>IF(ISERROR(L713*1000/(2*AE713*578)),"  ",L713*1000/(2*AE713*578))</f>
        <v>1.3483455882352941E-2</v>
      </c>
      <c r="AJ713" s="6"/>
      <c r="AK713" s="6"/>
      <c r="AL713" s="6" t="str">
        <f t="shared" si="266"/>
        <v xml:space="preserve">  </v>
      </c>
      <c r="AM713" s="6">
        <v>9600</v>
      </c>
      <c r="AN713" s="6">
        <v>7600</v>
      </c>
      <c r="AO713" s="12">
        <f t="shared" si="276"/>
        <v>0.79166666666666663</v>
      </c>
      <c r="AP713" s="24" t="str">
        <f t="shared" si="277"/>
        <v xml:space="preserve">  </v>
      </c>
      <c r="AQ713" s="12">
        <f>IF(ISERROR(L713*1000/(2*AM713*578)),"  ",L713*1000/(2*AM713*578))</f>
        <v>1.3483455882352941E-2</v>
      </c>
      <c r="AR713" s="6"/>
      <c r="AS713" s="9"/>
      <c r="AT713" s="9" t="str">
        <f t="shared" si="267"/>
        <v xml:space="preserve">  </v>
      </c>
      <c r="AU713" s="6">
        <v>14800</v>
      </c>
      <c r="AV713" s="6">
        <v>10400</v>
      </c>
      <c r="AW713" s="12">
        <f t="shared" si="278"/>
        <v>0.70270270270270274</v>
      </c>
      <c r="AX713" s="12"/>
      <c r="AY713" s="24">
        <v>0</v>
      </c>
      <c r="AZ713" s="16">
        <f t="shared" si="256"/>
        <v>0</v>
      </c>
      <c r="BA713" s="16">
        <f t="shared" si="274"/>
        <v>0</v>
      </c>
      <c r="BB713" s="16">
        <f t="shared" si="257"/>
        <v>6.1344000000000003</v>
      </c>
      <c r="BC713" s="15">
        <v>8</v>
      </c>
      <c r="BD713" s="16"/>
      <c r="BE713" s="16">
        <f t="shared" si="268"/>
        <v>8</v>
      </c>
      <c r="BF713" s="15">
        <v>10</v>
      </c>
      <c r="BG713" s="15"/>
      <c r="BH713" s="15">
        <v>12</v>
      </c>
      <c r="BI713" s="15"/>
      <c r="BJ713" s="6">
        <v>19600</v>
      </c>
      <c r="BK713" s="6">
        <v>14400</v>
      </c>
      <c r="BL713" s="12">
        <f t="shared" si="258"/>
        <v>0.73469387755102045</v>
      </c>
      <c r="BM713" s="23">
        <v>0</v>
      </c>
      <c r="BN713" s="23">
        <v>0.05</v>
      </c>
      <c r="BO713" s="22">
        <v>4.0199999999999996</v>
      </c>
      <c r="BP713" s="23">
        <v>0</v>
      </c>
      <c r="BQ713" s="12">
        <v>0.9</v>
      </c>
      <c r="BR713" s="14">
        <f>BQ713*BJ713/1000</f>
        <v>17.64</v>
      </c>
      <c r="BS713" s="12">
        <f>(BQ713*BJ713)/1000/(10*(100-BT713))</f>
        <v>0.14699999999999999</v>
      </c>
      <c r="BT713" s="16">
        <v>88</v>
      </c>
      <c r="BU713" s="16">
        <v>0.6</v>
      </c>
      <c r="BV713" s="9"/>
      <c r="BW713" s="7">
        <v>2695.4</v>
      </c>
      <c r="BX713" s="100">
        <f t="shared" si="279"/>
        <v>250</v>
      </c>
      <c r="BY713" s="19">
        <v>0.442</v>
      </c>
      <c r="BZ713" s="19"/>
      <c r="CA713" s="100">
        <v>19656</v>
      </c>
      <c r="CB713" s="100">
        <f t="shared" si="271"/>
        <v>1.0999999999985448</v>
      </c>
      <c r="CC713" s="106"/>
      <c r="CD713" s="106">
        <f t="shared" si="269"/>
        <v>0</v>
      </c>
      <c r="CE713" s="24">
        <f t="shared" si="270"/>
        <v>0</v>
      </c>
      <c r="CF713" s="110"/>
      <c r="CG713" s="110"/>
    </row>
    <row r="714" spans="2:85" ht="13.5" customHeight="1">
      <c r="B714" s="64">
        <v>44174</v>
      </c>
      <c r="C714" s="6" t="s">
        <v>33</v>
      </c>
      <c r="D714" s="9">
        <v>155205</v>
      </c>
      <c r="E714" s="10">
        <f t="shared" si="272"/>
        <v>273</v>
      </c>
      <c r="F714" s="11">
        <f t="shared" si="273"/>
        <v>3.1597222222222219</v>
      </c>
      <c r="G714" s="11">
        <v>0</v>
      </c>
      <c r="H714" s="6">
        <v>7.97</v>
      </c>
      <c r="I714" s="6">
        <v>16.3</v>
      </c>
      <c r="J714" s="6">
        <v>978</v>
      </c>
      <c r="K714" s="6">
        <f t="shared" si="259"/>
        <v>489</v>
      </c>
      <c r="L714" s="24">
        <f>IF(ISERROR(K714*E714/1000),"--",K714*E714/1000)</f>
        <v>133.49700000000001</v>
      </c>
      <c r="M714" s="24">
        <v>325</v>
      </c>
      <c r="N714" s="12"/>
      <c r="O714" s="13"/>
      <c r="P714" s="9"/>
      <c r="Q714" s="10" t="str">
        <f t="shared" si="260"/>
        <v>--</v>
      </c>
      <c r="R714" s="9"/>
      <c r="S714" s="10" t="str">
        <f t="shared" si="261"/>
        <v>--</v>
      </c>
      <c r="T714" s="9">
        <v>75329</v>
      </c>
      <c r="U714" s="10">
        <f t="shared" si="262"/>
        <v>298</v>
      </c>
      <c r="V714" s="11">
        <v>1</v>
      </c>
      <c r="W714" s="23">
        <v>7.33</v>
      </c>
      <c r="X714" s="22">
        <v>18.100000000000001</v>
      </c>
      <c r="Y714" s="6">
        <v>48</v>
      </c>
      <c r="Z714" s="6">
        <f t="shared" si="263"/>
        <v>24</v>
      </c>
      <c r="AA714" s="24">
        <f>IF(ISERROR(Z714*E714/1000),"--",Z714*E714/1000)</f>
        <v>6.5519999999999996</v>
      </c>
      <c r="AB714" s="9">
        <v>900</v>
      </c>
      <c r="AC714" s="6"/>
      <c r="AD714" s="24">
        <f t="shared" si="264"/>
        <v>900</v>
      </c>
      <c r="AE714" s="6">
        <v>9600</v>
      </c>
      <c r="AF714" s="6">
        <v>7200</v>
      </c>
      <c r="AG714" s="12">
        <f t="shared" si="275"/>
        <v>0.75</v>
      </c>
      <c r="AH714" s="24">
        <f t="shared" si="265"/>
        <v>93.75</v>
      </c>
      <c r="AI714" s="12">
        <f>IF(ISERROR(L714*1000/(2*AE714*578)),"  ",L714*1000/(2*AE714*578))</f>
        <v>1.2029357698961938E-2</v>
      </c>
      <c r="AJ714" s="6">
        <v>900</v>
      </c>
      <c r="AK714" s="6"/>
      <c r="AL714" s="6">
        <f t="shared" si="266"/>
        <v>900</v>
      </c>
      <c r="AM714" s="6">
        <v>9600</v>
      </c>
      <c r="AN714" s="6">
        <v>7600</v>
      </c>
      <c r="AO714" s="12">
        <f t="shared" si="276"/>
        <v>0.79166666666666663</v>
      </c>
      <c r="AP714" s="24">
        <f t="shared" si="277"/>
        <v>93.75</v>
      </c>
      <c r="AQ714" s="12">
        <f>IF(ISERROR(L714*1000/(2*AM714*578)),"  ",L714*1000/(2*AM714*578))</f>
        <v>1.2029357698961938E-2</v>
      </c>
      <c r="AR714" s="6">
        <v>1000</v>
      </c>
      <c r="AS714" s="9"/>
      <c r="AT714" s="9">
        <f t="shared" si="267"/>
        <v>1000</v>
      </c>
      <c r="AU714" s="6">
        <v>14800</v>
      </c>
      <c r="AV714" s="6">
        <v>10400</v>
      </c>
      <c r="AW714" s="12">
        <f t="shared" si="278"/>
        <v>0.70270270270270274</v>
      </c>
      <c r="AX714" s="12"/>
      <c r="AY714" s="24">
        <v>33</v>
      </c>
      <c r="AZ714" s="16">
        <f t="shared" si="256"/>
        <v>14.256</v>
      </c>
      <c r="BA714" s="16">
        <f t="shared" si="274"/>
        <v>210.98880000000003</v>
      </c>
      <c r="BB714" s="16">
        <f t="shared" si="257"/>
        <v>6.4223999999999997</v>
      </c>
      <c r="BC714" s="15">
        <v>9</v>
      </c>
      <c r="BD714" s="16">
        <v>9</v>
      </c>
      <c r="BE714" s="16">
        <f t="shared" si="268"/>
        <v>9</v>
      </c>
      <c r="BF714" s="15">
        <v>9.5</v>
      </c>
      <c r="BG714" s="15">
        <v>10</v>
      </c>
      <c r="BH714" s="15">
        <v>12</v>
      </c>
      <c r="BI714" s="15">
        <v>12.5</v>
      </c>
      <c r="BJ714" s="6">
        <v>19600</v>
      </c>
      <c r="BK714" s="6">
        <v>14400</v>
      </c>
      <c r="BL714" s="12">
        <f t="shared" si="258"/>
        <v>0.73469387755102045</v>
      </c>
      <c r="BM714" s="23">
        <v>0</v>
      </c>
      <c r="BN714" s="23">
        <v>0.26</v>
      </c>
      <c r="BO714" s="22">
        <v>4.97</v>
      </c>
      <c r="BP714" s="23">
        <v>0</v>
      </c>
      <c r="BQ714" s="12">
        <v>4.5</v>
      </c>
      <c r="BR714" s="14">
        <f>BQ714*BJ714/1000</f>
        <v>88.2</v>
      </c>
      <c r="BS714" s="12">
        <f>(BQ714*BJ714)/1000/(10*(100-BT714))</f>
        <v>0.73499999999999999</v>
      </c>
      <c r="BT714" s="16">
        <v>88</v>
      </c>
      <c r="BU714" s="16">
        <v>0</v>
      </c>
      <c r="BV714" s="9"/>
      <c r="BW714" s="7">
        <v>2700.4</v>
      </c>
      <c r="BX714" s="100">
        <f t="shared" si="279"/>
        <v>229.99999999999545</v>
      </c>
      <c r="BY714" s="19">
        <v>0.442</v>
      </c>
      <c r="BZ714" s="19"/>
      <c r="CA714" s="100">
        <v>19657.099999999999</v>
      </c>
      <c r="CB714" s="100">
        <f t="shared" si="271"/>
        <v>0.90000000000145519</v>
      </c>
      <c r="CC714" s="106"/>
      <c r="CD714" s="106">
        <f t="shared" si="269"/>
        <v>0</v>
      </c>
      <c r="CE714" s="24">
        <f t="shared" si="270"/>
        <v>0</v>
      </c>
      <c r="CF714" s="110"/>
      <c r="CG714" s="110"/>
    </row>
    <row r="715" spans="2:85" ht="13.5" customHeight="1">
      <c r="B715" s="64">
        <v>44175</v>
      </c>
      <c r="C715" s="6" t="s">
        <v>34</v>
      </c>
      <c r="D715" s="9">
        <v>155478</v>
      </c>
      <c r="E715" s="10">
        <f t="shared" si="272"/>
        <v>308</v>
      </c>
      <c r="F715" s="11">
        <f t="shared" si="273"/>
        <v>3.5648148148148144</v>
      </c>
      <c r="G715" s="11">
        <v>3</v>
      </c>
      <c r="H715" s="6">
        <v>8.1</v>
      </c>
      <c r="I715" s="6">
        <v>26.5</v>
      </c>
      <c r="J715" s="6">
        <v>929</v>
      </c>
      <c r="K715" s="6">
        <f t="shared" si="259"/>
        <v>464.5</v>
      </c>
      <c r="L715" s="24">
        <f>IF(ISERROR(K715*E715/1000),"--",K715*E715/1000)</f>
        <v>143.066</v>
      </c>
      <c r="M715" s="24">
        <v>325</v>
      </c>
      <c r="N715" s="12"/>
      <c r="O715" s="13"/>
      <c r="P715" s="9"/>
      <c r="Q715" s="10" t="str">
        <f t="shared" si="260"/>
        <v>--</v>
      </c>
      <c r="R715" s="9"/>
      <c r="S715" s="10" t="str">
        <f t="shared" si="261"/>
        <v>--</v>
      </c>
      <c r="T715" s="9">
        <v>75627</v>
      </c>
      <c r="U715" s="10">
        <f t="shared" si="262"/>
        <v>379</v>
      </c>
      <c r="V715" s="11">
        <v>0</v>
      </c>
      <c r="W715" s="23">
        <v>7.29</v>
      </c>
      <c r="X715" s="22">
        <v>24.6</v>
      </c>
      <c r="Y715" s="6">
        <v>79</v>
      </c>
      <c r="Z715" s="6">
        <f t="shared" si="263"/>
        <v>39.5</v>
      </c>
      <c r="AA715" s="24">
        <f>IF(ISERROR(Z715*E715/1000),"--",Z715*E715/1000)</f>
        <v>12.166</v>
      </c>
      <c r="AB715" s="9">
        <v>900</v>
      </c>
      <c r="AC715" s="6"/>
      <c r="AD715" s="24">
        <f t="shared" si="264"/>
        <v>900</v>
      </c>
      <c r="AE715" s="6">
        <v>9600</v>
      </c>
      <c r="AF715" s="6">
        <v>7200</v>
      </c>
      <c r="AG715" s="12">
        <f t="shared" si="275"/>
        <v>0.75</v>
      </c>
      <c r="AH715" s="24">
        <f t="shared" si="265"/>
        <v>93.75</v>
      </c>
      <c r="AI715" s="12">
        <f>IF(ISERROR(L715*1000/(2*AE715*578)),"  ",L715*1000/(2*AE715*578))</f>
        <v>1.2891616205305653E-2</v>
      </c>
      <c r="AJ715" s="6">
        <v>900</v>
      </c>
      <c r="AK715" s="6"/>
      <c r="AL715" s="6">
        <f t="shared" si="266"/>
        <v>900</v>
      </c>
      <c r="AM715" s="6">
        <v>9600</v>
      </c>
      <c r="AN715" s="6">
        <v>7600</v>
      </c>
      <c r="AO715" s="12">
        <f t="shared" si="276"/>
        <v>0.79166666666666663</v>
      </c>
      <c r="AP715" s="24">
        <f t="shared" si="277"/>
        <v>93.75</v>
      </c>
      <c r="AQ715" s="12">
        <f>IF(ISERROR(L715*1000/(2*AM715*578)),"  ",L715*1000/(2*AM715*578))</f>
        <v>1.2891616205305653E-2</v>
      </c>
      <c r="AR715" s="6">
        <v>900</v>
      </c>
      <c r="AS715" s="9"/>
      <c r="AT715" s="9">
        <f t="shared" si="267"/>
        <v>900</v>
      </c>
      <c r="AU715" s="6">
        <v>14800</v>
      </c>
      <c r="AV715" s="6">
        <v>10400</v>
      </c>
      <c r="AW715" s="12">
        <f t="shared" si="278"/>
        <v>0.70270270270270274</v>
      </c>
      <c r="AX715" s="12"/>
      <c r="AY715" s="24">
        <v>0</v>
      </c>
      <c r="AZ715" s="16">
        <f t="shared" si="256"/>
        <v>0</v>
      </c>
      <c r="BA715" s="16">
        <f t="shared" si="274"/>
        <v>0</v>
      </c>
      <c r="BB715" s="16">
        <f t="shared" si="257"/>
        <v>6.4223999999999997</v>
      </c>
      <c r="BC715" s="15">
        <v>3</v>
      </c>
      <c r="BD715" s="16">
        <v>8</v>
      </c>
      <c r="BE715" s="16">
        <f t="shared" si="268"/>
        <v>5.5</v>
      </c>
      <c r="BF715" s="15">
        <v>10</v>
      </c>
      <c r="BG715" s="15"/>
      <c r="BH715" s="15">
        <v>12.5</v>
      </c>
      <c r="BI715" s="15"/>
      <c r="BJ715" s="6">
        <v>19600</v>
      </c>
      <c r="BK715" s="6">
        <v>14400</v>
      </c>
      <c r="BL715" s="12">
        <f t="shared" si="258"/>
        <v>0.73469387755102045</v>
      </c>
      <c r="BM715" s="23">
        <v>0</v>
      </c>
      <c r="BN715" s="23">
        <v>0.26</v>
      </c>
      <c r="BO715" s="22">
        <v>4.97</v>
      </c>
      <c r="BP715" s="23">
        <v>20</v>
      </c>
      <c r="BQ715" s="12">
        <v>1.8</v>
      </c>
      <c r="BR715" s="14">
        <f>BQ715*BJ715/1000</f>
        <v>35.28</v>
      </c>
      <c r="BS715" s="12">
        <f>(BQ715*BJ715)/1000/(10*(100-BT715))</f>
        <v>0.29399999999999998</v>
      </c>
      <c r="BT715" s="16">
        <v>88</v>
      </c>
      <c r="BU715" s="16">
        <v>0</v>
      </c>
      <c r="BV715" s="9"/>
      <c r="BW715" s="7">
        <v>2705</v>
      </c>
      <c r="BX715" s="100">
        <f t="shared" si="279"/>
        <v>170.00000000000455</v>
      </c>
      <c r="BY715" s="19">
        <v>0.442</v>
      </c>
      <c r="BZ715" s="19"/>
      <c r="CA715" s="100">
        <v>19658</v>
      </c>
      <c r="CB715" s="100">
        <f t="shared" si="271"/>
        <v>0.40000000000145519</v>
      </c>
      <c r="CC715" s="106"/>
      <c r="CD715" s="106">
        <f t="shared" si="269"/>
        <v>0</v>
      </c>
      <c r="CE715" s="24">
        <f t="shared" si="270"/>
        <v>0</v>
      </c>
      <c r="CF715" s="110"/>
      <c r="CG715" s="110"/>
    </row>
    <row r="716" spans="2:85" ht="13.5" customHeight="1">
      <c r="B716" s="64">
        <v>44176</v>
      </c>
      <c r="C716" s="6" t="s">
        <v>34</v>
      </c>
      <c r="D716" s="9">
        <v>155786</v>
      </c>
      <c r="E716" s="10">
        <f t="shared" si="272"/>
        <v>414</v>
      </c>
      <c r="F716" s="11">
        <f t="shared" si="273"/>
        <v>4.7916666666666661</v>
      </c>
      <c r="G716" s="11">
        <v>9.5</v>
      </c>
      <c r="H716" s="6">
        <v>8.17</v>
      </c>
      <c r="I716" s="6">
        <v>16</v>
      </c>
      <c r="J716" s="6">
        <v>929</v>
      </c>
      <c r="K716" s="6">
        <f t="shared" si="259"/>
        <v>464.5</v>
      </c>
      <c r="L716" s="24">
        <f>IF(ISERROR(K716*E716/1000),"--",K716*E716/1000)</f>
        <v>192.303</v>
      </c>
      <c r="M716" s="24">
        <v>325</v>
      </c>
      <c r="N716" s="12"/>
      <c r="O716" s="13"/>
      <c r="P716" s="9"/>
      <c r="Q716" s="10" t="str">
        <f t="shared" si="260"/>
        <v>--</v>
      </c>
      <c r="R716" s="9"/>
      <c r="S716" s="10" t="str">
        <f t="shared" si="261"/>
        <v>--</v>
      </c>
      <c r="T716" s="9">
        <v>76006</v>
      </c>
      <c r="U716" s="10">
        <f t="shared" si="262"/>
        <v>540</v>
      </c>
      <c r="V716" s="11">
        <v>0</v>
      </c>
      <c r="W716" s="23">
        <v>7.41</v>
      </c>
      <c r="X716" s="22">
        <v>17.3</v>
      </c>
      <c r="Y716" s="6">
        <v>79</v>
      </c>
      <c r="Z716" s="6">
        <f t="shared" si="263"/>
        <v>39.5</v>
      </c>
      <c r="AA716" s="24">
        <f>IF(ISERROR(Z716*E716/1000),"--",Z716*E716/1000)</f>
        <v>16.353000000000002</v>
      </c>
      <c r="AB716" s="9">
        <v>900</v>
      </c>
      <c r="AC716" s="6"/>
      <c r="AD716" s="24">
        <f t="shared" si="264"/>
        <v>900</v>
      </c>
      <c r="AE716" s="6">
        <v>8800</v>
      </c>
      <c r="AF716" s="6">
        <v>6800</v>
      </c>
      <c r="AG716" s="12">
        <f t="shared" si="275"/>
        <v>0.77272727272727271</v>
      </c>
      <c r="AH716" s="24">
        <f t="shared" si="265"/>
        <v>102.27272727272727</v>
      </c>
      <c r="AI716" s="12">
        <f>IF(ISERROR(L716*1000/(2*AE716*578)),"  ",L716*1000/(2*AE716*578))</f>
        <v>1.8903645014155396E-2</v>
      </c>
      <c r="AJ716" s="6">
        <v>950</v>
      </c>
      <c r="AK716" s="6"/>
      <c r="AL716" s="6">
        <f t="shared" si="266"/>
        <v>950</v>
      </c>
      <c r="AM716" s="6">
        <v>8800</v>
      </c>
      <c r="AN716" s="6">
        <v>5600</v>
      </c>
      <c r="AO716" s="12">
        <f t="shared" si="276"/>
        <v>0.63636363636363635</v>
      </c>
      <c r="AP716" s="24">
        <f t="shared" si="277"/>
        <v>107.95454545454545</v>
      </c>
      <c r="AQ716" s="12">
        <f>IF(ISERROR(L716*1000/(2*AM716*578)),"  ",L716*1000/(2*AM716*578))</f>
        <v>1.8903645014155396E-2</v>
      </c>
      <c r="AR716" s="6">
        <v>970</v>
      </c>
      <c r="AS716" s="9"/>
      <c r="AT716" s="9">
        <f t="shared" si="267"/>
        <v>970</v>
      </c>
      <c r="AU716" s="6">
        <v>12600</v>
      </c>
      <c r="AV716" s="6">
        <v>10000</v>
      </c>
      <c r="AW716" s="12">
        <f t="shared" si="278"/>
        <v>0.79365079365079361</v>
      </c>
      <c r="AX716" s="12"/>
      <c r="AY716" s="24">
        <v>28</v>
      </c>
      <c r="AZ716" s="16">
        <f t="shared" si="256"/>
        <v>12.096</v>
      </c>
      <c r="BA716" s="16">
        <f t="shared" si="274"/>
        <v>152.40960000000001</v>
      </c>
      <c r="BB716" s="16">
        <f t="shared" si="257"/>
        <v>6.4512</v>
      </c>
      <c r="BC716" s="15">
        <v>8.5</v>
      </c>
      <c r="BD716" s="16"/>
      <c r="BE716" s="16">
        <f t="shared" si="268"/>
        <v>8.5</v>
      </c>
      <c r="BF716" s="15">
        <v>9.5</v>
      </c>
      <c r="BG716" s="15"/>
      <c r="BH716" s="15">
        <v>12</v>
      </c>
      <c r="BI716" s="15"/>
      <c r="BJ716" s="6">
        <v>15600</v>
      </c>
      <c r="BK716" s="6">
        <v>13200</v>
      </c>
      <c r="BL716" s="12">
        <f t="shared" si="258"/>
        <v>0.84615384615384615</v>
      </c>
      <c r="BM716" s="23">
        <v>0</v>
      </c>
      <c r="BN716" s="23">
        <v>0.24</v>
      </c>
      <c r="BO716" s="22">
        <v>4.97</v>
      </c>
      <c r="BP716" s="23">
        <v>0</v>
      </c>
      <c r="BQ716" s="12">
        <v>4.5</v>
      </c>
      <c r="BR716" s="14">
        <f>BQ716*BJ716/1000</f>
        <v>70.2</v>
      </c>
      <c r="BS716" s="12">
        <f>(BQ716*BJ716)/1000/(10*(100-BT716))</f>
        <v>0.58500000000000008</v>
      </c>
      <c r="BT716" s="16">
        <v>88</v>
      </c>
      <c r="BU716" s="16">
        <v>0.6</v>
      </c>
      <c r="BV716" s="9"/>
      <c r="BW716" s="7">
        <v>2708.4</v>
      </c>
      <c r="BX716" s="100">
        <f t="shared" si="279"/>
        <v>259.99999999999091</v>
      </c>
      <c r="BY716" s="19">
        <v>0.442</v>
      </c>
      <c r="BZ716" s="19"/>
      <c r="CA716" s="100">
        <v>19658.400000000001</v>
      </c>
      <c r="CB716" s="100">
        <f t="shared" si="271"/>
        <v>0.7999999999992724</v>
      </c>
      <c r="CC716" s="106"/>
      <c r="CD716" s="106">
        <f t="shared" si="269"/>
        <v>0</v>
      </c>
      <c r="CE716" s="24">
        <f t="shared" si="270"/>
        <v>0</v>
      </c>
      <c r="CF716" s="110"/>
      <c r="CG716" s="110"/>
    </row>
    <row r="717" spans="2:85" ht="13.5" customHeight="1">
      <c r="B717" s="64">
        <v>44177</v>
      </c>
      <c r="C717" s="6" t="s">
        <v>34</v>
      </c>
      <c r="D717" s="9">
        <v>156200</v>
      </c>
      <c r="E717" s="10">
        <f t="shared" si="272"/>
        <v>341</v>
      </c>
      <c r="F717" s="11">
        <f t="shared" si="273"/>
        <v>3.9467592592592591</v>
      </c>
      <c r="G717" s="11">
        <v>2.9</v>
      </c>
      <c r="H717" s="6">
        <v>7.5</v>
      </c>
      <c r="I717" s="6">
        <v>15.5</v>
      </c>
      <c r="J717" s="6">
        <v>929</v>
      </c>
      <c r="K717" s="6">
        <f t="shared" si="259"/>
        <v>464.5</v>
      </c>
      <c r="L717" s="24">
        <f>IF(ISERROR(K717*E717/1000),"--",K717*E717/1000)</f>
        <v>158.39449999999999</v>
      </c>
      <c r="M717" s="24">
        <v>325</v>
      </c>
      <c r="N717" s="12"/>
      <c r="O717" s="13"/>
      <c r="P717" s="9"/>
      <c r="Q717" s="10" t="str">
        <f t="shared" si="260"/>
        <v>--</v>
      </c>
      <c r="R717" s="9"/>
      <c r="S717" s="10" t="str">
        <f t="shared" si="261"/>
        <v>--</v>
      </c>
      <c r="T717" s="9">
        <v>76546</v>
      </c>
      <c r="U717" s="10">
        <v>341</v>
      </c>
      <c r="V717" s="11"/>
      <c r="W717" s="23"/>
      <c r="X717" s="22"/>
      <c r="Y717" s="6">
        <v>79</v>
      </c>
      <c r="Z717" s="6">
        <f t="shared" si="263"/>
        <v>39.5</v>
      </c>
      <c r="AA717" s="24">
        <f>IF(ISERROR(Z717*E717/1000),"--",Z717*E717/1000)</f>
        <v>13.4695</v>
      </c>
      <c r="AB717" s="9"/>
      <c r="AC717" s="6">
        <v>900</v>
      </c>
      <c r="AD717" s="24">
        <f t="shared" si="264"/>
        <v>900</v>
      </c>
      <c r="AE717" s="6">
        <v>8800</v>
      </c>
      <c r="AF717" s="6">
        <v>6800</v>
      </c>
      <c r="AG717" s="12">
        <f t="shared" si="275"/>
        <v>0.77272727272727271</v>
      </c>
      <c r="AH717" s="24">
        <f t="shared" si="265"/>
        <v>102.27272727272727</v>
      </c>
      <c r="AI717" s="12">
        <f>IF(ISERROR(L717*1000/(2*AE717*578)),"  ",L717*1000/(2*AE717*578))</f>
        <v>1.5570393598615917E-2</v>
      </c>
      <c r="AJ717" s="6"/>
      <c r="AK717" s="6">
        <v>900</v>
      </c>
      <c r="AL717" s="6">
        <f t="shared" si="266"/>
        <v>900</v>
      </c>
      <c r="AM717" s="6">
        <v>8800</v>
      </c>
      <c r="AN717" s="6">
        <v>5600</v>
      </c>
      <c r="AO717" s="12">
        <f t="shared" si="276"/>
        <v>0.63636363636363635</v>
      </c>
      <c r="AP717" s="24">
        <f t="shared" si="277"/>
        <v>102.27272727272727</v>
      </c>
      <c r="AQ717" s="12">
        <f>IF(ISERROR(L717*1000/(2*AM717*578)),"  ",L717*1000/(2*AM717*578))</f>
        <v>1.5570393598615917E-2</v>
      </c>
      <c r="AR717" s="6"/>
      <c r="AS717" s="9">
        <v>950</v>
      </c>
      <c r="AT717" s="9">
        <f t="shared" si="267"/>
        <v>950</v>
      </c>
      <c r="AU717" s="6">
        <v>12600</v>
      </c>
      <c r="AV717" s="6">
        <v>10000</v>
      </c>
      <c r="AW717" s="12">
        <f t="shared" si="278"/>
        <v>0.79365079365079361</v>
      </c>
      <c r="AX717" s="12"/>
      <c r="AY717" s="24">
        <v>10</v>
      </c>
      <c r="AZ717" s="16">
        <f t="shared" si="256"/>
        <v>4.32</v>
      </c>
      <c r="BA717" s="16">
        <f t="shared" si="274"/>
        <v>54.432000000000002</v>
      </c>
      <c r="BB717" s="16">
        <f t="shared" si="257"/>
        <v>6.0767999999999995</v>
      </c>
      <c r="BC717" s="15"/>
      <c r="BD717" s="16">
        <v>10</v>
      </c>
      <c r="BE717" s="16">
        <f t="shared" si="268"/>
        <v>10</v>
      </c>
      <c r="BF717" s="15">
        <v>9.5</v>
      </c>
      <c r="BG717" s="15">
        <v>10</v>
      </c>
      <c r="BH717" s="15">
        <v>12</v>
      </c>
      <c r="BI717" s="15">
        <v>12.5</v>
      </c>
      <c r="BJ717" s="6">
        <v>15600</v>
      </c>
      <c r="BK717" s="6">
        <v>13200</v>
      </c>
      <c r="BL717" s="12">
        <f t="shared" si="258"/>
        <v>0.84615384615384615</v>
      </c>
      <c r="BM717" s="23"/>
      <c r="BN717" s="23"/>
      <c r="BO717" s="22">
        <v>4.97</v>
      </c>
      <c r="BP717" s="23">
        <v>0</v>
      </c>
      <c r="BQ717" s="12">
        <v>3.6</v>
      </c>
      <c r="BR717" s="14">
        <f>BQ717*BJ717/1000</f>
        <v>56.16</v>
      </c>
      <c r="BS717" s="12">
        <f>(BQ717*BJ717)/1000/(10*(100-BT717))</f>
        <v>0.46799999999999997</v>
      </c>
      <c r="BT717" s="16">
        <v>88</v>
      </c>
      <c r="BU717" s="16">
        <v>0.6</v>
      </c>
      <c r="BV717" s="9"/>
      <c r="BW717" s="7">
        <v>2713.6</v>
      </c>
      <c r="BX717" s="100">
        <f t="shared" si="279"/>
        <v>225</v>
      </c>
      <c r="BY717" s="19">
        <v>0.442</v>
      </c>
      <c r="BZ717" s="19"/>
      <c r="CA717" s="100">
        <v>19659.2</v>
      </c>
      <c r="CB717" s="100">
        <f t="shared" si="271"/>
        <v>0.5</v>
      </c>
      <c r="CC717" s="106"/>
      <c r="CD717" s="106">
        <f t="shared" si="269"/>
        <v>0</v>
      </c>
      <c r="CE717" s="24">
        <f t="shared" si="270"/>
        <v>0</v>
      </c>
      <c r="CF717" s="110"/>
      <c r="CG717" s="110"/>
    </row>
    <row r="718" spans="2:85" ht="13.5" customHeight="1">
      <c r="B718" s="64">
        <v>44178</v>
      </c>
      <c r="C718" s="6" t="s">
        <v>33</v>
      </c>
      <c r="D718" s="9">
        <v>156541</v>
      </c>
      <c r="E718" s="10">
        <f t="shared" si="272"/>
        <v>368</v>
      </c>
      <c r="F718" s="11">
        <f t="shared" si="273"/>
        <v>4.2592592592592586</v>
      </c>
      <c r="G718" s="11">
        <v>0</v>
      </c>
      <c r="H718" s="6"/>
      <c r="I718" s="6"/>
      <c r="J718" s="6">
        <v>929</v>
      </c>
      <c r="K718" s="6">
        <f t="shared" si="259"/>
        <v>464.5</v>
      </c>
      <c r="L718" s="24">
        <f>IF(ISERROR(K718*E718/1000),"--",K718*E718/1000)</f>
        <v>170.93600000000001</v>
      </c>
      <c r="M718" s="24">
        <v>325</v>
      </c>
      <c r="N718" s="12"/>
      <c r="O718" s="13"/>
      <c r="P718" s="9"/>
      <c r="Q718" s="10" t="str">
        <f t="shared" si="260"/>
        <v>--</v>
      </c>
      <c r="R718" s="9"/>
      <c r="S718" s="10" t="str">
        <f t="shared" si="261"/>
        <v>--</v>
      </c>
      <c r="T718" s="9">
        <v>79925</v>
      </c>
      <c r="U718" s="10">
        <f t="shared" si="262"/>
        <v>400</v>
      </c>
      <c r="V718" s="11">
        <v>0</v>
      </c>
      <c r="W718" s="23"/>
      <c r="X718" s="22"/>
      <c r="Y718" s="6">
        <v>79</v>
      </c>
      <c r="Z718" s="6">
        <f t="shared" si="263"/>
        <v>39.5</v>
      </c>
      <c r="AA718" s="24">
        <f>IF(ISERROR(Z718*E718/1000),"--",Z718*E718/1000)</f>
        <v>14.536</v>
      </c>
      <c r="AB718" s="9"/>
      <c r="AC718" s="6">
        <v>800</v>
      </c>
      <c r="AD718" s="24">
        <f t="shared" si="264"/>
        <v>800</v>
      </c>
      <c r="AE718" s="6">
        <v>8800</v>
      </c>
      <c r="AF718" s="6">
        <v>6800</v>
      </c>
      <c r="AG718" s="12">
        <f t="shared" si="275"/>
        <v>0.77272727272727271</v>
      </c>
      <c r="AH718" s="24">
        <f t="shared" si="265"/>
        <v>90.909090909090907</v>
      </c>
      <c r="AI718" s="12">
        <f>IF(ISERROR(L718*1000/(2*AE718*578)),"  ",L718*1000/(2*AE718*578))</f>
        <v>1.6803240012582574E-2</v>
      </c>
      <c r="AJ718" s="6"/>
      <c r="AK718" s="6"/>
      <c r="AL718" s="6" t="str">
        <f t="shared" si="266"/>
        <v xml:space="preserve">  </v>
      </c>
      <c r="AM718" s="6">
        <v>8800</v>
      </c>
      <c r="AN718" s="6">
        <v>5600</v>
      </c>
      <c r="AO718" s="12">
        <f t="shared" si="276"/>
        <v>0.63636363636363635</v>
      </c>
      <c r="AP718" s="24" t="str">
        <f t="shared" si="277"/>
        <v xml:space="preserve">  </v>
      </c>
      <c r="AQ718" s="12">
        <f>IF(ISERROR(L718*1000/(2*AM718*578)),"  ",L718*1000/(2*AM718*578))</f>
        <v>1.6803240012582574E-2</v>
      </c>
      <c r="AR718" s="6"/>
      <c r="AS718" s="9"/>
      <c r="AT718" s="9" t="str">
        <f t="shared" si="267"/>
        <v xml:space="preserve">  </v>
      </c>
      <c r="AU718" s="6">
        <v>12600</v>
      </c>
      <c r="AV718" s="6">
        <v>10000</v>
      </c>
      <c r="AW718" s="12">
        <f t="shared" si="278"/>
        <v>0.79365079365079361</v>
      </c>
      <c r="AX718" s="12"/>
      <c r="AY718" s="24">
        <v>15</v>
      </c>
      <c r="AZ718" s="16">
        <f t="shared" si="256"/>
        <v>6.4799999999999995</v>
      </c>
      <c r="BA718" s="16">
        <f t="shared" si="274"/>
        <v>81.647999999999996</v>
      </c>
      <c r="BB718" s="16">
        <f t="shared" si="257"/>
        <v>6.508799999999999</v>
      </c>
      <c r="BC718" s="15">
        <v>7.5</v>
      </c>
      <c r="BD718" s="16">
        <v>7</v>
      </c>
      <c r="BE718" s="16">
        <f t="shared" si="268"/>
        <v>7.25</v>
      </c>
      <c r="BF718" s="15">
        <v>9.5</v>
      </c>
      <c r="BG718" s="15">
        <v>10</v>
      </c>
      <c r="BH718" s="15">
        <v>11.5</v>
      </c>
      <c r="BI718" s="15">
        <v>12</v>
      </c>
      <c r="BJ718" s="6">
        <v>15600</v>
      </c>
      <c r="BK718" s="6">
        <v>13200</v>
      </c>
      <c r="BL718" s="12">
        <f t="shared" si="258"/>
        <v>0.84615384615384615</v>
      </c>
      <c r="BM718" s="23"/>
      <c r="BN718" s="23"/>
      <c r="BO718" s="22">
        <v>4.97</v>
      </c>
      <c r="BP718" s="23">
        <v>0</v>
      </c>
      <c r="BQ718" s="12">
        <v>1.8</v>
      </c>
      <c r="BR718" s="14">
        <f>BQ718*BJ718/1000</f>
        <v>28.08</v>
      </c>
      <c r="BS718" s="12">
        <f>(BQ718*BJ718)/1000/(10*(100-BT718))</f>
        <v>0.23399999999999999</v>
      </c>
      <c r="BT718" s="16">
        <v>88</v>
      </c>
      <c r="BU718" s="16">
        <v>0</v>
      </c>
      <c r="BV718" s="9"/>
      <c r="BW718" s="7">
        <v>2718.1</v>
      </c>
      <c r="BX718" s="100">
        <f t="shared" si="279"/>
        <v>204.99999999999545</v>
      </c>
      <c r="BY718" s="19">
        <v>0.442</v>
      </c>
      <c r="BZ718" s="19"/>
      <c r="CA718" s="100">
        <v>19659.7</v>
      </c>
      <c r="CB718" s="100">
        <f t="shared" si="271"/>
        <v>0.39999999999781721</v>
      </c>
      <c r="CC718" s="106"/>
      <c r="CD718" s="106">
        <f t="shared" si="269"/>
        <v>0</v>
      </c>
      <c r="CE718" s="24">
        <f t="shared" si="270"/>
        <v>0</v>
      </c>
      <c r="CF718" s="110"/>
      <c r="CG718" s="110"/>
    </row>
    <row r="719" spans="2:85" ht="13.5" customHeight="1">
      <c r="B719" s="64">
        <v>44179</v>
      </c>
      <c r="C719" s="6" t="s">
        <v>34</v>
      </c>
      <c r="D719" s="9">
        <v>156909</v>
      </c>
      <c r="E719" s="10">
        <f t="shared" si="272"/>
        <v>326</v>
      </c>
      <c r="F719" s="11">
        <f t="shared" si="273"/>
        <v>3.7731481481481479</v>
      </c>
      <c r="G719" s="11">
        <v>9.1</v>
      </c>
      <c r="H719" s="6"/>
      <c r="I719" s="6"/>
      <c r="J719" s="6">
        <v>929</v>
      </c>
      <c r="K719" s="6">
        <f t="shared" si="259"/>
        <v>464.5</v>
      </c>
      <c r="L719" s="24">
        <f>IF(ISERROR(K719*E719/1000),"--",K719*E719/1000)</f>
        <v>151.42699999999999</v>
      </c>
      <c r="M719" s="24">
        <v>325</v>
      </c>
      <c r="N719" s="12"/>
      <c r="O719" s="13"/>
      <c r="P719" s="9"/>
      <c r="Q719" s="10" t="str">
        <f t="shared" si="260"/>
        <v>--</v>
      </c>
      <c r="R719" s="9"/>
      <c r="S719" s="10" t="str">
        <f t="shared" si="261"/>
        <v>--</v>
      </c>
      <c r="T719" s="9">
        <v>80325</v>
      </c>
      <c r="U719" s="10">
        <f t="shared" si="262"/>
        <v>404</v>
      </c>
      <c r="V719" s="11">
        <v>10</v>
      </c>
      <c r="W719" s="23"/>
      <c r="X719" s="22"/>
      <c r="Y719" s="6">
        <v>79</v>
      </c>
      <c r="Z719" s="6">
        <f t="shared" si="263"/>
        <v>39.5</v>
      </c>
      <c r="AA719" s="24">
        <f>IF(ISERROR(Z719*E719/1000),"--",Z719*E719/1000)</f>
        <v>12.877000000000001</v>
      </c>
      <c r="AB719" s="9">
        <v>800</v>
      </c>
      <c r="AC719" s="6"/>
      <c r="AD719" s="24">
        <f t="shared" si="264"/>
        <v>800</v>
      </c>
      <c r="AE719" s="6">
        <v>8800</v>
      </c>
      <c r="AF719" s="6">
        <v>6800</v>
      </c>
      <c r="AG719" s="12">
        <f t="shared" si="275"/>
        <v>0.77272727272727271</v>
      </c>
      <c r="AH719" s="24">
        <f t="shared" si="265"/>
        <v>90.909090909090907</v>
      </c>
      <c r="AI719" s="12">
        <f>IF(ISERROR(L719*1000/(2*AE719*578)),"  ",L719*1000/(2*AE719*578))</f>
        <v>1.4885478924189998E-2</v>
      </c>
      <c r="AJ719" s="6">
        <v>900</v>
      </c>
      <c r="AK719" s="6"/>
      <c r="AL719" s="6">
        <f t="shared" si="266"/>
        <v>900</v>
      </c>
      <c r="AM719" s="6">
        <v>8800</v>
      </c>
      <c r="AN719" s="6">
        <v>5600</v>
      </c>
      <c r="AO719" s="12">
        <f t="shared" si="276"/>
        <v>0.63636363636363635</v>
      </c>
      <c r="AP719" s="24">
        <f t="shared" si="277"/>
        <v>102.27272727272727</v>
      </c>
      <c r="AQ719" s="12">
        <f>IF(ISERROR(L719*1000/(2*AM719*578)),"  ",L719*1000/(2*AM719*578))</f>
        <v>1.4885478924189998E-2</v>
      </c>
      <c r="AR719" s="6"/>
      <c r="AS719" s="9">
        <v>950</v>
      </c>
      <c r="AT719" s="9">
        <f t="shared" si="267"/>
        <v>950</v>
      </c>
      <c r="AU719" s="6">
        <v>12600</v>
      </c>
      <c r="AV719" s="6">
        <v>10000</v>
      </c>
      <c r="AW719" s="12">
        <f t="shared" si="278"/>
        <v>0.79365079365079361</v>
      </c>
      <c r="AX719" s="12"/>
      <c r="AY719" s="24">
        <v>19</v>
      </c>
      <c r="AZ719" s="16">
        <f t="shared" si="256"/>
        <v>8.2080000000000002</v>
      </c>
      <c r="BA719" s="16">
        <f t="shared" si="274"/>
        <v>103.4208</v>
      </c>
      <c r="BB719" s="16">
        <f t="shared" si="257"/>
        <v>7.0559999999999992</v>
      </c>
      <c r="BC719" s="15">
        <v>9.5</v>
      </c>
      <c r="BD719" s="16">
        <v>10</v>
      </c>
      <c r="BE719" s="16">
        <f t="shared" si="268"/>
        <v>9.75</v>
      </c>
      <c r="BF719" s="15">
        <v>9.5</v>
      </c>
      <c r="BG719" s="15">
        <v>10</v>
      </c>
      <c r="BH719" s="15">
        <v>12</v>
      </c>
      <c r="BI719" s="15">
        <v>12.5</v>
      </c>
      <c r="BJ719" s="6">
        <v>15600</v>
      </c>
      <c r="BK719" s="6">
        <v>13200</v>
      </c>
      <c r="BL719" s="12">
        <f t="shared" si="258"/>
        <v>0.84615384615384615</v>
      </c>
      <c r="BM719" s="23"/>
      <c r="BN719" s="23"/>
      <c r="BO719" s="22">
        <v>4.97</v>
      </c>
      <c r="BP719" s="23">
        <v>0</v>
      </c>
      <c r="BQ719" s="12">
        <v>1.8</v>
      </c>
      <c r="BR719" s="14">
        <f>BQ719*BJ719/1000</f>
        <v>28.08</v>
      </c>
      <c r="BS719" s="12">
        <f>(BQ719*BJ719)/1000/(10*(100-BT719))</f>
        <v>0.23399999999999999</v>
      </c>
      <c r="BT719" s="16">
        <v>88</v>
      </c>
      <c r="BU719" s="16">
        <v>0</v>
      </c>
      <c r="BV719" s="9"/>
      <c r="BW719" s="7">
        <v>2722.2</v>
      </c>
      <c r="BX719" s="100">
        <f t="shared" si="279"/>
        <v>265.00000000000909</v>
      </c>
      <c r="BY719" s="19">
        <v>0.442</v>
      </c>
      <c r="BZ719" s="19"/>
      <c r="CA719" s="100">
        <v>19660.099999999999</v>
      </c>
      <c r="CB719" s="100">
        <f t="shared" si="271"/>
        <v>0.40000000000145519</v>
      </c>
      <c r="CC719" s="106"/>
      <c r="CD719" s="106">
        <f t="shared" si="269"/>
        <v>0</v>
      </c>
      <c r="CE719" s="24">
        <f t="shared" si="270"/>
        <v>0</v>
      </c>
      <c r="CF719" s="110"/>
      <c r="CG719" s="110"/>
    </row>
    <row r="720" spans="2:85" ht="13.5" customHeight="1">
      <c r="B720" s="64">
        <v>44180</v>
      </c>
      <c r="C720" s="6" t="s">
        <v>33</v>
      </c>
      <c r="D720" s="9">
        <v>157235</v>
      </c>
      <c r="E720" s="10">
        <f t="shared" si="272"/>
        <v>369</v>
      </c>
      <c r="F720" s="11">
        <f t="shared" si="273"/>
        <v>4.270833333333333</v>
      </c>
      <c r="G720" s="11">
        <v>7.6</v>
      </c>
      <c r="H720" s="6">
        <v>8.49</v>
      </c>
      <c r="I720" s="6">
        <v>15.3</v>
      </c>
      <c r="J720" s="6">
        <v>929</v>
      </c>
      <c r="K720" s="6">
        <f t="shared" si="259"/>
        <v>464.5</v>
      </c>
      <c r="L720" s="24">
        <f>IF(ISERROR(K720*E720/1000),"--",K720*E720/1000)</f>
        <v>171.40049999999999</v>
      </c>
      <c r="M720" s="24">
        <v>325</v>
      </c>
      <c r="N720" s="12"/>
      <c r="O720" s="13"/>
      <c r="P720" s="9"/>
      <c r="Q720" s="10" t="str">
        <f t="shared" si="260"/>
        <v>--</v>
      </c>
      <c r="R720" s="9"/>
      <c r="S720" s="10" t="str">
        <f t="shared" si="261"/>
        <v>--</v>
      </c>
      <c r="T720" s="9">
        <v>80729</v>
      </c>
      <c r="U720" s="10">
        <f t="shared" si="262"/>
        <v>385</v>
      </c>
      <c r="V720" s="11">
        <v>5</v>
      </c>
      <c r="W720" s="23">
        <v>7.71</v>
      </c>
      <c r="X720" s="22">
        <v>15.5</v>
      </c>
      <c r="Y720" s="6">
        <v>79</v>
      </c>
      <c r="Z720" s="6">
        <f t="shared" si="263"/>
        <v>39.5</v>
      </c>
      <c r="AA720" s="24">
        <f>IF(ISERROR(Z720*E720/1000),"--",Z720*E720/1000)</f>
        <v>14.5755</v>
      </c>
      <c r="AB720" s="9">
        <v>700</v>
      </c>
      <c r="AC720" s="6">
        <v>800</v>
      </c>
      <c r="AD720" s="24">
        <f t="shared" si="264"/>
        <v>750</v>
      </c>
      <c r="AE720" s="6">
        <v>6800</v>
      </c>
      <c r="AF720" s="6">
        <v>4400</v>
      </c>
      <c r="AG720" s="12">
        <f t="shared" si="275"/>
        <v>0.6470588235294118</v>
      </c>
      <c r="AH720" s="24">
        <f t="shared" si="265"/>
        <v>110.29411764705883</v>
      </c>
      <c r="AI720" s="12">
        <f>IF(ISERROR(L720*1000/(2*AE720*578)),"  ",L720*1000/(2*AE720*578))</f>
        <v>2.1804460105841646E-2</v>
      </c>
      <c r="AJ720" s="6">
        <v>990</v>
      </c>
      <c r="AK720" s="6">
        <v>990</v>
      </c>
      <c r="AL720" s="6">
        <f t="shared" si="266"/>
        <v>990</v>
      </c>
      <c r="AM720" s="6">
        <v>9600</v>
      </c>
      <c r="AN720" s="6">
        <v>7200</v>
      </c>
      <c r="AO720" s="12">
        <f t="shared" si="276"/>
        <v>0.75</v>
      </c>
      <c r="AP720" s="24">
        <f t="shared" si="277"/>
        <v>103.125</v>
      </c>
      <c r="AQ720" s="12">
        <f>IF(ISERROR(L720*1000/(2*AM720*578)),"  ",L720*1000/(2*AM720*578))</f>
        <v>1.5444825908304498E-2</v>
      </c>
      <c r="AR720" s="6">
        <v>1000</v>
      </c>
      <c r="AS720" s="9">
        <v>1000</v>
      </c>
      <c r="AT720" s="9">
        <f t="shared" si="267"/>
        <v>1000</v>
      </c>
      <c r="AU720" s="6">
        <v>10400</v>
      </c>
      <c r="AV720" s="6">
        <v>8000</v>
      </c>
      <c r="AW720" s="12">
        <f t="shared" si="278"/>
        <v>0.76923076923076927</v>
      </c>
      <c r="AX720" s="12"/>
      <c r="AY720" s="24">
        <v>18</v>
      </c>
      <c r="AZ720" s="16">
        <f t="shared" ref="AZ720:AZ783" si="280">AY720*0.432</f>
        <v>7.7759999999999998</v>
      </c>
      <c r="BA720" s="16">
        <f t="shared" si="274"/>
        <v>80.870399999999989</v>
      </c>
      <c r="BB720" s="16">
        <f t="shared" si="257"/>
        <v>6.7680000000000007</v>
      </c>
      <c r="BC720" s="15">
        <v>7</v>
      </c>
      <c r="BD720" s="16">
        <v>9.5</v>
      </c>
      <c r="BE720" s="16">
        <f t="shared" si="268"/>
        <v>8.25</v>
      </c>
      <c r="BF720" s="15">
        <v>9.5</v>
      </c>
      <c r="BG720" s="15">
        <v>9.5</v>
      </c>
      <c r="BH720" s="15">
        <v>12</v>
      </c>
      <c r="BI720" s="15">
        <v>12.4</v>
      </c>
      <c r="BJ720" s="6">
        <v>18400</v>
      </c>
      <c r="BK720" s="6">
        <v>13200</v>
      </c>
      <c r="BL720" s="12">
        <f t="shared" si="258"/>
        <v>0.71739130434782605</v>
      </c>
      <c r="BM720" s="23">
        <v>0</v>
      </c>
      <c r="BN720" s="23">
        <v>0.18</v>
      </c>
      <c r="BO720" s="22">
        <v>4</v>
      </c>
      <c r="BP720" s="23">
        <v>0</v>
      </c>
      <c r="BQ720" s="12">
        <v>4.5</v>
      </c>
      <c r="BR720" s="14">
        <f>BQ720*BJ720/1000</f>
        <v>82.8</v>
      </c>
      <c r="BS720" s="12">
        <f>(BQ720*BJ720)/1000/(10*(100-BT720))</f>
        <v>0.69</v>
      </c>
      <c r="BT720" s="16">
        <v>88</v>
      </c>
      <c r="BU720" s="16">
        <v>0.6</v>
      </c>
      <c r="BV720" s="9"/>
      <c r="BW720" s="7">
        <v>2727.5</v>
      </c>
      <c r="BX720" s="100">
        <f t="shared" si="279"/>
        <v>259.99999999999091</v>
      </c>
      <c r="BY720" s="19">
        <v>0.442</v>
      </c>
      <c r="BZ720" s="19"/>
      <c r="CA720" s="100">
        <v>19660.5</v>
      </c>
      <c r="CB720" s="100">
        <f t="shared" si="271"/>
        <v>1.0999999999985448</v>
      </c>
      <c r="CC720" s="106"/>
      <c r="CD720" s="106">
        <f t="shared" si="269"/>
        <v>0</v>
      </c>
      <c r="CE720" s="24">
        <f t="shared" si="270"/>
        <v>0</v>
      </c>
      <c r="CF720" s="110"/>
      <c r="CG720" s="110"/>
    </row>
    <row r="721" spans="2:85" ht="13.5" customHeight="1">
      <c r="B721" s="64">
        <v>44181</v>
      </c>
      <c r="C721" s="6" t="s">
        <v>33</v>
      </c>
      <c r="D721" s="9">
        <v>157604</v>
      </c>
      <c r="E721" s="10">
        <f t="shared" si="272"/>
        <v>332</v>
      </c>
      <c r="F721" s="11">
        <f t="shared" si="273"/>
        <v>3.8425925925925926</v>
      </c>
      <c r="G721" s="11">
        <v>7.4</v>
      </c>
      <c r="H721" s="6">
        <v>8.3000000000000007</v>
      </c>
      <c r="I721" s="6">
        <v>15.8</v>
      </c>
      <c r="J721" s="6">
        <v>888</v>
      </c>
      <c r="K721" s="6">
        <f t="shared" si="259"/>
        <v>444</v>
      </c>
      <c r="L721" s="24">
        <f>IF(ISERROR(K721*E721/1000),"--",K721*E721/1000)</f>
        <v>147.40799999999999</v>
      </c>
      <c r="M721" s="24">
        <v>325</v>
      </c>
      <c r="N721" s="12"/>
      <c r="O721" s="13"/>
      <c r="P721" s="9"/>
      <c r="Q721" s="10" t="str">
        <f t="shared" si="260"/>
        <v>--</v>
      </c>
      <c r="R721" s="9"/>
      <c r="S721" s="10" t="str">
        <f t="shared" si="261"/>
        <v>--</v>
      </c>
      <c r="T721" s="9">
        <v>81114</v>
      </c>
      <c r="U721" s="10">
        <f t="shared" si="262"/>
        <v>378</v>
      </c>
      <c r="V721" s="11">
        <v>16</v>
      </c>
      <c r="W721" s="23">
        <v>7.56</v>
      </c>
      <c r="X721" s="22">
        <v>16.399999999999999</v>
      </c>
      <c r="Y721" s="6">
        <v>106</v>
      </c>
      <c r="Z721" s="6">
        <f t="shared" si="263"/>
        <v>53</v>
      </c>
      <c r="AA721" s="24">
        <f>IF(ISERROR(Z721*E721/1000),"--",Z721*E721/1000)</f>
        <v>17.596</v>
      </c>
      <c r="AB721" s="9">
        <v>750</v>
      </c>
      <c r="AC721" s="6">
        <v>750</v>
      </c>
      <c r="AD721" s="24">
        <f t="shared" si="264"/>
        <v>750</v>
      </c>
      <c r="AE721" s="6">
        <v>6800</v>
      </c>
      <c r="AF721" s="6">
        <v>4400</v>
      </c>
      <c r="AG721" s="12">
        <f t="shared" si="275"/>
        <v>0.6470588235294118</v>
      </c>
      <c r="AH721" s="24">
        <f t="shared" si="265"/>
        <v>110.29411764705883</v>
      </c>
      <c r="AI721" s="12">
        <f>IF(ISERROR(L721*1000/(2*AE721*578)),"  ",L721*1000/(2*AE721*578))</f>
        <v>1.875228984327295E-2</v>
      </c>
      <c r="AJ721" s="6">
        <v>950</v>
      </c>
      <c r="AK721" s="6">
        <v>900</v>
      </c>
      <c r="AL721" s="6">
        <f t="shared" si="266"/>
        <v>925</v>
      </c>
      <c r="AM721" s="6">
        <v>9600</v>
      </c>
      <c r="AN721" s="6">
        <v>7200</v>
      </c>
      <c r="AO721" s="12">
        <f t="shared" si="276"/>
        <v>0.75</v>
      </c>
      <c r="AP721" s="24">
        <f t="shared" si="277"/>
        <v>96.354166666666671</v>
      </c>
      <c r="AQ721" s="12">
        <f>IF(ISERROR(L721*1000/(2*AM721*578)),"  ",L721*1000/(2*AM721*578))</f>
        <v>1.3282871972318339E-2</v>
      </c>
      <c r="AR721" s="6">
        <v>1000</v>
      </c>
      <c r="AS721" s="9">
        <v>1000</v>
      </c>
      <c r="AT721" s="9">
        <f t="shared" si="267"/>
        <v>1000</v>
      </c>
      <c r="AU721" s="6">
        <v>10400</v>
      </c>
      <c r="AV721" s="6">
        <v>8000</v>
      </c>
      <c r="AW721" s="12">
        <f t="shared" si="278"/>
        <v>0.76923076923076927</v>
      </c>
      <c r="AX721" s="12"/>
      <c r="AY721" s="24">
        <v>23</v>
      </c>
      <c r="AZ721" s="16">
        <f t="shared" si="280"/>
        <v>9.9359999999999999</v>
      </c>
      <c r="BA721" s="16">
        <f t="shared" si="274"/>
        <v>103.33439999999999</v>
      </c>
      <c r="BB721" s="16">
        <f t="shared" si="257"/>
        <v>6.9696000000000007</v>
      </c>
      <c r="BC721" s="15">
        <v>8.5</v>
      </c>
      <c r="BD721" s="16">
        <v>9.5</v>
      </c>
      <c r="BE721" s="16">
        <f t="shared" si="268"/>
        <v>9</v>
      </c>
      <c r="BF721" s="15">
        <v>9</v>
      </c>
      <c r="BG721" s="15">
        <v>9.5</v>
      </c>
      <c r="BH721" s="15">
        <v>12.4</v>
      </c>
      <c r="BI721" s="15">
        <v>12.5</v>
      </c>
      <c r="BJ721" s="6">
        <v>18400</v>
      </c>
      <c r="BK721" s="6">
        <v>13200</v>
      </c>
      <c r="BL721" s="12">
        <f t="shared" si="258"/>
        <v>0.71739130434782605</v>
      </c>
      <c r="BM721" s="23">
        <v>0</v>
      </c>
      <c r="BN721" s="23">
        <v>0.08</v>
      </c>
      <c r="BO721" s="22">
        <v>4.26</v>
      </c>
      <c r="BP721" s="23">
        <v>20</v>
      </c>
      <c r="BQ721" s="12">
        <v>4.5</v>
      </c>
      <c r="BR721" s="14">
        <f>BQ721*BJ721/1000</f>
        <v>82.8</v>
      </c>
      <c r="BS721" s="12">
        <f>(BQ721*BJ721)/1000/(10*(100-BT721))</f>
        <v>0.69</v>
      </c>
      <c r="BT721" s="16">
        <v>88</v>
      </c>
      <c r="BU721" s="16">
        <v>0.4</v>
      </c>
      <c r="BV721" s="9"/>
      <c r="BW721" s="7">
        <v>2732.7</v>
      </c>
      <c r="BX721" s="100">
        <f t="shared" si="279"/>
        <v>310.00000000001364</v>
      </c>
      <c r="BY721" s="19">
        <v>0.442</v>
      </c>
      <c r="BZ721" s="19"/>
      <c r="CA721" s="100">
        <v>19661.599999999999</v>
      </c>
      <c r="CB721" s="100">
        <f t="shared" si="271"/>
        <v>2.4000000000014552</v>
      </c>
      <c r="CC721" s="106"/>
      <c r="CD721" s="106">
        <f t="shared" si="269"/>
        <v>0</v>
      </c>
      <c r="CE721" s="24">
        <f t="shared" si="270"/>
        <v>0</v>
      </c>
      <c r="CF721" s="110"/>
      <c r="CG721" s="110"/>
    </row>
    <row r="722" spans="2:85" ht="13.5" customHeight="1">
      <c r="B722" s="64">
        <v>44182</v>
      </c>
      <c r="C722" s="6" t="s">
        <v>33</v>
      </c>
      <c r="D722" s="9">
        <v>157936</v>
      </c>
      <c r="E722" s="10">
        <f t="shared" si="272"/>
        <v>291</v>
      </c>
      <c r="F722" s="11">
        <f t="shared" si="273"/>
        <v>3.3680555555555554</v>
      </c>
      <c r="G722" s="11">
        <v>7.3</v>
      </c>
      <c r="H722" s="6">
        <v>8.31</v>
      </c>
      <c r="I722" s="6">
        <v>16.399999999999999</v>
      </c>
      <c r="J722" s="6">
        <v>888</v>
      </c>
      <c r="K722" s="6">
        <f t="shared" si="259"/>
        <v>444</v>
      </c>
      <c r="L722" s="24">
        <f>IF(ISERROR(K722*E722/1000),"--",K722*E722/1000)</f>
        <v>129.20400000000001</v>
      </c>
      <c r="M722" s="24">
        <v>325</v>
      </c>
      <c r="N722" s="12"/>
      <c r="O722" s="13"/>
      <c r="P722" s="9"/>
      <c r="Q722" s="10" t="str">
        <f t="shared" si="260"/>
        <v>--</v>
      </c>
      <c r="R722" s="9"/>
      <c r="S722" s="10" t="str">
        <f t="shared" si="261"/>
        <v>--</v>
      </c>
      <c r="T722" s="9">
        <v>81492</v>
      </c>
      <c r="U722" s="10">
        <f t="shared" si="262"/>
        <v>342</v>
      </c>
      <c r="V722" s="11">
        <v>8</v>
      </c>
      <c r="W722" s="23">
        <v>7.53</v>
      </c>
      <c r="X722" s="22">
        <v>17.399999999999999</v>
      </c>
      <c r="Y722" s="6">
        <v>106</v>
      </c>
      <c r="Z722" s="6">
        <f t="shared" si="263"/>
        <v>53</v>
      </c>
      <c r="AA722" s="24">
        <f>IF(ISERROR(Z722*E722/1000),"--",Z722*E722/1000)</f>
        <v>15.423</v>
      </c>
      <c r="AB722" s="9">
        <v>900</v>
      </c>
      <c r="AC722" s="6">
        <v>890</v>
      </c>
      <c r="AD722" s="24">
        <f t="shared" si="264"/>
        <v>895</v>
      </c>
      <c r="AE722" s="6">
        <v>6800</v>
      </c>
      <c r="AF722" s="6">
        <v>4400</v>
      </c>
      <c r="AG722" s="12">
        <f t="shared" si="275"/>
        <v>0.6470588235294118</v>
      </c>
      <c r="AH722" s="24">
        <f t="shared" si="265"/>
        <v>131.61764705882354</v>
      </c>
      <c r="AI722" s="12">
        <f>IF(ISERROR(L722*1000/(2*AE722*578)),"  ",L722*1000/(2*AE722*578))</f>
        <v>1.6436495013230207E-2</v>
      </c>
      <c r="AJ722" s="6">
        <v>900</v>
      </c>
      <c r="AK722" s="6">
        <v>900</v>
      </c>
      <c r="AL722" s="6">
        <f t="shared" si="266"/>
        <v>900</v>
      </c>
      <c r="AM722" s="6">
        <v>9600</v>
      </c>
      <c r="AN722" s="6">
        <v>7200</v>
      </c>
      <c r="AO722" s="12">
        <f t="shared" si="276"/>
        <v>0.75</v>
      </c>
      <c r="AP722" s="24">
        <f t="shared" si="277"/>
        <v>93.75</v>
      </c>
      <c r="AQ722" s="12">
        <f>IF(ISERROR(L722*1000/(2*AM722*578)),"  ",L722*1000/(2*AM722*578))</f>
        <v>1.1642517301038064E-2</v>
      </c>
      <c r="AR722" s="6">
        <v>1000</v>
      </c>
      <c r="AS722" s="9">
        <v>1000</v>
      </c>
      <c r="AT722" s="9">
        <f t="shared" si="267"/>
        <v>1000</v>
      </c>
      <c r="AU722" s="6">
        <v>10400</v>
      </c>
      <c r="AV722" s="6">
        <v>8000</v>
      </c>
      <c r="AW722" s="12">
        <f t="shared" si="278"/>
        <v>0.76923076923076927</v>
      </c>
      <c r="AX722" s="12"/>
      <c r="AY722" s="24">
        <v>22</v>
      </c>
      <c r="AZ722" s="16">
        <f t="shared" si="280"/>
        <v>9.5039999999999996</v>
      </c>
      <c r="BA722" s="16">
        <f t="shared" si="274"/>
        <v>98.841599999999985</v>
      </c>
      <c r="BB722" s="16">
        <f t="shared" si="257"/>
        <v>6.8832000000000004</v>
      </c>
      <c r="BC722" s="15">
        <v>10</v>
      </c>
      <c r="BD722" s="16">
        <v>9.5</v>
      </c>
      <c r="BE722" s="16">
        <f t="shared" si="268"/>
        <v>9.75</v>
      </c>
      <c r="BF722" s="15">
        <v>9</v>
      </c>
      <c r="BG722" s="15">
        <v>9.5</v>
      </c>
      <c r="BH722" s="15">
        <v>12</v>
      </c>
      <c r="BI722" s="15">
        <v>12.4</v>
      </c>
      <c r="BJ722" s="6">
        <v>18400</v>
      </c>
      <c r="BK722" s="6">
        <v>13200</v>
      </c>
      <c r="BL722" s="12">
        <f t="shared" si="258"/>
        <v>0.71739130434782605</v>
      </c>
      <c r="BM722" s="23">
        <v>0</v>
      </c>
      <c r="BN722" s="23">
        <v>0.2</v>
      </c>
      <c r="BO722" s="22">
        <v>4.2699999999999996</v>
      </c>
      <c r="BP722" s="23">
        <v>0</v>
      </c>
      <c r="BQ722" s="12">
        <v>5.4</v>
      </c>
      <c r="BR722" s="14">
        <f>BQ722*BJ722/1000</f>
        <v>99.36</v>
      </c>
      <c r="BS722" s="12">
        <f>(BQ722*BJ722)/1000/(10*(100-BT722))</f>
        <v>0.82799999999999996</v>
      </c>
      <c r="BT722" s="16">
        <v>88</v>
      </c>
      <c r="BU722" s="16">
        <v>0.4</v>
      </c>
      <c r="BV722" s="9"/>
      <c r="BW722" s="7">
        <v>2738.9</v>
      </c>
      <c r="BX722" s="100">
        <f t="shared" si="279"/>
        <v>275</v>
      </c>
      <c r="BY722" s="19">
        <v>0.45400000000000001</v>
      </c>
      <c r="BZ722" s="19"/>
      <c r="CA722" s="100">
        <v>19664</v>
      </c>
      <c r="CB722" s="100">
        <f t="shared" si="271"/>
        <v>0.59999999999854481</v>
      </c>
      <c r="CC722" s="106"/>
      <c r="CD722" s="106">
        <f t="shared" si="269"/>
        <v>0</v>
      </c>
      <c r="CE722" s="24">
        <f t="shared" si="270"/>
        <v>0</v>
      </c>
      <c r="CF722" s="110"/>
      <c r="CG722" s="110"/>
    </row>
    <row r="723" spans="2:85" ht="13.5" customHeight="1">
      <c r="B723" s="64">
        <v>44183</v>
      </c>
      <c r="C723" s="6" t="s">
        <v>33</v>
      </c>
      <c r="D723" s="9">
        <v>158227</v>
      </c>
      <c r="E723" s="10">
        <f t="shared" si="272"/>
        <v>275</v>
      </c>
      <c r="F723" s="11">
        <f t="shared" si="273"/>
        <v>3.1828703703703702</v>
      </c>
      <c r="G723" s="11">
        <v>7.4</v>
      </c>
      <c r="H723" s="6">
        <v>8.23</v>
      </c>
      <c r="I723" s="6">
        <v>15.9</v>
      </c>
      <c r="J723" s="6">
        <v>888</v>
      </c>
      <c r="K723" s="6">
        <f t="shared" si="259"/>
        <v>444</v>
      </c>
      <c r="L723" s="24">
        <f>IF(ISERROR(K723*E723/1000),"--",K723*E723/1000)</f>
        <v>122.1</v>
      </c>
      <c r="M723" s="24">
        <v>325</v>
      </c>
      <c r="N723" s="12"/>
      <c r="O723" s="13"/>
      <c r="P723" s="9"/>
      <c r="Q723" s="10" t="str">
        <f t="shared" si="260"/>
        <v>--</v>
      </c>
      <c r="R723" s="9"/>
      <c r="S723" s="10" t="str">
        <f t="shared" si="261"/>
        <v>--</v>
      </c>
      <c r="T723" s="9">
        <v>81834</v>
      </c>
      <c r="U723" s="10">
        <f t="shared" si="262"/>
        <v>319</v>
      </c>
      <c r="V723" s="11">
        <v>9</v>
      </c>
      <c r="W723" s="23">
        <v>7.51</v>
      </c>
      <c r="X723" s="22">
        <v>16.600000000000001</v>
      </c>
      <c r="Y723" s="6">
        <v>106</v>
      </c>
      <c r="Z723" s="6">
        <f t="shared" si="263"/>
        <v>53</v>
      </c>
      <c r="AA723" s="24">
        <f>IF(ISERROR(Z723*E723/1000),"--",Z723*E723/1000)</f>
        <v>14.574999999999999</v>
      </c>
      <c r="AB723" s="9">
        <v>900</v>
      </c>
      <c r="AC723" s="6">
        <v>900</v>
      </c>
      <c r="AD723" s="24">
        <f t="shared" si="264"/>
        <v>900</v>
      </c>
      <c r="AE723" s="6">
        <v>6800</v>
      </c>
      <c r="AF723" s="6">
        <v>4400</v>
      </c>
      <c r="AG723" s="12">
        <f t="shared" si="275"/>
        <v>0.6470588235294118</v>
      </c>
      <c r="AH723" s="24">
        <f t="shared" si="265"/>
        <v>132.35294117647058</v>
      </c>
      <c r="AI723" s="12">
        <f>IF(ISERROR(L723*1000/(2*AE723*578)),"  ",L723*1000/(2*AE723*578))</f>
        <v>1.5532770201506209E-2</v>
      </c>
      <c r="AJ723" s="6">
        <v>950</v>
      </c>
      <c r="AK723" s="6">
        <v>900</v>
      </c>
      <c r="AL723" s="6">
        <f t="shared" si="266"/>
        <v>925</v>
      </c>
      <c r="AM723" s="6">
        <v>9600</v>
      </c>
      <c r="AN723" s="6">
        <v>7200</v>
      </c>
      <c r="AO723" s="12">
        <f t="shared" si="276"/>
        <v>0.75</v>
      </c>
      <c r="AP723" s="24">
        <f t="shared" si="277"/>
        <v>96.354166666666671</v>
      </c>
      <c r="AQ723" s="12">
        <f>IF(ISERROR(L723*1000/(2*AM723*578)),"  ",L723*1000/(2*AM723*578))</f>
        <v>1.1002378892733564E-2</v>
      </c>
      <c r="AR723" s="6">
        <v>1000</v>
      </c>
      <c r="AS723" s="9">
        <v>1000</v>
      </c>
      <c r="AT723" s="9">
        <f t="shared" si="267"/>
        <v>1000</v>
      </c>
      <c r="AU723" s="6">
        <v>10400</v>
      </c>
      <c r="AV723" s="6">
        <v>8000</v>
      </c>
      <c r="AW723" s="12">
        <f t="shared" si="278"/>
        <v>0.76923076923076927</v>
      </c>
      <c r="AX723" s="12"/>
      <c r="AY723" s="24">
        <v>20</v>
      </c>
      <c r="AZ723" s="16">
        <f t="shared" si="280"/>
        <v>8.64</v>
      </c>
      <c r="BA723" s="16">
        <f t="shared" si="274"/>
        <v>89.855999999999995</v>
      </c>
      <c r="BB723" s="16">
        <f t="shared" si="257"/>
        <v>6.7968000000000002</v>
      </c>
      <c r="BC723" s="15">
        <v>9.5</v>
      </c>
      <c r="BD723" s="16">
        <v>9.5</v>
      </c>
      <c r="BE723" s="16">
        <f t="shared" si="268"/>
        <v>9.5</v>
      </c>
      <c r="BF723" s="15">
        <v>9</v>
      </c>
      <c r="BG723" s="15">
        <v>9.5</v>
      </c>
      <c r="BH723" s="15">
        <v>12.3</v>
      </c>
      <c r="BI723" s="15">
        <v>12.5</v>
      </c>
      <c r="BJ723" s="6">
        <v>18400</v>
      </c>
      <c r="BK723" s="6">
        <v>13200</v>
      </c>
      <c r="BL723" s="12">
        <f t="shared" si="258"/>
        <v>0.71739130434782605</v>
      </c>
      <c r="BM723" s="23">
        <v>0</v>
      </c>
      <c r="BN723" s="23">
        <v>0.17</v>
      </c>
      <c r="BO723" s="22">
        <v>4.2699999999999996</v>
      </c>
      <c r="BP723" s="23">
        <v>4</v>
      </c>
      <c r="BQ723" s="12">
        <v>5.4</v>
      </c>
      <c r="BR723" s="14">
        <f>BQ723*BJ723/1000</f>
        <v>99.36</v>
      </c>
      <c r="BS723" s="12">
        <f>(BQ723*BJ723)/1000/(10*(100-BT723))</f>
        <v>0.82799999999999996</v>
      </c>
      <c r="BT723" s="16">
        <v>88</v>
      </c>
      <c r="BU723" s="16">
        <v>0</v>
      </c>
      <c r="BV723" s="9"/>
      <c r="BW723" s="7">
        <v>2744.4</v>
      </c>
      <c r="BX723" s="100">
        <f t="shared" si="279"/>
        <v>245.00000000000455</v>
      </c>
      <c r="BY723" s="19">
        <v>0.45400000000000001</v>
      </c>
      <c r="BZ723" s="19"/>
      <c r="CA723" s="100">
        <v>19664.599999999999</v>
      </c>
      <c r="CB723" s="100">
        <f t="shared" si="271"/>
        <v>4.5</v>
      </c>
      <c r="CC723" s="106"/>
      <c r="CD723" s="106">
        <f t="shared" si="269"/>
        <v>0</v>
      </c>
      <c r="CE723" s="24">
        <f t="shared" si="270"/>
        <v>0</v>
      </c>
      <c r="CF723" s="110"/>
      <c r="CG723" s="110"/>
    </row>
    <row r="724" spans="2:85" ht="13.5" customHeight="1">
      <c r="B724" s="64">
        <v>44184</v>
      </c>
      <c r="C724" s="6" t="s">
        <v>33</v>
      </c>
      <c r="D724" s="9">
        <v>158502</v>
      </c>
      <c r="E724" s="10">
        <f t="shared" si="272"/>
        <v>273</v>
      </c>
      <c r="F724" s="11">
        <f t="shared" si="273"/>
        <v>3.1597222222222219</v>
      </c>
      <c r="G724" s="11">
        <v>7.4</v>
      </c>
      <c r="H724" s="6"/>
      <c r="I724" s="6"/>
      <c r="J724" s="6">
        <v>888</v>
      </c>
      <c r="K724" s="6">
        <f t="shared" si="259"/>
        <v>444</v>
      </c>
      <c r="L724" s="24">
        <f>IF(ISERROR(K724*E724/1000),"--",K724*E724/1000)</f>
        <v>121.212</v>
      </c>
      <c r="M724" s="24">
        <v>325</v>
      </c>
      <c r="N724" s="12"/>
      <c r="O724" s="13"/>
      <c r="P724" s="9"/>
      <c r="Q724" s="10" t="str">
        <f t="shared" si="260"/>
        <v>--</v>
      </c>
      <c r="R724" s="9"/>
      <c r="S724" s="10" t="str">
        <f t="shared" si="261"/>
        <v>--</v>
      </c>
      <c r="T724" s="9">
        <v>82153</v>
      </c>
      <c r="U724" s="10">
        <f t="shared" si="262"/>
        <v>309</v>
      </c>
      <c r="V724" s="11"/>
      <c r="W724" s="23"/>
      <c r="X724" s="22"/>
      <c r="Y724" s="6">
        <v>106</v>
      </c>
      <c r="Z724" s="6">
        <f t="shared" si="263"/>
        <v>53</v>
      </c>
      <c r="AA724" s="24">
        <f>IF(ISERROR(Z724*E724/1000),"--",Z724*E724/1000)</f>
        <v>14.468999999999999</v>
      </c>
      <c r="AB724" s="9">
        <v>900</v>
      </c>
      <c r="AC724" s="6"/>
      <c r="AD724" s="24">
        <f t="shared" si="264"/>
        <v>900</v>
      </c>
      <c r="AE724" s="6">
        <v>6800</v>
      </c>
      <c r="AF724" s="6">
        <v>4400</v>
      </c>
      <c r="AG724" s="12">
        <f t="shared" si="275"/>
        <v>0.6470588235294118</v>
      </c>
      <c r="AH724" s="24">
        <f t="shared" si="265"/>
        <v>132.35294117647058</v>
      </c>
      <c r="AI724" s="12">
        <f>IF(ISERROR(L724*1000/(2*AE724*578)),"  ",L724*1000/(2*AE724*578))</f>
        <v>1.5419804600040709E-2</v>
      </c>
      <c r="AJ724" s="6">
        <v>950</v>
      </c>
      <c r="AK724" s="6"/>
      <c r="AL724" s="6">
        <f t="shared" si="266"/>
        <v>950</v>
      </c>
      <c r="AM724" s="6">
        <v>9600</v>
      </c>
      <c r="AN724" s="6">
        <v>7200</v>
      </c>
      <c r="AO724" s="12">
        <f t="shared" si="276"/>
        <v>0.75</v>
      </c>
      <c r="AP724" s="24">
        <f t="shared" si="277"/>
        <v>98.958333333333329</v>
      </c>
      <c r="AQ724" s="12">
        <f>IF(ISERROR(L724*1000/(2*AM724*578)),"  ",L724*1000/(2*AM724*578))</f>
        <v>1.0922361591695502E-2</v>
      </c>
      <c r="AR724" s="6">
        <v>1000</v>
      </c>
      <c r="AS724" s="9"/>
      <c r="AT724" s="9">
        <f t="shared" si="267"/>
        <v>1000</v>
      </c>
      <c r="AU724" s="6">
        <v>10400</v>
      </c>
      <c r="AV724" s="6">
        <v>8000</v>
      </c>
      <c r="AW724" s="12">
        <f t="shared" si="278"/>
        <v>0.76923076923076927</v>
      </c>
      <c r="AX724" s="12"/>
      <c r="AY724" s="24">
        <v>0</v>
      </c>
      <c r="AZ724" s="16">
        <f t="shared" si="280"/>
        <v>0</v>
      </c>
      <c r="BA724" s="16">
        <f t="shared" si="274"/>
        <v>0</v>
      </c>
      <c r="BB724" s="16">
        <f t="shared" si="257"/>
        <v>6.1632000000000007</v>
      </c>
      <c r="BC724" s="15">
        <v>9</v>
      </c>
      <c r="BD724" s="16"/>
      <c r="BE724" s="16">
        <f t="shared" si="268"/>
        <v>9</v>
      </c>
      <c r="BF724" s="15">
        <v>9</v>
      </c>
      <c r="BG724" s="15"/>
      <c r="BH724" s="15">
        <v>12.5</v>
      </c>
      <c r="BI724" s="15"/>
      <c r="BJ724" s="6">
        <v>18400</v>
      </c>
      <c r="BK724" s="6">
        <v>13200</v>
      </c>
      <c r="BL724" s="12">
        <f t="shared" si="258"/>
        <v>0.71739130434782605</v>
      </c>
      <c r="BM724" s="23"/>
      <c r="BN724" s="23"/>
      <c r="BO724" s="22">
        <v>4.0199999999999996</v>
      </c>
      <c r="BP724" s="23">
        <v>0</v>
      </c>
      <c r="BQ724" s="12">
        <v>0</v>
      </c>
      <c r="BR724" s="14">
        <f>BQ724*BJ724/1000</f>
        <v>0</v>
      </c>
      <c r="BS724" s="12">
        <f>(BQ724*BJ724)/1000/(10*(100-BT724))</f>
        <v>0</v>
      </c>
      <c r="BT724" s="16">
        <v>88</v>
      </c>
      <c r="BU724" s="16">
        <v>0</v>
      </c>
      <c r="BV724" s="9"/>
      <c r="BW724" s="7">
        <v>2749.3</v>
      </c>
      <c r="BX724" s="100">
        <f t="shared" si="279"/>
        <v>244.99999999998181</v>
      </c>
      <c r="BY724" s="19">
        <v>0.45400000000000001</v>
      </c>
      <c r="BZ724" s="19"/>
      <c r="CA724" s="100">
        <v>19669.099999999999</v>
      </c>
      <c r="CB724" s="100">
        <f t="shared" si="271"/>
        <v>0</v>
      </c>
      <c r="CC724" s="106"/>
      <c r="CD724" s="106">
        <f t="shared" si="269"/>
        <v>0</v>
      </c>
      <c r="CE724" s="24">
        <f t="shared" si="270"/>
        <v>0</v>
      </c>
      <c r="CF724" s="110"/>
      <c r="CG724" s="110"/>
    </row>
    <row r="725" spans="2:85" ht="13.5" customHeight="1">
      <c r="B725" s="64">
        <v>44185</v>
      </c>
      <c r="C725" s="6" t="s">
        <v>33</v>
      </c>
      <c r="D725" s="9">
        <v>158775</v>
      </c>
      <c r="E725" s="10">
        <f t="shared" si="272"/>
        <v>275</v>
      </c>
      <c r="F725" s="11">
        <f t="shared" si="273"/>
        <v>3.1828703703703702</v>
      </c>
      <c r="G725" s="11"/>
      <c r="H725" s="6"/>
      <c r="I725" s="6"/>
      <c r="J725" s="6">
        <v>888</v>
      </c>
      <c r="K725" s="6">
        <f t="shared" si="259"/>
        <v>444</v>
      </c>
      <c r="L725" s="24">
        <f>IF(ISERROR(K725*E725/1000),"--",K725*E725/1000)</f>
        <v>122.1</v>
      </c>
      <c r="M725" s="24">
        <v>325</v>
      </c>
      <c r="N725" s="12"/>
      <c r="O725" s="13"/>
      <c r="P725" s="9"/>
      <c r="Q725" s="10" t="str">
        <f t="shared" si="260"/>
        <v>--</v>
      </c>
      <c r="R725" s="9"/>
      <c r="S725" s="10" t="str">
        <f t="shared" si="261"/>
        <v>--</v>
      </c>
      <c r="T725" s="9">
        <v>82462</v>
      </c>
      <c r="U725" s="10">
        <f t="shared" si="262"/>
        <v>305</v>
      </c>
      <c r="V725" s="11"/>
      <c r="W725" s="23"/>
      <c r="X725" s="22"/>
      <c r="Y725" s="6">
        <v>106</v>
      </c>
      <c r="Z725" s="6">
        <f t="shared" si="263"/>
        <v>53</v>
      </c>
      <c r="AA725" s="24">
        <f>IF(ISERROR(Z725*E725/1000),"--",Z725*E725/1000)</f>
        <v>14.574999999999999</v>
      </c>
      <c r="AB725" s="9"/>
      <c r="AC725" s="6"/>
      <c r="AD725" s="24" t="str">
        <f t="shared" si="264"/>
        <v xml:space="preserve">  </v>
      </c>
      <c r="AE725" s="6">
        <v>6800</v>
      </c>
      <c r="AF725" s="6">
        <v>4400</v>
      </c>
      <c r="AG725" s="12">
        <f t="shared" si="275"/>
        <v>0.6470588235294118</v>
      </c>
      <c r="AH725" s="24" t="str">
        <f t="shared" si="265"/>
        <v xml:space="preserve">  </v>
      </c>
      <c r="AI725" s="12">
        <f>IF(ISERROR(L725*1000/(2*AE725*578)),"  ",L725*1000/(2*AE725*578))</f>
        <v>1.5532770201506209E-2</v>
      </c>
      <c r="AJ725" s="6"/>
      <c r="AK725" s="6"/>
      <c r="AL725" s="6" t="str">
        <f t="shared" si="266"/>
        <v xml:space="preserve">  </v>
      </c>
      <c r="AM725" s="6">
        <v>9600</v>
      </c>
      <c r="AN725" s="6">
        <v>7200</v>
      </c>
      <c r="AO725" s="12">
        <f t="shared" si="276"/>
        <v>0.75</v>
      </c>
      <c r="AP725" s="24" t="str">
        <f t="shared" si="277"/>
        <v xml:space="preserve">  </v>
      </c>
      <c r="AQ725" s="12">
        <f>IF(ISERROR(L725*1000/(2*AM725*578)),"  ",L725*1000/(2*AM725*578))</f>
        <v>1.1002378892733564E-2</v>
      </c>
      <c r="AR725" s="6"/>
      <c r="AS725" s="9"/>
      <c r="AT725" s="9" t="str">
        <f t="shared" si="267"/>
        <v xml:space="preserve">  </v>
      </c>
      <c r="AU725" s="6">
        <v>10400</v>
      </c>
      <c r="AV725" s="6">
        <v>8000</v>
      </c>
      <c r="AW725" s="12">
        <f t="shared" si="278"/>
        <v>0.76923076923076927</v>
      </c>
      <c r="AX725" s="12"/>
      <c r="AY725" s="24">
        <v>0</v>
      </c>
      <c r="AZ725" s="16">
        <f t="shared" si="280"/>
        <v>0</v>
      </c>
      <c r="BA725" s="16">
        <f t="shared" si="274"/>
        <v>0</v>
      </c>
      <c r="BB725" s="16">
        <f t="shared" ref="BB725:BB736" si="281">AVERAGE(AZ711:AZ725)</f>
        <v>6.1632000000000007</v>
      </c>
      <c r="BC725" s="15"/>
      <c r="BD725" s="16"/>
      <c r="BE725" s="16" t="str">
        <f t="shared" si="268"/>
        <v xml:space="preserve">  </v>
      </c>
      <c r="BF725" s="15"/>
      <c r="BG725" s="15"/>
      <c r="BH725" s="15"/>
      <c r="BI725" s="15"/>
      <c r="BJ725" s="6">
        <v>18400</v>
      </c>
      <c r="BK725" s="6">
        <v>13200</v>
      </c>
      <c r="BL725" s="12">
        <f t="shared" si="258"/>
        <v>0.71739130434782605</v>
      </c>
      <c r="BM725" s="23"/>
      <c r="BN725" s="23"/>
      <c r="BO725" s="22">
        <v>4.0199999999999996</v>
      </c>
      <c r="BP725" s="23">
        <v>0</v>
      </c>
      <c r="BQ725" s="12">
        <v>0</v>
      </c>
      <c r="BR725" s="14">
        <f>BQ725*BJ725/1000</f>
        <v>0</v>
      </c>
      <c r="BS725" s="12">
        <f>(BQ725*BJ725)/1000/(10*(100-BT725))</f>
        <v>0</v>
      </c>
      <c r="BT725" s="16">
        <v>88</v>
      </c>
      <c r="BU725" s="16">
        <v>0.4</v>
      </c>
      <c r="BV725" s="9"/>
      <c r="BW725" s="7">
        <v>2754.2</v>
      </c>
      <c r="BX725" s="100">
        <f t="shared" si="279"/>
        <v>250</v>
      </c>
      <c r="BY725" s="19">
        <v>0.45400000000000001</v>
      </c>
      <c r="BZ725" s="19"/>
      <c r="CA725" s="100">
        <v>19669.099999999999</v>
      </c>
      <c r="CB725" s="100">
        <f t="shared" si="271"/>
        <v>0</v>
      </c>
      <c r="CC725" s="106"/>
      <c r="CD725" s="106">
        <f t="shared" si="269"/>
        <v>0</v>
      </c>
      <c r="CE725" s="24">
        <f t="shared" si="270"/>
        <v>0</v>
      </c>
      <c r="CF725" s="110"/>
      <c r="CG725" s="110"/>
    </row>
    <row r="726" spans="2:85" ht="13.5" customHeight="1">
      <c r="B726" s="64">
        <v>44186</v>
      </c>
      <c r="C726" s="6" t="s">
        <v>33</v>
      </c>
      <c r="D726" s="9">
        <v>159050</v>
      </c>
      <c r="E726" s="10">
        <f t="shared" si="272"/>
        <v>314</v>
      </c>
      <c r="F726" s="11">
        <f t="shared" si="273"/>
        <v>3.6342592592592591</v>
      </c>
      <c r="G726" s="11">
        <v>7.7</v>
      </c>
      <c r="H726" s="6">
        <v>8.16</v>
      </c>
      <c r="I726" s="6">
        <v>16.7</v>
      </c>
      <c r="J726" s="6">
        <v>888</v>
      </c>
      <c r="K726" s="6">
        <f t="shared" si="259"/>
        <v>444</v>
      </c>
      <c r="L726" s="24">
        <f>IF(ISERROR(K726*E726/1000),"--",K726*E726/1000)</f>
        <v>139.416</v>
      </c>
      <c r="M726" s="24">
        <v>325</v>
      </c>
      <c r="N726" s="12"/>
      <c r="O726" s="13"/>
      <c r="P726" s="9"/>
      <c r="Q726" s="10" t="str">
        <f t="shared" si="260"/>
        <v>--</v>
      </c>
      <c r="R726" s="9"/>
      <c r="S726" s="10" t="str">
        <f t="shared" si="261"/>
        <v>--</v>
      </c>
      <c r="T726" s="9">
        <v>82767</v>
      </c>
      <c r="U726" s="10">
        <f t="shared" si="262"/>
        <v>326</v>
      </c>
      <c r="V726" s="11">
        <v>8</v>
      </c>
      <c r="W726" s="23">
        <v>7.57</v>
      </c>
      <c r="X726" s="22">
        <v>17.2</v>
      </c>
      <c r="Y726" s="6">
        <v>106</v>
      </c>
      <c r="Z726" s="6">
        <f t="shared" si="263"/>
        <v>53</v>
      </c>
      <c r="AA726" s="24">
        <f>IF(ISERROR(Z726*E726/1000),"--",Z726*E726/1000)</f>
        <v>16.641999999999999</v>
      </c>
      <c r="AB726" s="9">
        <v>900</v>
      </c>
      <c r="AC726" s="6">
        <v>850</v>
      </c>
      <c r="AD726" s="24">
        <f t="shared" si="264"/>
        <v>875</v>
      </c>
      <c r="AE726" s="6">
        <v>9200</v>
      </c>
      <c r="AF726" s="6">
        <v>6000</v>
      </c>
      <c r="AG726" s="12">
        <f t="shared" si="275"/>
        <v>0.65217391304347827</v>
      </c>
      <c r="AH726" s="24">
        <f t="shared" si="265"/>
        <v>95.108695652173907</v>
      </c>
      <c r="AI726" s="12">
        <f>IF(ISERROR(L726*1000/(2*AE726*578)),"  ",L726*1000/(2*AE726*578))</f>
        <v>1.3108921317887769E-2</v>
      </c>
      <c r="AJ726" s="6">
        <v>900</v>
      </c>
      <c r="AK726" s="6">
        <v>900</v>
      </c>
      <c r="AL726" s="6">
        <f t="shared" si="266"/>
        <v>900</v>
      </c>
      <c r="AM726" s="6">
        <v>9600</v>
      </c>
      <c r="AN726" s="6">
        <v>7600</v>
      </c>
      <c r="AO726" s="12">
        <f t="shared" si="276"/>
        <v>0.79166666666666663</v>
      </c>
      <c r="AP726" s="24">
        <f t="shared" si="277"/>
        <v>93.75</v>
      </c>
      <c r="AQ726" s="12">
        <f>IF(ISERROR(L726*1000/(2*AM726*578)),"  ",L726*1000/(2*AM726*578))</f>
        <v>1.2562716262975778E-2</v>
      </c>
      <c r="AR726" s="6">
        <v>990</v>
      </c>
      <c r="AS726" s="9">
        <v>990</v>
      </c>
      <c r="AT726" s="9">
        <f t="shared" si="267"/>
        <v>990</v>
      </c>
      <c r="AU726" s="6">
        <v>13200</v>
      </c>
      <c r="AV726" s="6">
        <v>9200</v>
      </c>
      <c r="AW726" s="12">
        <f t="shared" si="278"/>
        <v>0.69696969696969702</v>
      </c>
      <c r="AX726" s="12"/>
      <c r="AY726" s="24">
        <v>24</v>
      </c>
      <c r="AZ726" s="16">
        <f t="shared" si="280"/>
        <v>10.368</v>
      </c>
      <c r="BA726" s="16">
        <f t="shared" si="274"/>
        <v>136.85760000000002</v>
      </c>
      <c r="BB726" s="16">
        <f t="shared" si="281"/>
        <v>6.8544</v>
      </c>
      <c r="BC726" s="15">
        <v>8.5</v>
      </c>
      <c r="BD726" s="16">
        <v>9.5</v>
      </c>
      <c r="BE726" s="16">
        <f t="shared" si="268"/>
        <v>9</v>
      </c>
      <c r="BF726" s="15">
        <v>8</v>
      </c>
      <c r="BG726" s="15">
        <v>9</v>
      </c>
      <c r="BH726" s="15">
        <v>12.3</v>
      </c>
      <c r="BI726" s="15">
        <v>12.5</v>
      </c>
      <c r="BJ726" s="6">
        <v>16800</v>
      </c>
      <c r="BK726" s="6">
        <v>10400</v>
      </c>
      <c r="BL726" s="12">
        <f t="shared" si="258"/>
        <v>0.61904761904761907</v>
      </c>
      <c r="BM726" s="23">
        <v>0</v>
      </c>
      <c r="BN726" s="23">
        <v>0.8</v>
      </c>
      <c r="BO726" s="22">
        <v>4.0199999999999996</v>
      </c>
      <c r="BP726" s="23">
        <v>0</v>
      </c>
      <c r="BQ726" s="12">
        <v>5.4</v>
      </c>
      <c r="BR726" s="14">
        <f>BQ726*BJ726/1000</f>
        <v>90.72</v>
      </c>
      <c r="BS726" s="12">
        <f>(BQ726*BJ726)/1000/(10*(100-BT726))</f>
        <v>0.75600000000000001</v>
      </c>
      <c r="BT726" s="16">
        <v>88</v>
      </c>
      <c r="BU726" s="16">
        <v>0</v>
      </c>
      <c r="BV726" s="9"/>
      <c r="BW726" s="7">
        <v>2759.2</v>
      </c>
      <c r="BX726" s="100">
        <f t="shared" si="279"/>
        <v>275</v>
      </c>
      <c r="BY726" s="19">
        <v>0.45400000000000001</v>
      </c>
      <c r="BZ726" s="19"/>
      <c r="CA726" s="100">
        <v>19669.099999999999</v>
      </c>
      <c r="CB726" s="100">
        <f t="shared" si="271"/>
        <v>2.1000000000021828</v>
      </c>
      <c r="CC726" s="106"/>
      <c r="CD726" s="106">
        <f t="shared" si="269"/>
        <v>0</v>
      </c>
      <c r="CE726" s="24">
        <f t="shared" si="270"/>
        <v>0</v>
      </c>
      <c r="CF726" s="110"/>
      <c r="CG726" s="110"/>
    </row>
    <row r="727" spans="2:85" ht="13.5" customHeight="1">
      <c r="B727" s="64">
        <v>44187</v>
      </c>
      <c r="C727" s="6" t="s">
        <v>33</v>
      </c>
      <c r="D727" s="9">
        <v>159364</v>
      </c>
      <c r="E727" s="10">
        <f t="shared" si="272"/>
        <v>304</v>
      </c>
      <c r="F727" s="11">
        <f t="shared" si="273"/>
        <v>3.5185185185185182</v>
      </c>
      <c r="G727" s="11">
        <v>7.4</v>
      </c>
      <c r="H727" s="6">
        <v>7.86</v>
      </c>
      <c r="I727" s="6">
        <v>16.899999999999999</v>
      </c>
      <c r="J727" s="6">
        <v>1100</v>
      </c>
      <c r="K727" s="6">
        <f t="shared" si="259"/>
        <v>550</v>
      </c>
      <c r="L727" s="24">
        <f>IF(ISERROR(K727*E727/1000),"--",K727*E727/1000)</f>
        <v>167.2</v>
      </c>
      <c r="M727" s="24">
        <v>325</v>
      </c>
      <c r="N727" s="12"/>
      <c r="O727" s="13"/>
      <c r="P727" s="9"/>
      <c r="Q727" s="10" t="str">
        <f t="shared" si="260"/>
        <v>--</v>
      </c>
      <c r="R727" s="9"/>
      <c r="S727" s="10" t="str">
        <f t="shared" si="261"/>
        <v>--</v>
      </c>
      <c r="T727" s="9">
        <v>83093</v>
      </c>
      <c r="U727" s="10">
        <f t="shared" si="262"/>
        <v>318</v>
      </c>
      <c r="V727" s="11">
        <v>9</v>
      </c>
      <c r="W727" s="23">
        <v>7.44</v>
      </c>
      <c r="X727" s="22">
        <v>17.5</v>
      </c>
      <c r="Y727" s="6">
        <v>106</v>
      </c>
      <c r="Z727" s="6">
        <f t="shared" si="263"/>
        <v>53</v>
      </c>
      <c r="AA727" s="24">
        <f>IF(ISERROR(Z727*E727/1000),"--",Z727*E727/1000)</f>
        <v>16.111999999999998</v>
      </c>
      <c r="AB727" s="9">
        <v>900</v>
      </c>
      <c r="AC727" s="6">
        <v>900</v>
      </c>
      <c r="AD727" s="24">
        <f t="shared" si="264"/>
        <v>900</v>
      </c>
      <c r="AE727" s="6">
        <v>9200</v>
      </c>
      <c r="AF727" s="6">
        <v>6000</v>
      </c>
      <c r="AG727" s="12">
        <f t="shared" si="275"/>
        <v>0.65217391304347827</v>
      </c>
      <c r="AH727" s="24">
        <f t="shared" si="265"/>
        <v>97.826086956521735</v>
      </c>
      <c r="AI727" s="12">
        <f>IF(ISERROR(L727*1000/(2*AE727*578)),"  ",L727*1000/(2*AE727*578))</f>
        <v>1.5721378065292613E-2</v>
      </c>
      <c r="AJ727" s="6">
        <v>950</v>
      </c>
      <c r="AK727" s="6">
        <v>900</v>
      </c>
      <c r="AL727" s="6">
        <f t="shared" si="266"/>
        <v>925</v>
      </c>
      <c r="AM727" s="6">
        <v>9600</v>
      </c>
      <c r="AN727" s="6">
        <v>7600</v>
      </c>
      <c r="AO727" s="12">
        <f t="shared" si="276"/>
        <v>0.79166666666666663</v>
      </c>
      <c r="AP727" s="24">
        <f t="shared" si="277"/>
        <v>96.354166666666671</v>
      </c>
      <c r="AQ727" s="12">
        <f>IF(ISERROR(L727*1000/(2*AM727*578)),"  ",L727*1000/(2*AM727*578))</f>
        <v>1.5066320645905421E-2</v>
      </c>
      <c r="AR727" s="6">
        <v>1000</v>
      </c>
      <c r="AS727" s="9">
        <v>1000</v>
      </c>
      <c r="AT727" s="9">
        <f t="shared" si="267"/>
        <v>1000</v>
      </c>
      <c r="AU727" s="6">
        <v>13200</v>
      </c>
      <c r="AV727" s="6">
        <v>9200</v>
      </c>
      <c r="AW727" s="12">
        <f t="shared" si="278"/>
        <v>0.69696969696969702</v>
      </c>
      <c r="AX727" s="12"/>
      <c r="AY727" s="24">
        <v>36</v>
      </c>
      <c r="AZ727" s="16">
        <f t="shared" si="280"/>
        <v>15.552</v>
      </c>
      <c r="BA727" s="16">
        <f t="shared" si="274"/>
        <v>205.28639999999999</v>
      </c>
      <c r="BB727" s="16">
        <f t="shared" si="281"/>
        <v>7.1423999999999994</v>
      </c>
      <c r="BC727" s="15">
        <v>9</v>
      </c>
      <c r="BD727" s="16">
        <v>9.5</v>
      </c>
      <c r="BE727" s="16">
        <f t="shared" si="268"/>
        <v>9.25</v>
      </c>
      <c r="BF727" s="15">
        <v>9</v>
      </c>
      <c r="BG727" s="15">
        <v>9.5</v>
      </c>
      <c r="BH727" s="15">
        <v>12.2</v>
      </c>
      <c r="BI727" s="15">
        <v>5.5</v>
      </c>
      <c r="BJ727" s="6">
        <v>16800</v>
      </c>
      <c r="BK727" s="6">
        <v>10400</v>
      </c>
      <c r="BL727" s="12">
        <f t="shared" si="258"/>
        <v>0.61904761904761907</v>
      </c>
      <c r="BM727" s="23">
        <v>0</v>
      </c>
      <c r="BN727" s="23">
        <v>0.06</v>
      </c>
      <c r="BO727" s="22">
        <v>4.0199999999999996</v>
      </c>
      <c r="BP727" s="23">
        <v>2</v>
      </c>
      <c r="BQ727" s="12">
        <v>4.5</v>
      </c>
      <c r="BR727" s="14">
        <f>BQ727*BJ727/1000</f>
        <v>75.599999999999994</v>
      </c>
      <c r="BS727" s="12">
        <f>(BQ727*BJ727)/1000/(10*(100-BT727))</f>
        <v>0.63</v>
      </c>
      <c r="BT727" s="16">
        <v>88</v>
      </c>
      <c r="BU727" s="16">
        <v>0</v>
      </c>
      <c r="BV727" s="9"/>
      <c r="BW727" s="7">
        <v>2764.7</v>
      </c>
      <c r="BX727" s="100">
        <f t="shared" si="279"/>
        <v>260.00000000001364</v>
      </c>
      <c r="BY727" s="19">
        <v>0.45400000000000001</v>
      </c>
      <c r="BZ727" s="19"/>
      <c r="CA727" s="100">
        <v>19671.2</v>
      </c>
      <c r="CB727" s="100">
        <f t="shared" si="271"/>
        <v>2.2000000000007276</v>
      </c>
      <c r="CC727" s="106"/>
      <c r="CD727" s="106">
        <f t="shared" si="269"/>
        <v>0</v>
      </c>
      <c r="CE727" s="24">
        <f t="shared" si="270"/>
        <v>0</v>
      </c>
      <c r="CF727" s="110"/>
      <c r="CG727" s="110"/>
    </row>
    <row r="728" spans="2:85" ht="13.5" customHeight="1">
      <c r="B728" s="64">
        <v>44188</v>
      </c>
      <c r="C728" s="6" t="s">
        <v>33</v>
      </c>
      <c r="D728" s="9">
        <v>159668</v>
      </c>
      <c r="E728" s="10">
        <f t="shared" si="272"/>
        <v>293</v>
      </c>
      <c r="F728" s="11">
        <f t="shared" si="273"/>
        <v>3.3912037037037033</v>
      </c>
      <c r="G728" s="11">
        <v>7.6</v>
      </c>
      <c r="H728" s="6">
        <v>8.36</v>
      </c>
      <c r="I728" s="6">
        <v>17.100000000000001</v>
      </c>
      <c r="J728" s="6">
        <v>1100</v>
      </c>
      <c r="K728" s="6">
        <f t="shared" si="259"/>
        <v>550</v>
      </c>
      <c r="L728" s="24">
        <f>IF(ISERROR(K728*E728/1000),"--",K728*E728/1000)</f>
        <v>161.15</v>
      </c>
      <c r="M728" s="24">
        <v>325</v>
      </c>
      <c r="N728" s="12"/>
      <c r="O728" s="13"/>
      <c r="P728" s="9"/>
      <c r="Q728" s="10" t="str">
        <f t="shared" si="260"/>
        <v>--</v>
      </c>
      <c r="R728" s="9"/>
      <c r="S728" s="10" t="str">
        <f t="shared" si="261"/>
        <v>--</v>
      </c>
      <c r="T728" s="9">
        <v>83411</v>
      </c>
      <c r="U728" s="10">
        <f t="shared" si="262"/>
        <v>299</v>
      </c>
      <c r="V728" s="11">
        <v>5</v>
      </c>
      <c r="W728" s="23">
        <v>7.56</v>
      </c>
      <c r="X728" s="22">
        <v>18.2</v>
      </c>
      <c r="Y728" s="6">
        <v>86</v>
      </c>
      <c r="Z728" s="6">
        <f t="shared" si="263"/>
        <v>43</v>
      </c>
      <c r="AA728" s="24">
        <f>IF(ISERROR(Z728*E728/1000),"--",Z728*E728/1000)</f>
        <v>12.599</v>
      </c>
      <c r="AB728" s="9">
        <v>900</v>
      </c>
      <c r="AC728" s="6">
        <v>850</v>
      </c>
      <c r="AD728" s="24">
        <f t="shared" si="264"/>
        <v>875</v>
      </c>
      <c r="AE728" s="6">
        <v>9200</v>
      </c>
      <c r="AF728" s="6">
        <v>6000</v>
      </c>
      <c r="AG728" s="12">
        <f t="shared" si="275"/>
        <v>0.65217391304347827</v>
      </c>
      <c r="AH728" s="24">
        <f t="shared" si="265"/>
        <v>95.108695652173907</v>
      </c>
      <c r="AI728" s="12">
        <f>IF(ISERROR(L728*1000/(2*AE728*578)),"  ",L728*1000/(2*AE728*578))</f>
        <v>1.5152512411614262E-2</v>
      </c>
      <c r="AJ728" s="6">
        <v>900</v>
      </c>
      <c r="AK728" s="6">
        <v>890</v>
      </c>
      <c r="AL728" s="6">
        <f t="shared" si="266"/>
        <v>895</v>
      </c>
      <c r="AM728" s="6">
        <v>9600</v>
      </c>
      <c r="AN728" s="6">
        <v>7600</v>
      </c>
      <c r="AO728" s="12">
        <f t="shared" si="276"/>
        <v>0.79166666666666663</v>
      </c>
      <c r="AP728" s="24">
        <f t="shared" si="277"/>
        <v>93.229166666666671</v>
      </c>
      <c r="AQ728" s="12">
        <f>IF(ISERROR(L728*1000/(2*AM728*578)),"  ",L728*1000/(2*AM728*578))</f>
        <v>1.4521157727797001E-2</v>
      </c>
      <c r="AR728" s="6">
        <v>995</v>
      </c>
      <c r="AS728" s="9">
        <v>995</v>
      </c>
      <c r="AT728" s="9">
        <f t="shared" si="267"/>
        <v>995</v>
      </c>
      <c r="AU728" s="6">
        <v>13200</v>
      </c>
      <c r="AV728" s="6">
        <v>9200</v>
      </c>
      <c r="AW728" s="12">
        <f t="shared" si="278"/>
        <v>0.69696969696969702</v>
      </c>
      <c r="AX728" s="12"/>
      <c r="AY728" s="24">
        <v>36</v>
      </c>
      <c r="AZ728" s="16">
        <f t="shared" si="280"/>
        <v>15.552</v>
      </c>
      <c r="BA728" s="16">
        <f t="shared" si="274"/>
        <v>205.28639999999999</v>
      </c>
      <c r="BB728" s="16">
        <f t="shared" si="281"/>
        <v>8.1791999999999998</v>
      </c>
      <c r="BC728" s="15">
        <v>9</v>
      </c>
      <c r="BD728" s="16">
        <v>9</v>
      </c>
      <c r="BE728" s="16">
        <f t="shared" si="268"/>
        <v>9</v>
      </c>
      <c r="BF728" s="15">
        <v>9</v>
      </c>
      <c r="BG728" s="15">
        <v>1</v>
      </c>
      <c r="BH728" s="15">
        <v>5.5</v>
      </c>
      <c r="BI728" s="15">
        <v>12.5</v>
      </c>
      <c r="BJ728" s="6">
        <v>16800</v>
      </c>
      <c r="BK728" s="6">
        <v>10400</v>
      </c>
      <c r="BL728" s="12">
        <f t="shared" si="258"/>
        <v>0.61904761904761907</v>
      </c>
      <c r="BM728" s="23">
        <v>0</v>
      </c>
      <c r="BN728" s="23">
        <v>0.08</v>
      </c>
      <c r="BO728" s="22">
        <v>4.0199999999999996</v>
      </c>
      <c r="BP728" s="23">
        <v>0</v>
      </c>
      <c r="BQ728" s="12">
        <v>5.4</v>
      </c>
      <c r="BR728" s="14">
        <f>BQ728*BJ728/1000</f>
        <v>90.72</v>
      </c>
      <c r="BS728" s="12">
        <f>(BQ728*BJ728)/1000/(10*(100-BT728))</f>
        <v>0.75600000000000001</v>
      </c>
      <c r="BT728" s="16">
        <v>88</v>
      </c>
      <c r="BU728" s="16">
        <v>0.2</v>
      </c>
      <c r="BV728" s="9"/>
      <c r="BW728" s="7">
        <v>2769.9</v>
      </c>
      <c r="BX728" s="100">
        <f t="shared" si="279"/>
        <v>289.99999999998636</v>
      </c>
      <c r="BY728" s="19">
        <v>0.45400000000000001</v>
      </c>
      <c r="BZ728" s="19"/>
      <c r="CA728" s="100">
        <v>19673.400000000001</v>
      </c>
      <c r="CB728" s="100">
        <f t="shared" si="271"/>
        <v>1.2999999999992724</v>
      </c>
      <c r="CC728" s="106"/>
      <c r="CD728" s="106">
        <f t="shared" si="269"/>
        <v>0</v>
      </c>
      <c r="CE728" s="24">
        <f t="shared" si="270"/>
        <v>0</v>
      </c>
      <c r="CF728" s="110"/>
      <c r="CG728" s="110"/>
    </row>
    <row r="729" spans="2:85" ht="13.5" customHeight="1">
      <c r="B729" s="64">
        <v>44189</v>
      </c>
      <c r="C729" s="6" t="s">
        <v>33</v>
      </c>
      <c r="D729" s="9">
        <v>159961</v>
      </c>
      <c r="E729" s="10">
        <f t="shared" si="272"/>
        <v>302</v>
      </c>
      <c r="F729" s="11">
        <f t="shared" si="273"/>
        <v>3.4953703703703702</v>
      </c>
      <c r="G729" s="11">
        <v>7.5</v>
      </c>
      <c r="H729" s="6">
        <v>8.44</v>
      </c>
      <c r="I729" s="6">
        <v>17.8</v>
      </c>
      <c r="J729" s="6">
        <v>1100</v>
      </c>
      <c r="K729" s="6">
        <f t="shared" si="259"/>
        <v>550</v>
      </c>
      <c r="L729" s="24">
        <f>IF(ISERROR(K729*E729/1000),"--",K729*E729/1000)</f>
        <v>166.1</v>
      </c>
      <c r="M729" s="24">
        <v>325</v>
      </c>
      <c r="N729" s="12"/>
      <c r="O729" s="13"/>
      <c r="P729" s="9"/>
      <c r="Q729" s="10" t="str">
        <f t="shared" si="260"/>
        <v>--</v>
      </c>
      <c r="R729" s="9"/>
      <c r="S729" s="10" t="str">
        <f t="shared" si="261"/>
        <v>--</v>
      </c>
      <c r="T729" s="9">
        <v>83710</v>
      </c>
      <c r="U729" s="10">
        <f t="shared" si="262"/>
        <v>302</v>
      </c>
      <c r="V729" s="11">
        <v>7</v>
      </c>
      <c r="W729" s="23">
        <v>7.64</v>
      </c>
      <c r="X729" s="22">
        <v>19.8</v>
      </c>
      <c r="Y729" s="6">
        <v>86</v>
      </c>
      <c r="Z729" s="6">
        <f t="shared" si="263"/>
        <v>43</v>
      </c>
      <c r="AA729" s="24">
        <f>IF(ISERROR(Z729*E729/1000),"--",Z729*E729/1000)</f>
        <v>12.986000000000001</v>
      </c>
      <c r="AB729" s="9">
        <v>930</v>
      </c>
      <c r="AC729" s="6">
        <v>950</v>
      </c>
      <c r="AD729" s="24">
        <f t="shared" si="264"/>
        <v>940</v>
      </c>
      <c r="AE729" s="6">
        <v>9200</v>
      </c>
      <c r="AF729" s="6">
        <v>6000</v>
      </c>
      <c r="AG729" s="12">
        <f t="shared" si="275"/>
        <v>0.65217391304347827</v>
      </c>
      <c r="AH729" s="24">
        <f t="shared" si="265"/>
        <v>102.17391304347827</v>
      </c>
      <c r="AI729" s="12">
        <f>IF(ISERROR(L729*1000/(2*AE729*578)),"  ",L729*1000/(2*AE729*578))</f>
        <v>1.5617947946442005E-2</v>
      </c>
      <c r="AJ729" s="6">
        <v>940</v>
      </c>
      <c r="AK729" s="6">
        <v>950</v>
      </c>
      <c r="AL729" s="6">
        <f t="shared" si="266"/>
        <v>945</v>
      </c>
      <c r="AM729" s="6">
        <v>9600</v>
      </c>
      <c r="AN729" s="6">
        <v>7600</v>
      </c>
      <c r="AO729" s="12">
        <f t="shared" si="276"/>
        <v>0.79166666666666663</v>
      </c>
      <c r="AP729" s="24">
        <f t="shared" si="277"/>
        <v>98.4375</v>
      </c>
      <c r="AQ729" s="12">
        <f>IF(ISERROR(L729*1000/(2*AM729*578)),"  ",L729*1000/(2*AM729*578))</f>
        <v>1.4967200115340253E-2</v>
      </c>
      <c r="AR729" s="6">
        <v>1000</v>
      </c>
      <c r="AS729" s="9">
        <v>980</v>
      </c>
      <c r="AT729" s="9">
        <f t="shared" si="267"/>
        <v>990</v>
      </c>
      <c r="AU729" s="6">
        <v>13200</v>
      </c>
      <c r="AV729" s="6">
        <v>9200</v>
      </c>
      <c r="AW729" s="12">
        <f t="shared" si="278"/>
        <v>0.69696969696969702</v>
      </c>
      <c r="AX729" s="12"/>
      <c r="AY729" s="24">
        <v>36</v>
      </c>
      <c r="AZ729" s="16">
        <f t="shared" si="280"/>
        <v>15.552</v>
      </c>
      <c r="BA729" s="16">
        <f t="shared" si="274"/>
        <v>205.28639999999999</v>
      </c>
      <c r="BB729" s="16">
        <f t="shared" si="281"/>
        <v>8.2655999999999992</v>
      </c>
      <c r="BC729" s="15">
        <v>8.5</v>
      </c>
      <c r="BD729" s="16">
        <v>9</v>
      </c>
      <c r="BE729" s="16">
        <f t="shared" si="268"/>
        <v>8.75</v>
      </c>
      <c r="BF729" s="15">
        <v>3</v>
      </c>
      <c r="BG729" s="15">
        <v>9</v>
      </c>
      <c r="BH729" s="15">
        <v>12.4</v>
      </c>
      <c r="BI729" s="15">
        <v>12</v>
      </c>
      <c r="BJ729" s="6">
        <v>16800</v>
      </c>
      <c r="BK729" s="6">
        <v>10400</v>
      </c>
      <c r="BL729" s="12">
        <f t="shared" ref="BL729:BL736" si="282">BK729/BJ729</f>
        <v>0.61904761904761907</v>
      </c>
      <c r="BM729" s="23">
        <v>0</v>
      </c>
      <c r="BN729" s="23">
        <v>0.02</v>
      </c>
      <c r="BO729" s="22">
        <v>4.0199999999999996</v>
      </c>
      <c r="BP729" s="23">
        <v>0</v>
      </c>
      <c r="BQ729" s="12">
        <v>2.7</v>
      </c>
      <c r="BR729" s="14">
        <f>BQ729*BJ729/1000</f>
        <v>45.36</v>
      </c>
      <c r="BS729" s="12">
        <f>(BQ729*BJ729)/1000/(10*(100-BT729))</f>
        <v>0.378</v>
      </c>
      <c r="BT729" s="16">
        <v>88</v>
      </c>
      <c r="BU729" s="16">
        <v>0</v>
      </c>
      <c r="BV729" s="9"/>
      <c r="BW729" s="7">
        <v>2775.7</v>
      </c>
      <c r="BX729" s="100">
        <f t="shared" si="279"/>
        <v>280.00000000001819</v>
      </c>
      <c r="BY729" s="19">
        <v>0.46200000000000002</v>
      </c>
      <c r="BZ729" s="19"/>
      <c r="CA729" s="100">
        <v>19674.7</v>
      </c>
      <c r="CB729" s="100">
        <f t="shared" si="271"/>
        <v>2.0999999999985448</v>
      </c>
      <c r="CC729" s="106"/>
      <c r="CD729" s="106">
        <f t="shared" si="269"/>
        <v>0</v>
      </c>
      <c r="CE729" s="24">
        <f t="shared" si="270"/>
        <v>0</v>
      </c>
      <c r="CF729" s="110"/>
      <c r="CG729" s="110"/>
    </row>
    <row r="730" spans="2:85" ht="13.5" customHeight="1">
      <c r="B730" s="64">
        <v>44190</v>
      </c>
      <c r="C730" s="6" t="s">
        <v>33</v>
      </c>
      <c r="D730" s="9">
        <v>160263</v>
      </c>
      <c r="E730" s="10">
        <f t="shared" si="272"/>
        <v>250</v>
      </c>
      <c r="F730" s="11">
        <f t="shared" si="273"/>
        <v>2.8935185185185182</v>
      </c>
      <c r="G730" s="11"/>
      <c r="H730" s="6"/>
      <c r="I730" s="6"/>
      <c r="J730" s="6">
        <v>1311</v>
      </c>
      <c r="K730" s="6">
        <f t="shared" si="259"/>
        <v>655.5</v>
      </c>
      <c r="L730" s="24">
        <f>IF(ISERROR(K730*E730/1000),"--",K730*E730/1000)</f>
        <v>163.875</v>
      </c>
      <c r="M730" s="24">
        <v>325</v>
      </c>
      <c r="N730" s="12"/>
      <c r="O730" s="13"/>
      <c r="P730" s="9"/>
      <c r="Q730" s="10" t="str">
        <f t="shared" si="260"/>
        <v>--</v>
      </c>
      <c r="R730" s="9"/>
      <c r="S730" s="10" t="str">
        <f t="shared" si="261"/>
        <v>--</v>
      </c>
      <c r="T730" s="9">
        <v>84012</v>
      </c>
      <c r="U730" s="10">
        <f t="shared" si="262"/>
        <v>252</v>
      </c>
      <c r="V730" s="11"/>
      <c r="W730" s="23"/>
      <c r="X730" s="22"/>
      <c r="Y730" s="6">
        <v>86</v>
      </c>
      <c r="Z730" s="6">
        <f t="shared" si="263"/>
        <v>43</v>
      </c>
      <c r="AA730" s="24">
        <f>IF(ISERROR(Z730*E730/1000),"--",Z730*E730/1000)</f>
        <v>10.75</v>
      </c>
      <c r="AB730" s="9"/>
      <c r="AC730" s="6"/>
      <c r="AD730" s="24" t="str">
        <f t="shared" si="264"/>
        <v xml:space="preserve">  </v>
      </c>
      <c r="AE730" s="6">
        <v>9200</v>
      </c>
      <c r="AF730" s="6">
        <v>7600</v>
      </c>
      <c r="AG730" s="12">
        <f t="shared" si="275"/>
        <v>0.82608695652173914</v>
      </c>
      <c r="AH730" s="24" t="str">
        <f t="shared" si="265"/>
        <v xml:space="preserve">  </v>
      </c>
      <c r="AI730" s="12">
        <f>IF(ISERROR(L730*1000/(2*AE730*578)),"  ",L730*1000/(2*AE730*578))</f>
        <v>1.5408737024221453E-2</v>
      </c>
      <c r="AJ730" s="6"/>
      <c r="AK730" s="6"/>
      <c r="AL730" s="6" t="str">
        <f t="shared" si="266"/>
        <v xml:space="preserve">  </v>
      </c>
      <c r="AM730" s="6">
        <v>8400</v>
      </c>
      <c r="AN730" s="6">
        <v>7600</v>
      </c>
      <c r="AO730" s="12">
        <f t="shared" si="276"/>
        <v>0.90476190476190477</v>
      </c>
      <c r="AP730" s="24" t="str">
        <f t="shared" si="277"/>
        <v xml:space="preserve">  </v>
      </c>
      <c r="AQ730" s="12">
        <f>IF(ISERROR(L730*1000/(2*AM730*578)),"  ",L730*1000/(2*AM730*578))</f>
        <v>1.687623578843302E-2</v>
      </c>
      <c r="AR730" s="6"/>
      <c r="AS730" s="9"/>
      <c r="AT730" s="9" t="str">
        <f t="shared" si="267"/>
        <v xml:space="preserve">  </v>
      </c>
      <c r="AU730" s="6">
        <v>12000</v>
      </c>
      <c r="AV730" s="6">
        <v>8400</v>
      </c>
      <c r="AW730" s="12">
        <f t="shared" si="278"/>
        <v>0.7</v>
      </c>
      <c r="AX730" s="12"/>
      <c r="AY730" s="24">
        <v>36</v>
      </c>
      <c r="AZ730" s="16">
        <f t="shared" si="280"/>
        <v>15.552</v>
      </c>
      <c r="BA730" s="16">
        <f t="shared" si="274"/>
        <v>186.624</v>
      </c>
      <c r="BB730" s="16">
        <f t="shared" si="281"/>
        <v>9.3023999999999987</v>
      </c>
      <c r="BC730" s="15"/>
      <c r="BD730" s="16"/>
      <c r="BE730" s="16" t="str">
        <f t="shared" si="268"/>
        <v xml:space="preserve">  </v>
      </c>
      <c r="BF730" s="15"/>
      <c r="BG730" s="15"/>
      <c r="BH730" s="15"/>
      <c r="BI730" s="15"/>
      <c r="BJ730" s="6">
        <v>20000</v>
      </c>
      <c r="BK730" s="6">
        <v>16000</v>
      </c>
      <c r="BL730" s="12">
        <f t="shared" si="282"/>
        <v>0.8</v>
      </c>
      <c r="BM730" s="23">
        <v>0</v>
      </c>
      <c r="BN730" s="23">
        <v>0</v>
      </c>
      <c r="BO730" s="22">
        <v>4.08</v>
      </c>
      <c r="BP730" s="23">
        <v>4</v>
      </c>
      <c r="BQ730" s="12">
        <v>0</v>
      </c>
      <c r="BR730" s="14">
        <f>BQ730*BJ730/1000</f>
        <v>0</v>
      </c>
      <c r="BS730" s="12">
        <f>(BQ730*BJ730)/1000/(10*(100-BT730))</f>
        <v>0</v>
      </c>
      <c r="BT730" s="16">
        <v>88</v>
      </c>
      <c r="BU730" s="16">
        <v>0</v>
      </c>
      <c r="BV730" s="9"/>
      <c r="BW730" s="7">
        <v>2781.3</v>
      </c>
      <c r="BX730" s="100">
        <f t="shared" si="279"/>
        <v>279.99999999999545</v>
      </c>
      <c r="BY730" s="19">
        <v>0.46200000000000002</v>
      </c>
      <c r="BZ730" s="19"/>
      <c r="CA730" s="100">
        <v>19676.8</v>
      </c>
      <c r="CB730" s="100">
        <f t="shared" si="271"/>
        <v>1</v>
      </c>
      <c r="CC730" s="106"/>
      <c r="CD730" s="106">
        <f t="shared" si="269"/>
        <v>0</v>
      </c>
      <c r="CE730" s="24">
        <f t="shared" si="270"/>
        <v>0</v>
      </c>
      <c r="CF730" s="110"/>
      <c r="CG730" s="110"/>
    </row>
    <row r="731" spans="2:85" ht="13.5" customHeight="1">
      <c r="B731" s="64">
        <v>44191</v>
      </c>
      <c r="C731" s="6" t="s">
        <v>33</v>
      </c>
      <c r="D731" s="9">
        <v>160513</v>
      </c>
      <c r="E731" s="10">
        <f t="shared" si="272"/>
        <v>273</v>
      </c>
      <c r="F731" s="11">
        <f t="shared" si="273"/>
        <v>3.1597222222222219</v>
      </c>
      <c r="G731" s="11">
        <v>14.3</v>
      </c>
      <c r="H731" s="6"/>
      <c r="I731" s="6"/>
      <c r="J731" s="6">
        <v>1311</v>
      </c>
      <c r="K731" s="6">
        <f t="shared" si="259"/>
        <v>655.5</v>
      </c>
      <c r="L731" s="24">
        <f>IF(ISERROR(K731*E731/1000),"--",K731*E731/1000)</f>
        <v>178.95150000000001</v>
      </c>
      <c r="M731" s="24">
        <v>325</v>
      </c>
      <c r="N731" s="12"/>
      <c r="O731" s="13"/>
      <c r="P731" s="9"/>
      <c r="Q731" s="10" t="str">
        <f t="shared" si="260"/>
        <v>--</v>
      </c>
      <c r="R731" s="9"/>
      <c r="S731" s="10" t="str">
        <f t="shared" si="261"/>
        <v>--</v>
      </c>
      <c r="T731" s="9">
        <v>84264</v>
      </c>
      <c r="U731" s="10">
        <f t="shared" si="262"/>
        <v>279</v>
      </c>
      <c r="V731" s="11">
        <v>0</v>
      </c>
      <c r="W731" s="23"/>
      <c r="X731" s="22"/>
      <c r="Y731" s="6">
        <v>86</v>
      </c>
      <c r="Z731" s="6">
        <f t="shared" si="263"/>
        <v>43</v>
      </c>
      <c r="AA731" s="24">
        <f>IF(ISERROR(Z731*E731/1000),"--",Z731*E731/1000)</f>
        <v>11.739000000000001</v>
      </c>
      <c r="AB731" s="9">
        <v>900</v>
      </c>
      <c r="AC731" s="6"/>
      <c r="AD731" s="24">
        <f t="shared" si="264"/>
        <v>900</v>
      </c>
      <c r="AE731" s="6">
        <v>9200</v>
      </c>
      <c r="AF731" s="6">
        <v>7600</v>
      </c>
      <c r="AG731" s="12">
        <f t="shared" si="275"/>
        <v>0.82608695652173914</v>
      </c>
      <c r="AH731" s="24">
        <f t="shared" si="265"/>
        <v>97.826086956521735</v>
      </c>
      <c r="AI731" s="12">
        <f>IF(ISERROR(L731*1000/(2*AE731*578)),"  ",L731*1000/(2*AE731*578))</f>
        <v>1.6826340830449826E-2</v>
      </c>
      <c r="AJ731" s="6">
        <v>950</v>
      </c>
      <c r="AK731" s="6"/>
      <c r="AL731" s="6">
        <f t="shared" si="266"/>
        <v>950</v>
      </c>
      <c r="AM731" s="6">
        <v>8400</v>
      </c>
      <c r="AN731" s="6">
        <v>7600</v>
      </c>
      <c r="AO731" s="12">
        <f t="shared" si="276"/>
        <v>0.90476190476190477</v>
      </c>
      <c r="AP731" s="24">
        <f t="shared" si="277"/>
        <v>113.0952380952381</v>
      </c>
      <c r="AQ731" s="12">
        <f>IF(ISERROR(L731*1000/(2*AM731*578)),"  ",L731*1000/(2*AM731*578))</f>
        <v>1.8428849480968859E-2</v>
      </c>
      <c r="AR731" s="6">
        <v>980</v>
      </c>
      <c r="AS731" s="9"/>
      <c r="AT731" s="9">
        <f t="shared" si="267"/>
        <v>980</v>
      </c>
      <c r="AU731" s="6">
        <v>12000</v>
      </c>
      <c r="AV731" s="6">
        <v>8400</v>
      </c>
      <c r="AW731" s="12">
        <f t="shared" si="278"/>
        <v>0.7</v>
      </c>
      <c r="AX731" s="12"/>
      <c r="AY731" s="24">
        <v>36</v>
      </c>
      <c r="AZ731" s="16">
        <f t="shared" si="280"/>
        <v>15.552</v>
      </c>
      <c r="BA731" s="16">
        <f t="shared" si="274"/>
        <v>186.624</v>
      </c>
      <c r="BB731" s="16">
        <f t="shared" si="281"/>
        <v>9.5327999999999982</v>
      </c>
      <c r="BC731" s="15">
        <v>7.5</v>
      </c>
      <c r="BD731" s="16"/>
      <c r="BE731" s="16">
        <f t="shared" si="268"/>
        <v>7.5</v>
      </c>
      <c r="BF731" s="15"/>
      <c r="BG731" s="15">
        <v>6</v>
      </c>
      <c r="BH731" s="15">
        <v>10</v>
      </c>
      <c r="BI731" s="15">
        <v>12</v>
      </c>
      <c r="BJ731" s="6">
        <v>20000</v>
      </c>
      <c r="BK731" s="6">
        <v>16000</v>
      </c>
      <c r="BL731" s="12">
        <f t="shared" si="282"/>
        <v>0.8</v>
      </c>
      <c r="BM731" s="23">
        <v>0</v>
      </c>
      <c r="BN731" s="23">
        <v>0.08</v>
      </c>
      <c r="BO731" s="22">
        <v>5.0199999999999996</v>
      </c>
      <c r="BP731" s="23">
        <v>4</v>
      </c>
      <c r="BQ731" s="12">
        <v>1.8</v>
      </c>
      <c r="BR731" s="14">
        <f>BQ731*BJ731/1000</f>
        <v>36</v>
      </c>
      <c r="BS731" s="12">
        <f>(BQ731*BJ731)/1000/(10*(100-BT731))</f>
        <v>0.3</v>
      </c>
      <c r="BT731" s="16">
        <v>88</v>
      </c>
      <c r="BU731" s="16">
        <v>0.6</v>
      </c>
      <c r="BV731" s="9"/>
      <c r="BW731" s="7">
        <v>2786.9</v>
      </c>
      <c r="BX731" s="100">
        <f t="shared" si="279"/>
        <v>225</v>
      </c>
      <c r="BY731" s="19">
        <v>0.46200000000000002</v>
      </c>
      <c r="BZ731" s="19"/>
      <c r="CA731" s="100">
        <v>19677.8</v>
      </c>
      <c r="CB731" s="100">
        <f t="shared" si="271"/>
        <v>1</v>
      </c>
      <c r="CC731" s="106"/>
      <c r="CD731" s="106">
        <f t="shared" si="269"/>
        <v>0</v>
      </c>
      <c r="CE731" s="24">
        <f t="shared" si="270"/>
        <v>0</v>
      </c>
      <c r="CF731" s="110"/>
      <c r="CG731" s="110"/>
    </row>
    <row r="732" spans="2:85" ht="13.5" customHeight="1">
      <c r="B732" s="64">
        <v>44192</v>
      </c>
      <c r="C732" s="6" t="s">
        <v>33</v>
      </c>
      <c r="D732" s="9">
        <v>160786</v>
      </c>
      <c r="E732" s="10">
        <f t="shared" si="272"/>
        <v>333</v>
      </c>
      <c r="F732" s="11">
        <f t="shared" si="273"/>
        <v>3.8541666666666665</v>
      </c>
      <c r="G732" s="11"/>
      <c r="H732" s="6"/>
      <c r="I732" s="6"/>
      <c r="J732" s="6">
        <v>1311</v>
      </c>
      <c r="K732" s="6">
        <f t="shared" si="259"/>
        <v>655.5</v>
      </c>
      <c r="L732" s="24">
        <f>IF(ISERROR(K732*E732/1000),"--",K732*E732/1000)</f>
        <v>218.28149999999999</v>
      </c>
      <c r="M732" s="24">
        <v>325</v>
      </c>
      <c r="N732" s="12"/>
      <c r="O732" s="13"/>
      <c r="P732" s="9"/>
      <c r="Q732" s="10" t="str">
        <f t="shared" si="260"/>
        <v>--</v>
      </c>
      <c r="R732" s="9"/>
      <c r="S732" s="10" t="str">
        <f t="shared" si="261"/>
        <v>--</v>
      </c>
      <c r="T732" s="9">
        <v>84543</v>
      </c>
      <c r="U732" s="10">
        <f t="shared" si="262"/>
        <v>344</v>
      </c>
      <c r="V732" s="11"/>
      <c r="W732" s="23"/>
      <c r="X732" s="22"/>
      <c r="Y732" s="6">
        <v>86</v>
      </c>
      <c r="Z732" s="6">
        <f t="shared" si="263"/>
        <v>43</v>
      </c>
      <c r="AA732" s="24">
        <f>IF(ISERROR(Z732*E732/1000),"--",Z732*E732/1000)</f>
        <v>14.319000000000001</v>
      </c>
      <c r="AB732" s="9">
        <v>860</v>
      </c>
      <c r="AC732" s="6"/>
      <c r="AD732" s="24">
        <f t="shared" si="264"/>
        <v>860</v>
      </c>
      <c r="AE732" s="6">
        <v>9200</v>
      </c>
      <c r="AF732" s="6">
        <v>7600</v>
      </c>
      <c r="AG732" s="12">
        <f t="shared" si="275"/>
        <v>0.82608695652173914</v>
      </c>
      <c r="AH732" s="24">
        <f t="shared" si="265"/>
        <v>93.478260869565219</v>
      </c>
      <c r="AI732" s="12">
        <f>IF(ISERROR(L732*1000/(2*AE732*578)),"  ",L732*1000/(2*AE732*578))</f>
        <v>2.0524437716262976E-2</v>
      </c>
      <c r="AJ732" s="6">
        <v>900</v>
      </c>
      <c r="AK732" s="6"/>
      <c r="AL732" s="6">
        <f t="shared" si="266"/>
        <v>900</v>
      </c>
      <c r="AM732" s="6">
        <v>8400</v>
      </c>
      <c r="AN732" s="6">
        <v>7600</v>
      </c>
      <c r="AO732" s="12">
        <f t="shared" si="276"/>
        <v>0.90476190476190477</v>
      </c>
      <c r="AP732" s="24">
        <f t="shared" si="277"/>
        <v>107.14285714285714</v>
      </c>
      <c r="AQ732" s="12">
        <f>IF(ISERROR(L732*1000/(2*AM732*578)),"  ",L732*1000/(2*AM732*578))</f>
        <v>2.2479146070192784E-2</v>
      </c>
      <c r="AR732" s="6">
        <v>970</v>
      </c>
      <c r="AS732" s="9"/>
      <c r="AT732" s="9">
        <f t="shared" si="267"/>
        <v>970</v>
      </c>
      <c r="AU732" s="6">
        <v>12000</v>
      </c>
      <c r="AV732" s="6">
        <v>8400</v>
      </c>
      <c r="AW732" s="12">
        <f t="shared" si="278"/>
        <v>0.7</v>
      </c>
      <c r="AX732" s="12"/>
      <c r="AY732" s="24">
        <v>45</v>
      </c>
      <c r="AZ732" s="16">
        <f t="shared" si="280"/>
        <v>19.440000000000001</v>
      </c>
      <c r="BA732" s="16">
        <f t="shared" si="274"/>
        <v>233.28000000000003</v>
      </c>
      <c r="BB732" s="16">
        <f t="shared" si="281"/>
        <v>10.540799999999997</v>
      </c>
      <c r="BC732" s="15">
        <v>8</v>
      </c>
      <c r="BD732" s="16"/>
      <c r="BE732" s="16">
        <f t="shared" si="268"/>
        <v>8</v>
      </c>
      <c r="BF732" s="15"/>
      <c r="BG732" s="15">
        <v>8</v>
      </c>
      <c r="BH732" s="15">
        <v>12</v>
      </c>
      <c r="BI732" s="15"/>
      <c r="BJ732" s="6">
        <v>20000</v>
      </c>
      <c r="BK732" s="6">
        <v>16000</v>
      </c>
      <c r="BL732" s="12">
        <f t="shared" si="282"/>
        <v>0.8</v>
      </c>
      <c r="BM732" s="23">
        <v>0</v>
      </c>
      <c r="BN732" s="23">
        <v>0.13</v>
      </c>
      <c r="BO732" s="22">
        <v>5.0199999999999996</v>
      </c>
      <c r="BP732" s="23">
        <v>0</v>
      </c>
      <c r="BQ732" s="12">
        <v>4.5</v>
      </c>
      <c r="BR732" s="14">
        <f>BQ732*BJ732/1000</f>
        <v>90</v>
      </c>
      <c r="BS732" s="12">
        <f>(BQ732*BJ732)/1000/(10*(100-BT732))</f>
        <v>0.75</v>
      </c>
      <c r="BT732" s="16">
        <v>88</v>
      </c>
      <c r="BU732" s="16">
        <v>0</v>
      </c>
      <c r="BV732" s="9"/>
      <c r="BW732" s="7">
        <v>2791.4</v>
      </c>
      <c r="BX732" s="100">
        <f t="shared" si="279"/>
        <v>270.00000000000455</v>
      </c>
      <c r="BY732" s="19">
        <v>0.46200000000000002</v>
      </c>
      <c r="BZ732" s="19"/>
      <c r="CA732" s="100">
        <v>19678.8</v>
      </c>
      <c r="CB732" s="100">
        <f t="shared" si="271"/>
        <v>0.5</v>
      </c>
      <c r="CC732" s="106"/>
      <c r="CD732" s="106">
        <f t="shared" si="269"/>
        <v>0</v>
      </c>
      <c r="CE732" s="24">
        <f t="shared" si="270"/>
        <v>0</v>
      </c>
      <c r="CF732" s="110"/>
      <c r="CG732" s="110"/>
    </row>
    <row r="733" spans="2:85" ht="13.5" customHeight="1">
      <c r="B733" s="64">
        <v>44193</v>
      </c>
      <c r="C733" s="6" t="s">
        <v>33</v>
      </c>
      <c r="D733" s="9">
        <v>161119</v>
      </c>
      <c r="E733" s="10">
        <f t="shared" si="272"/>
        <v>325</v>
      </c>
      <c r="F733" s="11">
        <f t="shared" si="273"/>
        <v>3.761574074074074</v>
      </c>
      <c r="G733" s="11">
        <v>7.9</v>
      </c>
      <c r="H733" s="6">
        <v>7.6</v>
      </c>
      <c r="I733" s="6">
        <v>18.7</v>
      </c>
      <c r="J733" s="6">
        <v>1311</v>
      </c>
      <c r="K733" s="6">
        <f t="shared" si="259"/>
        <v>655.5</v>
      </c>
      <c r="L733" s="24">
        <f>IF(ISERROR(K733*E733/1000),"--",K733*E733/1000)</f>
        <v>213.03749999999999</v>
      </c>
      <c r="M733" s="24">
        <v>325</v>
      </c>
      <c r="N733" s="12"/>
      <c r="O733" s="13"/>
      <c r="P733" s="9"/>
      <c r="Q733" s="10" t="str">
        <f t="shared" si="260"/>
        <v>--</v>
      </c>
      <c r="R733" s="9"/>
      <c r="S733" s="10" t="str">
        <f t="shared" si="261"/>
        <v>--</v>
      </c>
      <c r="T733" s="9">
        <v>84887</v>
      </c>
      <c r="U733" s="10">
        <f t="shared" si="262"/>
        <v>329</v>
      </c>
      <c r="V733" s="11">
        <v>7</v>
      </c>
      <c r="W733" s="23">
        <v>7.5</v>
      </c>
      <c r="X733" s="22">
        <v>21.7</v>
      </c>
      <c r="Y733" s="6">
        <v>86</v>
      </c>
      <c r="Z733" s="6">
        <f t="shared" si="263"/>
        <v>43</v>
      </c>
      <c r="AA733" s="24">
        <f>IF(ISERROR(Z733*E733/1000),"--",Z733*E733/1000)</f>
        <v>13.975</v>
      </c>
      <c r="AB733" s="9">
        <v>900</v>
      </c>
      <c r="AC733" s="6">
        <v>900</v>
      </c>
      <c r="AD733" s="24">
        <f t="shared" si="264"/>
        <v>900</v>
      </c>
      <c r="AE733" s="6">
        <v>9200</v>
      </c>
      <c r="AF733" s="6">
        <v>7600</v>
      </c>
      <c r="AG733" s="12">
        <f t="shared" si="275"/>
        <v>0.82608695652173914</v>
      </c>
      <c r="AH733" s="24">
        <f t="shared" si="265"/>
        <v>97.826086956521735</v>
      </c>
      <c r="AI733" s="12">
        <f>IF(ISERROR(L733*1000/(2*AE733*578)),"  ",L733*1000/(2*AE733*578))</f>
        <v>2.0031358131487889E-2</v>
      </c>
      <c r="AJ733" s="6">
        <v>900</v>
      </c>
      <c r="AK733" s="6">
        <v>900</v>
      </c>
      <c r="AL733" s="6">
        <f t="shared" si="266"/>
        <v>900</v>
      </c>
      <c r="AM733" s="6">
        <v>8400</v>
      </c>
      <c r="AN733" s="6">
        <v>7600</v>
      </c>
      <c r="AO733" s="12">
        <f t="shared" si="276"/>
        <v>0.90476190476190477</v>
      </c>
      <c r="AP733" s="24">
        <f t="shared" si="277"/>
        <v>107.14285714285714</v>
      </c>
      <c r="AQ733" s="12">
        <f>IF(ISERROR(L733*1000/(2*AM733*578)),"  ",L733*1000/(2*AM733*578))</f>
        <v>2.1939106524962927E-2</v>
      </c>
      <c r="AR733" s="6">
        <v>980</v>
      </c>
      <c r="AS733" s="9">
        <v>990</v>
      </c>
      <c r="AT733" s="9">
        <f t="shared" si="267"/>
        <v>985</v>
      </c>
      <c r="AU733" s="6">
        <v>12000</v>
      </c>
      <c r="AV733" s="6">
        <v>8400</v>
      </c>
      <c r="AW733" s="12">
        <f t="shared" si="278"/>
        <v>0.7</v>
      </c>
      <c r="AX733" s="12"/>
      <c r="AY733" s="24">
        <v>23</v>
      </c>
      <c r="AZ733" s="16">
        <f t="shared" si="280"/>
        <v>9.9359999999999999</v>
      </c>
      <c r="BA733" s="16">
        <f t="shared" si="274"/>
        <v>119.232</v>
      </c>
      <c r="BB733" s="16">
        <f t="shared" si="281"/>
        <v>10.771199999999999</v>
      </c>
      <c r="BC733" s="15">
        <v>8.5</v>
      </c>
      <c r="BD733" s="16">
        <v>9</v>
      </c>
      <c r="BE733" s="16">
        <f t="shared" si="268"/>
        <v>8.75</v>
      </c>
      <c r="BF733" s="15">
        <v>8</v>
      </c>
      <c r="BG733" s="15">
        <v>9.5</v>
      </c>
      <c r="BH733" s="15">
        <v>12</v>
      </c>
      <c r="BI733" s="15"/>
      <c r="BJ733" s="6">
        <v>20000</v>
      </c>
      <c r="BK733" s="6">
        <v>16000</v>
      </c>
      <c r="BL733" s="12">
        <f t="shared" si="282"/>
        <v>0.8</v>
      </c>
      <c r="BM733" s="23">
        <v>0</v>
      </c>
      <c r="BN733" s="23">
        <v>0.05</v>
      </c>
      <c r="BO733" s="22">
        <v>5.04</v>
      </c>
      <c r="BP733" s="23">
        <v>0</v>
      </c>
      <c r="BQ733" s="12">
        <v>4.5</v>
      </c>
      <c r="BR733" s="14">
        <f>BQ733*BJ733/1000</f>
        <v>90</v>
      </c>
      <c r="BS733" s="12">
        <f>(BQ733*BJ733)/1000/(10*(100-BT733))</f>
        <v>0.75</v>
      </c>
      <c r="BT733" s="16">
        <v>88</v>
      </c>
      <c r="BU733" s="16">
        <v>0.6</v>
      </c>
      <c r="BV733" s="9"/>
      <c r="BW733" s="7">
        <v>2796.8</v>
      </c>
      <c r="BX733" s="100">
        <f t="shared" si="279"/>
        <v>269.99999999998181</v>
      </c>
      <c r="BY733" s="19">
        <v>0.501</v>
      </c>
      <c r="BZ733" s="19"/>
      <c r="CA733" s="100">
        <v>19679.3</v>
      </c>
      <c r="CB733" s="100">
        <f t="shared" si="271"/>
        <v>3.5</v>
      </c>
      <c r="CC733" s="106"/>
      <c r="CD733" s="106">
        <f t="shared" si="269"/>
        <v>0</v>
      </c>
      <c r="CE733" s="24">
        <f t="shared" si="270"/>
        <v>0</v>
      </c>
      <c r="CF733" s="110"/>
      <c r="CG733" s="110"/>
    </row>
    <row r="734" spans="2:85" ht="13.5" customHeight="1">
      <c r="B734" s="64">
        <v>44194</v>
      </c>
      <c r="C734" s="6" t="s">
        <v>34</v>
      </c>
      <c r="D734" s="9">
        <v>161444</v>
      </c>
      <c r="E734" s="10">
        <f t="shared" si="272"/>
        <v>344</v>
      </c>
      <c r="F734" s="11">
        <f t="shared" si="273"/>
        <v>3.9814814814814814</v>
      </c>
      <c r="G734" s="11">
        <v>7.5</v>
      </c>
      <c r="H734" s="6">
        <v>7.78</v>
      </c>
      <c r="I734" s="6">
        <v>16.7</v>
      </c>
      <c r="J734" s="6">
        <v>1311</v>
      </c>
      <c r="K734" s="6">
        <f t="shared" si="259"/>
        <v>655.5</v>
      </c>
      <c r="L734" s="24">
        <f>IF(ISERROR(K734*E734/1000),"--",K734*E734/1000)</f>
        <v>225.49199999999999</v>
      </c>
      <c r="M734" s="24">
        <v>325</v>
      </c>
      <c r="N734" s="12"/>
      <c r="O734" s="13"/>
      <c r="P734" s="9"/>
      <c r="Q734" s="10" t="str">
        <f t="shared" si="260"/>
        <v>--</v>
      </c>
      <c r="R734" s="9"/>
      <c r="S734" s="10" t="str">
        <f t="shared" si="261"/>
        <v>--</v>
      </c>
      <c r="T734" s="9">
        <v>85216</v>
      </c>
      <c r="U734" s="10">
        <f t="shared" si="262"/>
        <v>399</v>
      </c>
      <c r="V734" s="11">
        <v>8</v>
      </c>
      <c r="W734" s="23">
        <v>7.46</v>
      </c>
      <c r="X734" s="22">
        <v>18.2</v>
      </c>
      <c r="Y734" s="6">
        <v>86</v>
      </c>
      <c r="Z734" s="6">
        <f t="shared" si="263"/>
        <v>43</v>
      </c>
      <c r="AA734" s="24">
        <f>IF(ISERROR(Z734*E734/1000),"--",Z734*E734/1000)</f>
        <v>14.792</v>
      </c>
      <c r="AB734" s="9">
        <v>900</v>
      </c>
      <c r="AC734" s="6">
        <v>900</v>
      </c>
      <c r="AD734" s="24">
        <f t="shared" si="264"/>
        <v>900</v>
      </c>
      <c r="AE734" s="6">
        <v>8000</v>
      </c>
      <c r="AF734" s="6">
        <v>6000</v>
      </c>
      <c r="AG734" s="12">
        <f t="shared" si="275"/>
        <v>0.75</v>
      </c>
      <c r="AH734" s="24">
        <f t="shared" si="265"/>
        <v>112.5</v>
      </c>
      <c r="AI734" s="12">
        <f>IF(ISERROR(L734*1000/(2*AE734*578)),"  ",L734*1000/(2*AE734*578))</f>
        <v>2.4382785467128028E-2</v>
      </c>
      <c r="AJ734" s="6">
        <v>950</v>
      </c>
      <c r="AK734" s="6">
        <v>900</v>
      </c>
      <c r="AL734" s="6">
        <f t="shared" si="266"/>
        <v>925</v>
      </c>
      <c r="AM734" s="6">
        <v>8800</v>
      </c>
      <c r="AN734" s="6">
        <v>7200</v>
      </c>
      <c r="AO734" s="12">
        <f t="shared" si="276"/>
        <v>0.81818181818181823</v>
      </c>
      <c r="AP734" s="24">
        <f t="shared" si="277"/>
        <v>105.11363636363636</v>
      </c>
      <c r="AQ734" s="12">
        <f>IF(ISERROR(L734*1000/(2*AM734*578)),"  ",L734*1000/(2*AM734*578))</f>
        <v>2.2166168606480026E-2</v>
      </c>
      <c r="AR734" s="6">
        <v>990</v>
      </c>
      <c r="AS734" s="9">
        <v>990</v>
      </c>
      <c r="AT734" s="9">
        <f t="shared" si="267"/>
        <v>990</v>
      </c>
      <c r="AU734" s="6">
        <v>13200</v>
      </c>
      <c r="AV734" s="6">
        <v>10400</v>
      </c>
      <c r="AW734" s="12">
        <f t="shared" si="278"/>
        <v>0.78787878787878785</v>
      </c>
      <c r="AX734" s="12"/>
      <c r="AY734" s="24">
        <v>33</v>
      </c>
      <c r="AZ734" s="16">
        <f t="shared" si="280"/>
        <v>14.256</v>
      </c>
      <c r="BA734" s="16">
        <f t="shared" si="274"/>
        <v>188.17920000000001</v>
      </c>
      <c r="BB734" s="16">
        <f t="shared" si="281"/>
        <v>11.174399999999999</v>
      </c>
      <c r="BC734" s="15">
        <v>8</v>
      </c>
      <c r="BD734" s="16">
        <v>9.5</v>
      </c>
      <c r="BE734" s="16">
        <f t="shared" si="268"/>
        <v>8.75</v>
      </c>
      <c r="BF734" s="15">
        <v>9.5</v>
      </c>
      <c r="BG734" s="15">
        <v>9</v>
      </c>
      <c r="BH734" s="15">
        <v>11</v>
      </c>
      <c r="BI734" s="15">
        <v>10.5</v>
      </c>
      <c r="BJ734" s="6">
        <v>20400</v>
      </c>
      <c r="BK734" s="6">
        <v>17600</v>
      </c>
      <c r="BL734" s="12">
        <f t="shared" si="282"/>
        <v>0.86274509803921573</v>
      </c>
      <c r="BM734" s="23">
        <v>0</v>
      </c>
      <c r="BN734" s="23">
        <v>0.08</v>
      </c>
      <c r="BO734" s="22">
        <v>5.04</v>
      </c>
      <c r="BP734" s="23">
        <v>0</v>
      </c>
      <c r="BQ734" s="12">
        <v>5.4</v>
      </c>
      <c r="BR734" s="14">
        <f>BQ734*BJ734/1000</f>
        <v>110.16</v>
      </c>
      <c r="BS734" s="12">
        <f>(BQ734*BJ734)/1000/(10*(100-BT734))</f>
        <v>0.91799999999999993</v>
      </c>
      <c r="BT734" s="16">
        <v>88</v>
      </c>
      <c r="BU734" s="16">
        <v>0.6</v>
      </c>
      <c r="BV734" s="9"/>
      <c r="BW734" s="7">
        <v>2802.2</v>
      </c>
      <c r="BX734" s="100">
        <f t="shared" si="279"/>
        <v>275</v>
      </c>
      <c r="BY734" s="19">
        <v>0.501</v>
      </c>
      <c r="BZ734" s="19"/>
      <c r="CA734" s="100">
        <v>19682.8</v>
      </c>
      <c r="CB734" s="100">
        <f t="shared" si="271"/>
        <v>2.7000000000007276</v>
      </c>
      <c r="CC734" s="106"/>
      <c r="CD734" s="106">
        <f t="shared" si="269"/>
        <v>0</v>
      </c>
      <c r="CE734" s="24">
        <f t="shared" si="270"/>
        <v>0</v>
      </c>
      <c r="CF734" s="110"/>
      <c r="CG734" s="110"/>
    </row>
    <row r="735" spans="2:85" ht="13.5" customHeight="1">
      <c r="B735" s="64">
        <v>44195</v>
      </c>
      <c r="C735" s="6" t="s">
        <v>33</v>
      </c>
      <c r="D735" s="9">
        <v>161788</v>
      </c>
      <c r="E735" s="10">
        <f t="shared" si="272"/>
        <v>364</v>
      </c>
      <c r="F735" s="11">
        <f t="shared" si="273"/>
        <v>4.2129629629629628</v>
      </c>
      <c r="G735" s="11">
        <v>7.9</v>
      </c>
      <c r="H735" s="6">
        <v>8.3000000000000007</v>
      </c>
      <c r="I735" s="6">
        <v>16.5</v>
      </c>
      <c r="J735" s="6">
        <v>1057</v>
      </c>
      <c r="K735" s="6">
        <f t="shared" si="259"/>
        <v>528.5</v>
      </c>
      <c r="L735" s="24">
        <f>IF(ISERROR(K735*E735/1000),"--",K735*E735/1000)</f>
        <v>192.374</v>
      </c>
      <c r="M735" s="24">
        <v>325</v>
      </c>
      <c r="N735" s="12"/>
      <c r="O735" s="13"/>
      <c r="P735" s="9"/>
      <c r="Q735" s="10" t="str">
        <f t="shared" si="260"/>
        <v>--</v>
      </c>
      <c r="R735" s="9"/>
      <c r="S735" s="10" t="str">
        <f t="shared" si="261"/>
        <v>--</v>
      </c>
      <c r="T735" s="9">
        <v>85615</v>
      </c>
      <c r="U735" s="10">
        <f t="shared" si="262"/>
        <v>382</v>
      </c>
      <c r="V735" s="11">
        <v>9</v>
      </c>
      <c r="W735" s="23">
        <v>7.48</v>
      </c>
      <c r="X735" s="22">
        <v>16.8</v>
      </c>
      <c r="Y735" s="6">
        <v>44</v>
      </c>
      <c r="Z735" s="6">
        <f t="shared" si="263"/>
        <v>22</v>
      </c>
      <c r="AA735" s="24">
        <f>IF(ISERROR(Z735*E735/1000),"--",Z735*E735/1000)</f>
        <v>8.0079999999999991</v>
      </c>
      <c r="AB735" s="9">
        <v>900</v>
      </c>
      <c r="AC735" s="6">
        <v>870</v>
      </c>
      <c r="AD735" s="24">
        <f t="shared" si="264"/>
        <v>885</v>
      </c>
      <c r="AE735" s="6">
        <v>8000</v>
      </c>
      <c r="AF735" s="6">
        <v>6000</v>
      </c>
      <c r="AG735" s="12">
        <f t="shared" si="275"/>
        <v>0.75</v>
      </c>
      <c r="AH735" s="24">
        <f t="shared" si="265"/>
        <v>110.625</v>
      </c>
      <c r="AI735" s="12">
        <f>IF(ISERROR(L735*1000/(2*AE735*578)),"  ",L735*1000/(2*AE735*578))</f>
        <v>2.0801686851211074E-2</v>
      </c>
      <c r="AJ735" s="6">
        <v>900</v>
      </c>
      <c r="AK735" s="6">
        <v>930</v>
      </c>
      <c r="AL735" s="6">
        <f t="shared" si="266"/>
        <v>915</v>
      </c>
      <c r="AM735" s="6">
        <v>8800</v>
      </c>
      <c r="AN735" s="6">
        <v>7200</v>
      </c>
      <c r="AO735" s="12">
        <f t="shared" si="276"/>
        <v>0.81818181818181823</v>
      </c>
      <c r="AP735" s="24">
        <f t="shared" si="277"/>
        <v>103.97727272727273</v>
      </c>
      <c r="AQ735" s="12">
        <f>IF(ISERROR(L735*1000/(2*AM735*578)),"  ",L735*1000/(2*AM735*578))</f>
        <v>1.8910624410191885E-2</v>
      </c>
      <c r="AR735" s="6">
        <v>990</v>
      </c>
      <c r="AS735" s="9">
        <v>980</v>
      </c>
      <c r="AT735" s="9">
        <f t="shared" si="267"/>
        <v>985</v>
      </c>
      <c r="AU735" s="6">
        <v>13200</v>
      </c>
      <c r="AV735" s="6">
        <v>10400</v>
      </c>
      <c r="AW735" s="12">
        <f t="shared" si="278"/>
        <v>0.78787878787878785</v>
      </c>
      <c r="AX735" s="12"/>
      <c r="AY735" s="24">
        <v>47</v>
      </c>
      <c r="AZ735" s="16">
        <f t="shared" si="280"/>
        <v>20.303999999999998</v>
      </c>
      <c r="BA735" s="16">
        <f t="shared" si="274"/>
        <v>268.01279999999997</v>
      </c>
      <c r="BB735" s="16">
        <f t="shared" si="281"/>
        <v>12.009599999999999</v>
      </c>
      <c r="BC735" s="15">
        <v>9</v>
      </c>
      <c r="BD735" s="16">
        <v>9</v>
      </c>
      <c r="BE735" s="16">
        <f t="shared" si="268"/>
        <v>9</v>
      </c>
      <c r="BF735" s="15">
        <v>9</v>
      </c>
      <c r="BG735" s="15">
        <v>9.5</v>
      </c>
      <c r="BH735" s="15">
        <v>10.5</v>
      </c>
      <c r="BI735" s="15">
        <v>12.5</v>
      </c>
      <c r="BJ735" s="6">
        <v>20400</v>
      </c>
      <c r="BK735" s="6">
        <v>17600</v>
      </c>
      <c r="BL735" s="12">
        <f t="shared" si="282"/>
        <v>0.86274509803921573</v>
      </c>
      <c r="BM735" s="23">
        <v>0</v>
      </c>
      <c r="BN735" s="23">
        <v>0.17</v>
      </c>
      <c r="BO735" s="22">
        <v>6</v>
      </c>
      <c r="BP735" s="23">
        <v>0</v>
      </c>
      <c r="BQ735" s="12">
        <v>5.4</v>
      </c>
      <c r="BR735" s="14">
        <f>BQ735*BJ735/1000</f>
        <v>110.16</v>
      </c>
      <c r="BS735" s="12">
        <f>(BQ735*BJ735)/1000/(10*(100-BT735))</f>
        <v>0.91799999999999993</v>
      </c>
      <c r="BT735" s="16">
        <v>88</v>
      </c>
      <c r="BU735" s="16">
        <v>0</v>
      </c>
      <c r="BV735" s="9"/>
      <c r="BW735" s="7">
        <v>2807.7</v>
      </c>
      <c r="BX735" s="100">
        <f t="shared" si="279"/>
        <v>260.00000000001364</v>
      </c>
      <c r="BY735" s="19">
        <v>0.501</v>
      </c>
      <c r="BZ735" s="19"/>
      <c r="CA735" s="100">
        <v>19685.5</v>
      </c>
      <c r="CB735" s="100">
        <f t="shared" si="271"/>
        <v>2</v>
      </c>
      <c r="CC735" s="106"/>
      <c r="CD735" s="106">
        <f t="shared" si="269"/>
        <v>0</v>
      </c>
      <c r="CE735" s="24">
        <f t="shared" si="270"/>
        <v>0</v>
      </c>
      <c r="CF735" s="110"/>
      <c r="CG735" s="110"/>
    </row>
    <row r="736" spans="2:85" ht="13.5" customHeight="1">
      <c r="B736" s="64">
        <v>44196</v>
      </c>
      <c r="C736" s="6" t="s">
        <v>33</v>
      </c>
      <c r="D736" s="9">
        <v>162152</v>
      </c>
      <c r="E736" s="10">
        <f t="shared" si="272"/>
        <v>375</v>
      </c>
      <c r="F736" s="11">
        <f t="shared" si="273"/>
        <v>4.3402777777777777</v>
      </c>
      <c r="G736" s="11">
        <v>7.4</v>
      </c>
      <c r="H736" s="6">
        <v>8.42</v>
      </c>
      <c r="I736" s="6">
        <v>17</v>
      </c>
      <c r="J736" s="6">
        <v>1057</v>
      </c>
      <c r="K736" s="6">
        <f>J736/2</f>
        <v>528.5</v>
      </c>
      <c r="L736" s="24">
        <f>IF(ISERROR(K736*E736/1000),"--",K736*E736/1000)</f>
        <v>198.1875</v>
      </c>
      <c r="M736" s="24">
        <v>325</v>
      </c>
      <c r="N736" s="12"/>
      <c r="O736" s="13"/>
      <c r="P736" s="9"/>
      <c r="Q736" s="10" t="str">
        <f>IF((P737-P736)&lt;=0,"--",P737-P736)</f>
        <v>--</v>
      </c>
      <c r="R736" s="9"/>
      <c r="S736" s="10" t="str">
        <f>IF((R737-R736)&lt;=0,"--",R737-R736)</f>
        <v>--</v>
      </c>
      <c r="T736" s="9">
        <v>85997</v>
      </c>
      <c r="U736" s="10">
        <f>IF((T737-T736)&lt;=0,"--",T737-T736)</f>
        <v>407</v>
      </c>
      <c r="V736" s="11">
        <v>9</v>
      </c>
      <c r="W736" s="23">
        <v>5</v>
      </c>
      <c r="X736" s="22">
        <v>17.8</v>
      </c>
      <c r="Y736" s="6">
        <v>44</v>
      </c>
      <c r="Z736" s="6">
        <f>Y736/2</f>
        <v>22</v>
      </c>
      <c r="AA736" s="24">
        <f>IF(ISERROR(Z736*E736/1000),"--",Z736*E736/1000)</f>
        <v>8.25</v>
      </c>
      <c r="AB736" s="9">
        <v>800</v>
      </c>
      <c r="AC736" s="6">
        <v>850</v>
      </c>
      <c r="AD736" s="24">
        <f>IF(ISERROR(AVERAGE(AB736:AC736)),"  ",AVERAGE(AB736:AC736))</f>
        <v>825</v>
      </c>
      <c r="AE736" s="6">
        <v>8000</v>
      </c>
      <c r="AF736" s="6">
        <v>6000</v>
      </c>
      <c r="AG736" s="12">
        <f t="shared" si="275"/>
        <v>0.75</v>
      </c>
      <c r="AH736" s="24">
        <f>IF(ISERROR(AD736*1000/AE736),"  ",(AD736*1000/AE736))</f>
        <v>103.125</v>
      </c>
      <c r="AI736" s="12">
        <f>IF(ISERROR(L736*1000/(2*AE736*578)),"  ",L736*1000/(2*AE736*578))</f>
        <v>2.1430309256055362E-2</v>
      </c>
      <c r="AJ736" s="6">
        <v>900</v>
      </c>
      <c r="AK736" s="6">
        <v>900</v>
      </c>
      <c r="AL736" s="6">
        <f>IF(ISERROR(AVERAGE(AJ736:AK736)),"  ",AVERAGE(AJ736:AK736))</f>
        <v>900</v>
      </c>
      <c r="AM736" s="6">
        <v>8800</v>
      </c>
      <c r="AN736" s="6">
        <v>7200</v>
      </c>
      <c r="AO736" s="12">
        <f t="shared" si="276"/>
        <v>0.81818181818181823</v>
      </c>
      <c r="AP736" s="24">
        <f t="shared" si="277"/>
        <v>102.27272727272727</v>
      </c>
      <c r="AQ736" s="12">
        <f>IF(ISERROR(L736*1000/(2*AM736*578)),"  ",L736*1000/(2*AM736*578))</f>
        <v>1.9482099323686695E-2</v>
      </c>
      <c r="AR736" s="6">
        <v>990</v>
      </c>
      <c r="AS736" s="9">
        <v>990</v>
      </c>
      <c r="AT736" s="9">
        <f>IF(ISERROR(AVERAGE(AR736:AS736)),"  ",AVERAGE(AR736:AS736))</f>
        <v>990</v>
      </c>
      <c r="AU736" s="6">
        <v>13200</v>
      </c>
      <c r="AV736" s="6">
        <v>10400</v>
      </c>
      <c r="AW736" s="12">
        <f t="shared" si="278"/>
        <v>0.78787878787878785</v>
      </c>
      <c r="AX736" s="12"/>
      <c r="AY736" s="24">
        <v>38</v>
      </c>
      <c r="AZ736" s="16">
        <f t="shared" si="280"/>
        <v>16.416</v>
      </c>
      <c r="BA736" s="16">
        <f t="shared" si="274"/>
        <v>216.69120000000001</v>
      </c>
      <c r="BB736" s="16">
        <f t="shared" si="281"/>
        <v>12.441599999999999</v>
      </c>
      <c r="BC736" s="15">
        <v>8.5</v>
      </c>
      <c r="BD736" s="16">
        <v>9.5</v>
      </c>
      <c r="BE736" s="16">
        <f>IF(ISERROR(AVERAGE(BC736:BD736)),"  ",AVERAGE(BC736:BD736))</f>
        <v>9</v>
      </c>
      <c r="BF736" s="15">
        <v>9</v>
      </c>
      <c r="BG736" s="15">
        <v>9.5</v>
      </c>
      <c r="BH736" s="15">
        <v>12.3</v>
      </c>
      <c r="BI736" s="15">
        <v>12.5</v>
      </c>
      <c r="BJ736" s="6">
        <v>20400</v>
      </c>
      <c r="BK736" s="6">
        <v>17600</v>
      </c>
      <c r="BL736" s="12">
        <f t="shared" si="282"/>
        <v>0.86274509803921573</v>
      </c>
      <c r="BM736" s="23">
        <v>0</v>
      </c>
      <c r="BN736" s="23">
        <v>0.09</v>
      </c>
      <c r="BO736" s="22">
        <v>6</v>
      </c>
      <c r="BP736" s="23">
        <v>0</v>
      </c>
      <c r="BQ736" s="12">
        <v>4.5</v>
      </c>
      <c r="BR736" s="14">
        <f>BQ736*BJ736/1000</f>
        <v>91.8</v>
      </c>
      <c r="BS736" s="12">
        <f>(BQ736*BJ736)/1000/(10*(100-BT736))</f>
        <v>0.76500000000000001</v>
      </c>
      <c r="BT736" s="16">
        <v>88</v>
      </c>
      <c r="BU736" s="16">
        <v>0.6</v>
      </c>
      <c r="BV736" s="9"/>
      <c r="BW736" s="7">
        <v>2812.9</v>
      </c>
      <c r="BX736" s="100">
        <f t="shared" si="279"/>
        <v>245.00000000000455</v>
      </c>
      <c r="BY736" s="19">
        <v>0.41399999999999998</v>
      </c>
      <c r="BZ736" s="19"/>
      <c r="CA736" s="100">
        <v>19687.5</v>
      </c>
      <c r="CB736" s="100">
        <f t="shared" si="271"/>
        <v>0.90000000000145519</v>
      </c>
      <c r="CC736" s="106"/>
      <c r="CD736" s="106">
        <f>IF(CC737-CC736&lt;0,0,CC737-CC736)</f>
        <v>0</v>
      </c>
      <c r="CE736" s="24">
        <f t="shared" si="270"/>
        <v>0</v>
      </c>
      <c r="CF736" s="110"/>
      <c r="CG736" s="110"/>
    </row>
    <row r="737" spans="2:85" ht="13.5" customHeight="1">
      <c r="B737" s="64">
        <v>44197</v>
      </c>
      <c r="C737" s="6" t="s">
        <v>33</v>
      </c>
      <c r="D737" s="9">
        <v>162527</v>
      </c>
      <c r="E737" s="10">
        <f t="shared" ref="E737:E755" si="283">IF((D738-D737)&lt;=0,"  ",D738-D737)</f>
        <v>324</v>
      </c>
      <c r="F737" s="11">
        <f t="shared" ref="F737:F755" si="284">IF(E737="  ","  ",E737/86.4)</f>
        <v>3.7499999999999996</v>
      </c>
      <c r="G737" s="11"/>
      <c r="H737" s="6"/>
      <c r="I737" s="6"/>
      <c r="J737" s="6">
        <v>1057</v>
      </c>
      <c r="K737" s="6">
        <f t="shared" ref="K737:K755" si="285">J737/2</f>
        <v>528.5</v>
      </c>
      <c r="L737" s="24">
        <f>IF(ISERROR(K737*E737/1000),"--",K737*E737/1000)</f>
        <v>171.23400000000001</v>
      </c>
      <c r="M737" s="24">
        <v>325</v>
      </c>
      <c r="N737" s="12"/>
      <c r="O737" s="13"/>
      <c r="P737" s="9"/>
      <c r="Q737" s="10" t="str">
        <f t="shared" ref="Q737:Q755" si="286">IF((P738-P737)&lt;=0,"--",P738-P737)</f>
        <v>--</v>
      </c>
      <c r="R737" s="9"/>
      <c r="S737" s="10" t="str">
        <f t="shared" ref="S737:S755" si="287">IF((R738-R737)&lt;=0,"--",R738-R737)</f>
        <v>--</v>
      </c>
      <c r="T737" s="9">
        <v>86404</v>
      </c>
      <c r="U737" s="10">
        <f t="shared" ref="U737:U755" si="288">IF((T738-T737)&lt;=0,"--",T738-T737)</f>
        <v>337</v>
      </c>
      <c r="V737" s="11"/>
      <c r="W737" s="23"/>
      <c r="X737" s="22"/>
      <c r="Y737" s="6">
        <v>44</v>
      </c>
      <c r="Z737" s="6">
        <f t="shared" ref="Z737:Z755" si="289">Y737/2</f>
        <v>22</v>
      </c>
      <c r="AA737" s="24">
        <f>IF(ISERROR(Z737*E737/1000),"--",Z737*E737/1000)</f>
        <v>7.1280000000000001</v>
      </c>
      <c r="AB737" s="9"/>
      <c r="AC737" s="6"/>
      <c r="AD737" s="24" t="str">
        <f t="shared" ref="AD737:AD755" si="290">IF(ISERROR(AVERAGE(AB737:AC737)),"  ",AVERAGE(AB737:AC737))</f>
        <v xml:space="preserve">  </v>
      </c>
      <c r="AE737" s="6">
        <v>8000</v>
      </c>
      <c r="AF737" s="6">
        <v>6000</v>
      </c>
      <c r="AG737" s="12">
        <f t="shared" ref="AG737:AG755" si="291">AF737/AE737</f>
        <v>0.75</v>
      </c>
      <c r="AH737" s="24" t="str">
        <f t="shared" ref="AH737:AH755" si="292">IF(ISERROR(AD737*1000/AE737),"  ",(AD737*1000/AE737))</f>
        <v xml:space="preserve">  </v>
      </c>
      <c r="AI737" s="12">
        <f>IF(ISERROR(L737*1000/(2*AE737*578)),"  ",L737*1000/(2*AE737*578))</f>
        <v>1.8515787197231834E-2</v>
      </c>
      <c r="AJ737" s="6"/>
      <c r="AK737" s="6"/>
      <c r="AL737" s="6" t="str">
        <f t="shared" ref="AL737:AL755" si="293">IF(ISERROR(AVERAGE(AJ737:AK737)),"  ",AVERAGE(AJ737:AK737))</f>
        <v xml:space="preserve">  </v>
      </c>
      <c r="AM737" s="6">
        <v>8800</v>
      </c>
      <c r="AN737" s="6">
        <v>7200</v>
      </c>
      <c r="AO737" s="12">
        <f t="shared" ref="AO737:AO755" si="294">AN737/AM737</f>
        <v>0.81818181818181823</v>
      </c>
      <c r="AP737" s="24" t="str">
        <f t="shared" ref="AP737:AP755" si="295">IF(ISERROR(AL737*1000/AM737),"  ",(AL737*1000/AM737))</f>
        <v xml:space="preserve">  </v>
      </c>
      <c r="AQ737" s="12">
        <f>IF(ISERROR(L737*1000/(2*AM737*578)),"  ",L737*1000/(2*AM737*578))</f>
        <v>1.6832533815665303E-2</v>
      </c>
      <c r="AR737" s="6"/>
      <c r="AS737" s="9"/>
      <c r="AT737" s="9" t="str">
        <f t="shared" ref="AT737:AT755" si="296">IF(ISERROR(AVERAGE(AR737:AS737)),"  ",AVERAGE(AR737:AS737))</f>
        <v xml:space="preserve">  </v>
      </c>
      <c r="AU737" s="6">
        <v>13200</v>
      </c>
      <c r="AV737" s="6">
        <v>10400</v>
      </c>
      <c r="AW737" s="12">
        <f t="shared" ref="AW737:AW755" si="297">AV737/AU737</f>
        <v>0.78787878787878785</v>
      </c>
      <c r="AX737" s="12"/>
      <c r="AY737" s="24">
        <v>15</v>
      </c>
      <c r="AZ737" s="16">
        <f t="shared" si="280"/>
        <v>6.4799999999999995</v>
      </c>
      <c r="BA737" s="16">
        <f t="shared" si="274"/>
        <v>85.536000000000001</v>
      </c>
      <c r="BB737" s="16">
        <f t="shared" ref="BB737:BB755" si="298">AVERAGE(AZ723:AZ737)</f>
        <v>12.24</v>
      </c>
      <c r="BC737" s="15">
        <v>9</v>
      </c>
      <c r="BD737" s="16"/>
      <c r="BE737" s="16">
        <f t="shared" ref="BE737:BE755" si="299">IF(ISERROR(AVERAGE(BC737:BD737)),"  ",AVERAGE(BC737:BD737))</f>
        <v>9</v>
      </c>
      <c r="BF737" s="15"/>
      <c r="BG737" s="15"/>
      <c r="BH737" s="15"/>
      <c r="BI737" s="15"/>
      <c r="BJ737" s="6">
        <v>20400</v>
      </c>
      <c r="BK737" s="6">
        <v>17600</v>
      </c>
      <c r="BL737" s="12">
        <f t="shared" ref="BL737:BL755" si="300">BK737/BJ737</f>
        <v>0.86274509803921573</v>
      </c>
      <c r="BM737" s="23"/>
      <c r="BN737" s="23"/>
      <c r="BO737" s="22">
        <v>6</v>
      </c>
      <c r="BP737" s="23">
        <v>0</v>
      </c>
      <c r="BQ737" s="12">
        <v>0</v>
      </c>
      <c r="BR737" s="14">
        <f>BQ737*BJ737/1000</f>
        <v>0</v>
      </c>
      <c r="BS737" s="12">
        <f>(BQ737*BJ737)/1000/(10*(100-BT737))</f>
        <v>0</v>
      </c>
      <c r="BT737" s="16">
        <v>88</v>
      </c>
      <c r="BU737" s="16">
        <v>0</v>
      </c>
      <c r="BV737" s="9"/>
      <c r="BW737" s="7">
        <v>2817.8</v>
      </c>
      <c r="BX737" s="100">
        <f t="shared" ref="BX737:BX755" si="301">IF((BW738-BW737)&lt;=0,"--",(BW738-BW737)*50)</f>
        <v>250</v>
      </c>
      <c r="BY737" s="19">
        <v>0.41399999999999998</v>
      </c>
      <c r="BZ737" s="19"/>
      <c r="CA737" s="100">
        <v>19688.400000000001</v>
      </c>
      <c r="CB737" s="100">
        <f t="shared" ref="CB737:CB755" si="302">CA738-CA737</f>
        <v>0.89999999999781721</v>
      </c>
      <c r="CC737" s="106"/>
      <c r="CD737" s="106">
        <f t="shared" ref="CD737:CD755" si="303">IF(CC738-CC737&lt;0,0,CC738-CC737)</f>
        <v>0</v>
      </c>
      <c r="CE737" s="24">
        <f t="shared" si="270"/>
        <v>0</v>
      </c>
      <c r="CF737" s="110"/>
      <c r="CG737" s="110"/>
    </row>
    <row r="738" spans="2:85" ht="13.5" customHeight="1">
      <c r="B738" s="64">
        <v>44198</v>
      </c>
      <c r="C738" s="6" t="s">
        <v>33</v>
      </c>
      <c r="D738" s="9">
        <v>162851</v>
      </c>
      <c r="E738" s="10">
        <f t="shared" si="283"/>
        <v>330</v>
      </c>
      <c r="F738" s="11">
        <f t="shared" si="284"/>
        <v>3.8194444444444442</v>
      </c>
      <c r="G738" s="11"/>
      <c r="H738" s="6"/>
      <c r="I738" s="6"/>
      <c r="J738" s="6">
        <v>1057</v>
      </c>
      <c r="K738" s="6">
        <f t="shared" si="285"/>
        <v>528.5</v>
      </c>
      <c r="L738" s="24">
        <f>IF(ISERROR(K738*E738/1000),"--",K738*E738/1000)</f>
        <v>174.405</v>
      </c>
      <c r="M738" s="24">
        <v>325</v>
      </c>
      <c r="N738" s="12"/>
      <c r="O738" s="13"/>
      <c r="P738" s="9"/>
      <c r="Q738" s="10" t="str">
        <f t="shared" si="286"/>
        <v>--</v>
      </c>
      <c r="R738" s="9"/>
      <c r="S738" s="10" t="str">
        <f t="shared" si="287"/>
        <v>--</v>
      </c>
      <c r="T738" s="9">
        <v>86741</v>
      </c>
      <c r="U738" s="10">
        <f t="shared" si="288"/>
        <v>357</v>
      </c>
      <c r="V738" s="11"/>
      <c r="W738" s="23"/>
      <c r="X738" s="22"/>
      <c r="Y738" s="6">
        <v>44</v>
      </c>
      <c r="Z738" s="6">
        <f t="shared" si="289"/>
        <v>22</v>
      </c>
      <c r="AA738" s="24">
        <f>IF(ISERROR(Z738*E738/1000),"--",Z738*E738/1000)</f>
        <v>7.26</v>
      </c>
      <c r="AB738" s="9"/>
      <c r="AC738" s="6"/>
      <c r="AD738" s="24" t="str">
        <f t="shared" si="290"/>
        <v xml:space="preserve">  </v>
      </c>
      <c r="AE738" s="6">
        <v>8000</v>
      </c>
      <c r="AF738" s="6">
        <v>6000</v>
      </c>
      <c r="AG738" s="12">
        <f t="shared" si="291"/>
        <v>0.75</v>
      </c>
      <c r="AH738" s="24" t="str">
        <f t="shared" si="292"/>
        <v xml:space="preserve">  </v>
      </c>
      <c r="AI738" s="12">
        <f>IF(ISERROR(L738*1000/(2*AE738*578)),"  ",L738*1000/(2*AE738*578))</f>
        <v>1.8858672145328721E-2</v>
      </c>
      <c r="AJ738" s="6"/>
      <c r="AK738" s="6"/>
      <c r="AL738" s="6" t="str">
        <f t="shared" si="293"/>
        <v xml:space="preserve">  </v>
      </c>
      <c r="AM738" s="6">
        <v>8800</v>
      </c>
      <c r="AN738" s="6">
        <v>7200</v>
      </c>
      <c r="AO738" s="12">
        <f t="shared" si="294"/>
        <v>0.81818181818181823</v>
      </c>
      <c r="AP738" s="24" t="str">
        <f t="shared" si="295"/>
        <v xml:space="preserve">  </v>
      </c>
      <c r="AQ738" s="12">
        <f>IF(ISERROR(L738*1000/(2*AM738*578)),"  ",L738*1000/(2*AM738*578))</f>
        <v>1.7144247404844291E-2</v>
      </c>
      <c r="AR738" s="6"/>
      <c r="AS738" s="9"/>
      <c r="AT738" s="9" t="str">
        <f t="shared" si="296"/>
        <v xml:space="preserve">  </v>
      </c>
      <c r="AU738" s="6">
        <v>13200</v>
      </c>
      <c r="AV738" s="6">
        <v>10400</v>
      </c>
      <c r="AW738" s="12">
        <f t="shared" si="297"/>
        <v>0.78787878787878785</v>
      </c>
      <c r="AX738" s="12"/>
      <c r="AY738" s="24">
        <v>0</v>
      </c>
      <c r="AZ738" s="16">
        <f t="shared" si="280"/>
        <v>0</v>
      </c>
      <c r="BA738" s="16">
        <f t="shared" si="274"/>
        <v>0</v>
      </c>
      <c r="BB738" s="16">
        <f t="shared" si="298"/>
        <v>11.663999999999998</v>
      </c>
      <c r="BC738" s="15">
        <v>8.5</v>
      </c>
      <c r="BD738" s="16"/>
      <c r="BE738" s="16">
        <f t="shared" si="299"/>
        <v>8.5</v>
      </c>
      <c r="BF738" s="15"/>
      <c r="BG738" s="15"/>
      <c r="BH738" s="15"/>
      <c r="BI738" s="15"/>
      <c r="BJ738" s="6">
        <v>20400</v>
      </c>
      <c r="BK738" s="6">
        <v>17600</v>
      </c>
      <c r="BL738" s="12">
        <f t="shared" si="300"/>
        <v>0.86274509803921573</v>
      </c>
      <c r="BM738" s="23"/>
      <c r="BN738" s="23"/>
      <c r="BO738" s="22">
        <v>6</v>
      </c>
      <c r="BP738" s="23">
        <v>0</v>
      </c>
      <c r="BQ738" s="12">
        <v>0</v>
      </c>
      <c r="BR738" s="14">
        <f>BQ738*BJ738/1000</f>
        <v>0</v>
      </c>
      <c r="BS738" s="12">
        <f>(BQ738*BJ738)/1000/(10*(100-BT738))</f>
        <v>0</v>
      </c>
      <c r="BT738" s="16">
        <v>88</v>
      </c>
      <c r="BU738" s="16">
        <v>0</v>
      </c>
      <c r="BV738" s="9"/>
      <c r="BW738" s="7">
        <v>2822.8</v>
      </c>
      <c r="BX738" s="100">
        <f t="shared" si="301"/>
        <v>250</v>
      </c>
      <c r="BY738" s="19">
        <v>0.41399999999999998</v>
      </c>
      <c r="BZ738" s="19"/>
      <c r="CA738" s="100">
        <v>19689.3</v>
      </c>
      <c r="CB738" s="100">
        <f t="shared" si="302"/>
        <v>0.90000000000145519</v>
      </c>
      <c r="CC738" s="106"/>
      <c r="CD738" s="106">
        <f t="shared" si="303"/>
        <v>0</v>
      </c>
      <c r="CE738" s="24">
        <f t="shared" si="270"/>
        <v>0</v>
      </c>
      <c r="CF738" s="110"/>
      <c r="CG738" s="110"/>
    </row>
    <row r="739" spans="2:85" ht="13.5" customHeight="1">
      <c r="B739" s="64">
        <v>44199</v>
      </c>
      <c r="C739" s="6" t="s">
        <v>33</v>
      </c>
      <c r="D739" s="9">
        <v>163181</v>
      </c>
      <c r="E739" s="10">
        <f t="shared" si="283"/>
        <v>292</v>
      </c>
      <c r="F739" s="11">
        <f t="shared" si="284"/>
        <v>3.3796296296296293</v>
      </c>
      <c r="G739" s="11"/>
      <c r="H739" s="6"/>
      <c r="I739" s="6"/>
      <c r="J739" s="6">
        <v>1057</v>
      </c>
      <c r="K739" s="6">
        <f t="shared" si="285"/>
        <v>528.5</v>
      </c>
      <c r="L739" s="24">
        <f>IF(ISERROR(K739*E739/1000),"--",K739*E739/1000)</f>
        <v>154.322</v>
      </c>
      <c r="M739" s="24">
        <v>325</v>
      </c>
      <c r="N739" s="12"/>
      <c r="O739" s="13"/>
      <c r="P739" s="9"/>
      <c r="Q739" s="10" t="str">
        <f t="shared" si="286"/>
        <v>--</v>
      </c>
      <c r="R739" s="9"/>
      <c r="S739" s="10" t="str">
        <f t="shared" si="287"/>
        <v>--</v>
      </c>
      <c r="T739" s="9">
        <v>87098</v>
      </c>
      <c r="U739" s="10">
        <f t="shared" si="288"/>
        <v>341</v>
      </c>
      <c r="V739" s="11"/>
      <c r="W739" s="23"/>
      <c r="X739" s="22"/>
      <c r="Y739" s="6">
        <v>44</v>
      </c>
      <c r="Z739" s="6">
        <f t="shared" si="289"/>
        <v>22</v>
      </c>
      <c r="AA739" s="24">
        <f>IF(ISERROR(Z739*E739/1000),"--",Z739*E739/1000)</f>
        <v>6.4240000000000004</v>
      </c>
      <c r="AB739" s="9"/>
      <c r="AC739" s="6"/>
      <c r="AD739" s="24" t="str">
        <f t="shared" si="290"/>
        <v xml:space="preserve">  </v>
      </c>
      <c r="AE739" s="6">
        <v>8000</v>
      </c>
      <c r="AF739" s="6">
        <v>6000</v>
      </c>
      <c r="AG739" s="12">
        <f t="shared" si="291"/>
        <v>0.75</v>
      </c>
      <c r="AH739" s="24" t="str">
        <f t="shared" si="292"/>
        <v xml:space="preserve">  </v>
      </c>
      <c r="AI739" s="12">
        <f>IF(ISERROR(L739*1000/(2*AE739*578)),"  ",L739*1000/(2*AE739*578))</f>
        <v>1.6687067474048443E-2</v>
      </c>
      <c r="AJ739" s="6"/>
      <c r="AK739" s="6"/>
      <c r="AL739" s="6" t="str">
        <f t="shared" si="293"/>
        <v xml:space="preserve">  </v>
      </c>
      <c r="AM739" s="6">
        <v>8800</v>
      </c>
      <c r="AN739" s="6">
        <v>7200</v>
      </c>
      <c r="AO739" s="12">
        <f t="shared" si="294"/>
        <v>0.81818181818181823</v>
      </c>
      <c r="AP739" s="24" t="str">
        <f t="shared" si="295"/>
        <v xml:space="preserve">  </v>
      </c>
      <c r="AQ739" s="12">
        <f>IF(ISERROR(L739*1000/(2*AM739*578)),"  ",L739*1000/(2*AM739*578))</f>
        <v>1.5170061340044038E-2</v>
      </c>
      <c r="AR739" s="6"/>
      <c r="AS739" s="9"/>
      <c r="AT739" s="9" t="str">
        <f t="shared" si="296"/>
        <v xml:space="preserve">  </v>
      </c>
      <c r="AU739" s="6">
        <v>13200</v>
      </c>
      <c r="AV739" s="6">
        <v>10400</v>
      </c>
      <c r="AW739" s="12">
        <f t="shared" si="297"/>
        <v>0.78787878787878785</v>
      </c>
      <c r="AX739" s="12"/>
      <c r="AY739" s="24">
        <v>0</v>
      </c>
      <c r="AZ739" s="16">
        <f t="shared" si="280"/>
        <v>0</v>
      </c>
      <c r="BA739" s="16">
        <f t="shared" si="274"/>
        <v>0</v>
      </c>
      <c r="BB739" s="16">
        <f t="shared" si="298"/>
        <v>11.663999999999998</v>
      </c>
      <c r="BC739" s="15">
        <v>9</v>
      </c>
      <c r="BD739" s="16"/>
      <c r="BE739" s="16">
        <f t="shared" si="299"/>
        <v>9</v>
      </c>
      <c r="BF739" s="15"/>
      <c r="BG739" s="15"/>
      <c r="BH739" s="15"/>
      <c r="BI739" s="15"/>
      <c r="BJ739" s="6">
        <v>20400</v>
      </c>
      <c r="BK739" s="6">
        <v>17600</v>
      </c>
      <c r="BL739" s="12">
        <f t="shared" si="300"/>
        <v>0.86274509803921573</v>
      </c>
      <c r="BM739" s="23"/>
      <c r="BN739" s="23"/>
      <c r="BO739" s="22">
        <v>6</v>
      </c>
      <c r="BP739" s="23">
        <v>0</v>
      </c>
      <c r="BQ739" s="12">
        <v>0</v>
      </c>
      <c r="BR739" s="14">
        <f>BQ739*BJ739/1000</f>
        <v>0</v>
      </c>
      <c r="BS739" s="12">
        <f>(BQ739*BJ739)/1000/(10*(100-BT739))</f>
        <v>0</v>
      </c>
      <c r="BT739" s="16">
        <v>88</v>
      </c>
      <c r="BU739" s="16">
        <v>0</v>
      </c>
      <c r="BV739" s="9"/>
      <c r="BW739" s="7">
        <v>2827.8</v>
      </c>
      <c r="BX739" s="100">
        <f t="shared" si="301"/>
        <v>244.99999999998181</v>
      </c>
      <c r="BY739" s="19">
        <v>0.41399999999999998</v>
      </c>
      <c r="BZ739" s="19"/>
      <c r="CA739" s="100">
        <v>19690.2</v>
      </c>
      <c r="CB739" s="100">
        <f t="shared" si="302"/>
        <v>0.89999999999781721</v>
      </c>
      <c r="CC739" s="106"/>
      <c r="CD739" s="106">
        <f t="shared" si="303"/>
        <v>0</v>
      </c>
      <c r="CE739" s="24">
        <f t="shared" si="270"/>
        <v>0</v>
      </c>
      <c r="CF739" s="110"/>
      <c r="CG739" s="110"/>
    </row>
    <row r="740" spans="2:85" ht="13.5" customHeight="1">
      <c r="B740" s="64">
        <v>44200</v>
      </c>
      <c r="C740" s="6" t="s">
        <v>33</v>
      </c>
      <c r="D740" s="9">
        <v>163473</v>
      </c>
      <c r="E740" s="10">
        <f t="shared" si="283"/>
        <v>344</v>
      </c>
      <c r="F740" s="11">
        <f t="shared" si="284"/>
        <v>3.9814814814814814</v>
      </c>
      <c r="G740" s="11">
        <v>9.1999999999999993</v>
      </c>
      <c r="H740" s="6">
        <v>8.08</v>
      </c>
      <c r="I740" s="6">
        <v>17.399999999999999</v>
      </c>
      <c r="J740" s="6">
        <v>1057</v>
      </c>
      <c r="K740" s="6">
        <f t="shared" si="285"/>
        <v>528.5</v>
      </c>
      <c r="L740" s="24">
        <f>IF(ISERROR(K740*E740/1000),"--",K740*E740/1000)</f>
        <v>181.804</v>
      </c>
      <c r="M740" s="24">
        <v>325</v>
      </c>
      <c r="N740" s="12"/>
      <c r="O740" s="13"/>
      <c r="P740" s="9"/>
      <c r="Q740" s="10" t="str">
        <f t="shared" si="286"/>
        <v>--</v>
      </c>
      <c r="R740" s="9"/>
      <c r="S740" s="10" t="str">
        <f t="shared" si="287"/>
        <v>--</v>
      </c>
      <c r="T740" s="9">
        <v>87439</v>
      </c>
      <c r="U740" s="10">
        <f t="shared" si="288"/>
        <v>366</v>
      </c>
      <c r="V740" s="11">
        <v>11</v>
      </c>
      <c r="W740" s="23">
        <v>7.45</v>
      </c>
      <c r="X740" s="22">
        <v>18.5</v>
      </c>
      <c r="Y740" s="6">
        <v>44</v>
      </c>
      <c r="Z740" s="6">
        <f t="shared" si="289"/>
        <v>22</v>
      </c>
      <c r="AA740" s="24">
        <f>IF(ISERROR(Z740*E740/1000),"--",Z740*E740/1000)</f>
        <v>7.5679999999999996</v>
      </c>
      <c r="AB740" s="9">
        <v>800</v>
      </c>
      <c r="AC740" s="6">
        <v>800</v>
      </c>
      <c r="AD740" s="24">
        <f t="shared" si="290"/>
        <v>800</v>
      </c>
      <c r="AE740" s="6">
        <v>8800</v>
      </c>
      <c r="AF740" s="6">
        <v>6400</v>
      </c>
      <c r="AG740" s="12">
        <f t="shared" si="291"/>
        <v>0.72727272727272729</v>
      </c>
      <c r="AH740" s="24">
        <f t="shared" si="292"/>
        <v>90.909090909090907</v>
      </c>
      <c r="AI740" s="12">
        <f>IF(ISERROR(L740*1000/(2*AE740*578)),"  ",L740*1000/(2*AE740*578))</f>
        <v>1.7871579112928596E-2</v>
      </c>
      <c r="AJ740" s="6">
        <v>800</v>
      </c>
      <c r="AK740" s="6">
        <v>800</v>
      </c>
      <c r="AL740" s="6">
        <f t="shared" si="293"/>
        <v>800</v>
      </c>
      <c r="AM740" s="6">
        <v>10000</v>
      </c>
      <c r="AN740" s="6">
        <v>7200</v>
      </c>
      <c r="AO740" s="12">
        <f t="shared" si="294"/>
        <v>0.72</v>
      </c>
      <c r="AP740" s="24">
        <f t="shared" si="295"/>
        <v>80</v>
      </c>
      <c r="AQ740" s="12">
        <f>IF(ISERROR(L740*1000/(2*AM740*578)),"  ",L740*1000/(2*AM740*578))</f>
        <v>1.5726989619377161E-2</v>
      </c>
      <c r="AR740" s="6">
        <v>980</v>
      </c>
      <c r="AS740" s="9">
        <v>990</v>
      </c>
      <c r="AT740" s="9">
        <f t="shared" si="296"/>
        <v>985</v>
      </c>
      <c r="AU740" s="6">
        <v>13200</v>
      </c>
      <c r="AV740" s="6">
        <v>9200</v>
      </c>
      <c r="AW740" s="12">
        <f t="shared" si="297"/>
        <v>0.69696969696969702</v>
      </c>
      <c r="AX740" s="12"/>
      <c r="AY740" s="24">
        <v>23</v>
      </c>
      <c r="AZ740" s="16">
        <f t="shared" si="280"/>
        <v>9.9359999999999999</v>
      </c>
      <c r="BA740" s="16">
        <f t="shared" si="274"/>
        <v>131.15520000000001</v>
      </c>
      <c r="BB740" s="16">
        <f t="shared" si="298"/>
        <v>12.3264</v>
      </c>
      <c r="BC740" s="15">
        <v>9</v>
      </c>
      <c r="BD740" s="16">
        <v>9</v>
      </c>
      <c r="BE740" s="16">
        <f t="shared" si="299"/>
        <v>9</v>
      </c>
      <c r="BF740" s="15">
        <v>8.5</v>
      </c>
      <c r="BG740" s="15">
        <v>9.5</v>
      </c>
      <c r="BH740" s="15">
        <v>12</v>
      </c>
      <c r="BI740" s="15">
        <v>12.4</v>
      </c>
      <c r="BJ740" s="6">
        <v>22400</v>
      </c>
      <c r="BK740" s="6">
        <v>16800</v>
      </c>
      <c r="BL740" s="12">
        <f t="shared" si="300"/>
        <v>0.75</v>
      </c>
      <c r="BM740" s="23">
        <v>0</v>
      </c>
      <c r="BN740" s="23">
        <v>0.08</v>
      </c>
      <c r="BO740" s="22">
        <v>6.16</v>
      </c>
      <c r="BP740" s="23">
        <v>0</v>
      </c>
      <c r="BQ740" s="12">
        <v>4.5</v>
      </c>
      <c r="BR740" s="14">
        <f>BQ740*BJ740/1000</f>
        <v>100.8</v>
      </c>
      <c r="BS740" s="12">
        <f>(BQ740*BJ740)/1000/(10*(100-BT740))</f>
        <v>0.84</v>
      </c>
      <c r="BT740" s="16">
        <v>88</v>
      </c>
      <c r="BU740" s="16">
        <v>0.4</v>
      </c>
      <c r="BV740" s="9"/>
      <c r="BW740" s="7">
        <v>2832.7</v>
      </c>
      <c r="BX740" s="100">
        <f t="shared" si="301"/>
        <v>255.00000000001819</v>
      </c>
      <c r="BY740" s="19">
        <v>0.41399999999999998</v>
      </c>
      <c r="BZ740" s="19"/>
      <c r="CA740" s="100">
        <v>19691.099999999999</v>
      </c>
      <c r="CB740" s="100">
        <f t="shared" si="302"/>
        <v>0</v>
      </c>
      <c r="CC740" s="106"/>
      <c r="CD740" s="106">
        <f t="shared" si="303"/>
        <v>0</v>
      </c>
      <c r="CE740" s="24">
        <f t="shared" si="270"/>
        <v>0</v>
      </c>
      <c r="CF740" s="110"/>
      <c r="CG740" s="110"/>
    </row>
    <row r="741" spans="2:85" ht="13.5" customHeight="1">
      <c r="B741" s="64">
        <v>44201</v>
      </c>
      <c r="C741" s="6" t="s">
        <v>33</v>
      </c>
      <c r="D741" s="9">
        <v>163817</v>
      </c>
      <c r="E741" s="10">
        <f t="shared" si="283"/>
        <v>327</v>
      </c>
      <c r="F741" s="11">
        <f t="shared" si="284"/>
        <v>3.7847222222222219</v>
      </c>
      <c r="G741" s="11">
        <v>8.8000000000000007</v>
      </c>
      <c r="H741" s="6">
        <v>8.27</v>
      </c>
      <c r="I741" s="6">
        <v>17.3</v>
      </c>
      <c r="J741" s="6">
        <v>1057</v>
      </c>
      <c r="K741" s="6">
        <f t="shared" si="285"/>
        <v>528.5</v>
      </c>
      <c r="L741" s="24">
        <f>IF(ISERROR(K741*E741/1000),"--",K741*E741/1000)</f>
        <v>172.81950000000001</v>
      </c>
      <c r="M741" s="24">
        <v>325</v>
      </c>
      <c r="N741" s="12"/>
      <c r="O741" s="13"/>
      <c r="P741" s="9"/>
      <c r="Q741" s="10" t="str">
        <f t="shared" si="286"/>
        <v>--</v>
      </c>
      <c r="R741" s="9"/>
      <c r="S741" s="10" t="str">
        <f t="shared" si="287"/>
        <v>--</v>
      </c>
      <c r="T741" s="9">
        <v>87805</v>
      </c>
      <c r="U741" s="10">
        <f t="shared" si="288"/>
        <v>360</v>
      </c>
      <c r="V741" s="11">
        <v>8</v>
      </c>
      <c r="W741" s="23">
        <v>7.45</v>
      </c>
      <c r="X741" s="22">
        <v>18.7</v>
      </c>
      <c r="Y741" s="6">
        <v>44</v>
      </c>
      <c r="Z741" s="6">
        <f t="shared" si="289"/>
        <v>22</v>
      </c>
      <c r="AA741" s="24">
        <f>IF(ISERROR(Z741*E741/1000),"--",Z741*E741/1000)</f>
        <v>7.194</v>
      </c>
      <c r="AB741" s="9">
        <v>750</v>
      </c>
      <c r="AC741" s="6">
        <v>800</v>
      </c>
      <c r="AD741" s="24">
        <f t="shared" si="290"/>
        <v>775</v>
      </c>
      <c r="AE741" s="6">
        <v>8800</v>
      </c>
      <c r="AF741" s="6">
        <v>6400</v>
      </c>
      <c r="AG741" s="12">
        <f t="shared" si="291"/>
        <v>0.72727272727272729</v>
      </c>
      <c r="AH741" s="24">
        <f t="shared" si="292"/>
        <v>88.068181818181813</v>
      </c>
      <c r="AI741" s="12">
        <f>IF(ISERROR(L741*1000/(2*AE741*578)),"  ",L741*1000/(2*AE741*578))</f>
        <v>1.6988390610254797E-2</v>
      </c>
      <c r="AJ741" s="6">
        <v>800</v>
      </c>
      <c r="AK741" s="6">
        <v>800</v>
      </c>
      <c r="AL741" s="6">
        <f t="shared" si="293"/>
        <v>800</v>
      </c>
      <c r="AM741" s="6">
        <v>10000</v>
      </c>
      <c r="AN741" s="6">
        <v>7200</v>
      </c>
      <c r="AO741" s="12">
        <f t="shared" si="294"/>
        <v>0.72</v>
      </c>
      <c r="AP741" s="24">
        <f t="shared" si="295"/>
        <v>80</v>
      </c>
      <c r="AQ741" s="12">
        <f>IF(ISERROR(L741*1000/(2*AM741*578)),"  ",L741*1000/(2*AM741*578))</f>
        <v>1.4949783737024221E-2</v>
      </c>
      <c r="AR741" s="6">
        <v>980</v>
      </c>
      <c r="AS741" s="9">
        <v>990</v>
      </c>
      <c r="AT741" s="9">
        <f t="shared" si="296"/>
        <v>985</v>
      </c>
      <c r="AU741" s="6">
        <v>13200</v>
      </c>
      <c r="AV741" s="6">
        <v>9200</v>
      </c>
      <c r="AW741" s="12">
        <f t="shared" si="297"/>
        <v>0.69696969696969702</v>
      </c>
      <c r="AX741" s="12"/>
      <c r="AY741" s="24">
        <v>25</v>
      </c>
      <c r="AZ741" s="16">
        <f t="shared" si="280"/>
        <v>10.8</v>
      </c>
      <c r="BA741" s="16">
        <f t="shared" si="274"/>
        <v>142.56</v>
      </c>
      <c r="BB741" s="16">
        <f t="shared" si="298"/>
        <v>12.3552</v>
      </c>
      <c r="BC741" s="15">
        <v>8</v>
      </c>
      <c r="BD741" s="16">
        <v>9.5</v>
      </c>
      <c r="BE741" s="16">
        <f t="shared" si="299"/>
        <v>8.75</v>
      </c>
      <c r="BF741" s="15">
        <v>9</v>
      </c>
      <c r="BG741" s="15">
        <v>9.5</v>
      </c>
      <c r="BH741" s="15">
        <v>12.3</v>
      </c>
      <c r="BI741" s="15">
        <v>12.5</v>
      </c>
      <c r="BJ741" s="6">
        <v>22400</v>
      </c>
      <c r="BK741" s="6">
        <v>16800</v>
      </c>
      <c r="BL741" s="12">
        <f t="shared" si="300"/>
        <v>0.75</v>
      </c>
      <c r="BM741" s="23">
        <v>0</v>
      </c>
      <c r="BN741" s="23">
        <v>0.03</v>
      </c>
      <c r="BO741" s="22">
        <v>6.16</v>
      </c>
      <c r="BP741" s="23">
        <v>3</v>
      </c>
      <c r="BQ741" s="12">
        <v>4.5</v>
      </c>
      <c r="BR741" s="14">
        <f>BQ741*BJ741/1000</f>
        <v>100.8</v>
      </c>
      <c r="BS741" s="12">
        <f>(BQ741*BJ741)/1000/(10*(100-BT741))</f>
        <v>0.84</v>
      </c>
      <c r="BT741" s="16">
        <v>88</v>
      </c>
      <c r="BU741" s="16">
        <v>0.4</v>
      </c>
      <c r="BV741" s="9"/>
      <c r="BW741" s="7">
        <v>2837.8</v>
      </c>
      <c r="BX741" s="100">
        <f t="shared" si="301"/>
        <v>275</v>
      </c>
      <c r="BY741" s="19">
        <v>0.41399999999999998</v>
      </c>
      <c r="BZ741" s="19"/>
      <c r="CA741" s="100">
        <v>19691.099999999999</v>
      </c>
      <c r="CB741" s="100">
        <f t="shared" si="302"/>
        <v>3.9000000000014552</v>
      </c>
      <c r="CC741" s="106"/>
      <c r="CD741" s="106">
        <f t="shared" si="303"/>
        <v>0</v>
      </c>
      <c r="CE741" s="24">
        <f t="shared" si="270"/>
        <v>0</v>
      </c>
      <c r="CF741" s="110"/>
      <c r="CG741" s="110"/>
    </row>
    <row r="742" spans="2:85" ht="13.5" customHeight="1">
      <c r="B742" s="64">
        <v>44202</v>
      </c>
      <c r="C742" s="6" t="s">
        <v>33</v>
      </c>
      <c r="D742" s="9">
        <v>164144</v>
      </c>
      <c r="E742" s="10">
        <f t="shared" si="283"/>
        <v>346</v>
      </c>
      <c r="F742" s="11">
        <f t="shared" si="284"/>
        <v>4.0046296296296298</v>
      </c>
      <c r="G742" s="11">
        <v>9.8000000000000007</v>
      </c>
      <c r="H742" s="6">
        <v>8.18</v>
      </c>
      <c r="I742" s="6">
        <v>19.100000000000001</v>
      </c>
      <c r="J742" s="6">
        <v>1040</v>
      </c>
      <c r="K742" s="6">
        <f t="shared" si="285"/>
        <v>520</v>
      </c>
      <c r="L742" s="24">
        <f>IF(ISERROR(K742*E742/1000),"--",K742*E742/1000)</f>
        <v>179.92</v>
      </c>
      <c r="M742" s="24">
        <v>325</v>
      </c>
      <c r="N742" s="12"/>
      <c r="O742" s="13"/>
      <c r="P742" s="9"/>
      <c r="Q742" s="10" t="str">
        <f t="shared" si="286"/>
        <v>--</v>
      </c>
      <c r="R742" s="9"/>
      <c r="S742" s="10" t="str">
        <f t="shared" si="287"/>
        <v>--</v>
      </c>
      <c r="T742" s="9">
        <v>88165</v>
      </c>
      <c r="U742" s="10">
        <f t="shared" si="288"/>
        <v>354</v>
      </c>
      <c r="V742" s="11">
        <v>5</v>
      </c>
      <c r="W742" s="23">
        <v>7.54</v>
      </c>
      <c r="X742" s="22">
        <v>19.7</v>
      </c>
      <c r="Y742" s="6">
        <v>55</v>
      </c>
      <c r="Z742" s="6">
        <f t="shared" si="289"/>
        <v>27.5</v>
      </c>
      <c r="AA742" s="24">
        <f>IF(ISERROR(Z742*E742/1000),"--",Z742*E742/1000)</f>
        <v>9.5150000000000006</v>
      </c>
      <c r="AB742" s="9">
        <v>850</v>
      </c>
      <c r="AC742" s="6">
        <v>850</v>
      </c>
      <c r="AD742" s="24">
        <f t="shared" si="290"/>
        <v>850</v>
      </c>
      <c r="AE742" s="6">
        <v>8800</v>
      </c>
      <c r="AF742" s="6">
        <v>6400</v>
      </c>
      <c r="AG742" s="12">
        <f t="shared" si="291"/>
        <v>0.72727272727272729</v>
      </c>
      <c r="AH742" s="24">
        <f t="shared" si="292"/>
        <v>96.590909090909093</v>
      </c>
      <c r="AI742" s="12">
        <f>IF(ISERROR(L742*1000/(2*AE742*578)),"  ",L742*1000/(2*AE742*578))</f>
        <v>1.7686379364580056E-2</v>
      </c>
      <c r="AJ742" s="6">
        <v>850</v>
      </c>
      <c r="AK742" s="6">
        <v>850</v>
      </c>
      <c r="AL742" s="6">
        <f t="shared" si="293"/>
        <v>850</v>
      </c>
      <c r="AM742" s="6">
        <v>10000</v>
      </c>
      <c r="AN742" s="6">
        <v>7200</v>
      </c>
      <c r="AO742" s="12">
        <f t="shared" si="294"/>
        <v>0.72</v>
      </c>
      <c r="AP742" s="24">
        <f t="shared" si="295"/>
        <v>85</v>
      </c>
      <c r="AQ742" s="12">
        <f>IF(ISERROR(L742*1000/(2*AM742*578)),"  ",L742*1000/(2*AM742*578))</f>
        <v>1.556401384083045E-2</v>
      </c>
      <c r="AR742" s="6">
        <v>990</v>
      </c>
      <c r="AS742" s="9">
        <v>980</v>
      </c>
      <c r="AT742" s="9">
        <f t="shared" si="296"/>
        <v>985</v>
      </c>
      <c r="AU742" s="6">
        <v>13200</v>
      </c>
      <c r="AV742" s="6">
        <v>9200</v>
      </c>
      <c r="AW742" s="12">
        <f t="shared" si="297"/>
        <v>0.69696969696969702</v>
      </c>
      <c r="AX742" s="12"/>
      <c r="AY742" s="24">
        <v>21</v>
      </c>
      <c r="AZ742" s="16">
        <f t="shared" si="280"/>
        <v>9.0719999999999992</v>
      </c>
      <c r="BA742" s="16">
        <f t="shared" si="274"/>
        <v>119.7504</v>
      </c>
      <c r="BB742" s="16">
        <f t="shared" si="298"/>
        <v>11.923200000000001</v>
      </c>
      <c r="BC742" s="15">
        <v>8.5</v>
      </c>
      <c r="BD742" s="16"/>
      <c r="BE742" s="16">
        <f t="shared" si="299"/>
        <v>8.5</v>
      </c>
      <c r="BF742" s="15">
        <v>9</v>
      </c>
      <c r="BG742" s="15">
        <v>9.5</v>
      </c>
      <c r="BH742" s="15">
        <v>12.3</v>
      </c>
      <c r="BI742" s="15">
        <v>12.5</v>
      </c>
      <c r="BJ742" s="6">
        <v>22400</v>
      </c>
      <c r="BK742" s="6">
        <v>16800</v>
      </c>
      <c r="BL742" s="12">
        <f t="shared" si="300"/>
        <v>0.75</v>
      </c>
      <c r="BM742" s="23">
        <v>0</v>
      </c>
      <c r="BN742" s="23">
        <v>0.1</v>
      </c>
      <c r="BO742" s="22">
        <v>6</v>
      </c>
      <c r="BP742" s="23">
        <v>0</v>
      </c>
      <c r="BQ742" s="12">
        <v>5.4</v>
      </c>
      <c r="BR742" s="14">
        <f>BQ742*BJ742/1000</f>
        <v>120.96000000000001</v>
      </c>
      <c r="BS742" s="12">
        <f>(BQ742*BJ742)/1000/(10*(100-BT742))</f>
        <v>1.008</v>
      </c>
      <c r="BT742" s="16">
        <v>88</v>
      </c>
      <c r="BU742" s="16">
        <v>0.4</v>
      </c>
      <c r="BV742" s="9"/>
      <c r="BW742" s="7">
        <v>2843.3</v>
      </c>
      <c r="BX742" s="100">
        <f t="shared" si="301"/>
        <v>244.99999999998181</v>
      </c>
      <c r="BY742" s="19">
        <v>0.41399999999999998</v>
      </c>
      <c r="BZ742" s="19"/>
      <c r="CA742" s="100">
        <v>19695</v>
      </c>
      <c r="CB742" s="100">
        <f t="shared" si="302"/>
        <v>3.5999999999985448</v>
      </c>
      <c r="CC742" s="106"/>
      <c r="CD742" s="106">
        <f t="shared" si="303"/>
        <v>0</v>
      </c>
      <c r="CE742" s="24">
        <f t="shared" si="270"/>
        <v>0</v>
      </c>
      <c r="CF742" s="110"/>
      <c r="CG742" s="110"/>
    </row>
    <row r="743" spans="2:85" ht="13.5" customHeight="1">
      <c r="B743" s="64">
        <v>44203</v>
      </c>
      <c r="C743" s="6" t="s">
        <v>33</v>
      </c>
      <c r="D743" s="9">
        <v>164490</v>
      </c>
      <c r="E743" s="10">
        <f t="shared" si="283"/>
        <v>315</v>
      </c>
      <c r="F743" s="11">
        <f t="shared" si="284"/>
        <v>3.645833333333333</v>
      </c>
      <c r="G743" s="11">
        <v>8.8000000000000007</v>
      </c>
      <c r="H743" s="6">
        <v>8.34</v>
      </c>
      <c r="I743" s="6">
        <v>18.3</v>
      </c>
      <c r="J743" s="6">
        <v>1040</v>
      </c>
      <c r="K743" s="6">
        <f t="shared" si="285"/>
        <v>520</v>
      </c>
      <c r="L743" s="24">
        <f>IF(ISERROR(K743*E743/1000),"--",K743*E743/1000)</f>
        <v>163.80000000000001</v>
      </c>
      <c r="M743" s="24">
        <v>325</v>
      </c>
      <c r="N743" s="12"/>
      <c r="O743" s="13"/>
      <c r="P743" s="9"/>
      <c r="Q743" s="10" t="str">
        <f t="shared" si="286"/>
        <v>--</v>
      </c>
      <c r="R743" s="9"/>
      <c r="S743" s="10" t="str">
        <f t="shared" si="287"/>
        <v>--</v>
      </c>
      <c r="T743" s="9">
        <v>88519</v>
      </c>
      <c r="U743" s="10">
        <f t="shared" si="288"/>
        <v>339</v>
      </c>
      <c r="V743" s="11">
        <v>13</v>
      </c>
      <c r="W743" s="23">
        <v>7.53</v>
      </c>
      <c r="X743" s="22">
        <v>18.899999999999999</v>
      </c>
      <c r="Y743" s="6">
        <v>55</v>
      </c>
      <c r="Z743" s="6">
        <f t="shared" si="289"/>
        <v>27.5</v>
      </c>
      <c r="AA743" s="24">
        <f>IF(ISERROR(Z743*E743/1000),"--",Z743*E743/1000)</f>
        <v>8.6624999999999996</v>
      </c>
      <c r="AB743" s="9">
        <v>850</v>
      </c>
      <c r="AC743" s="6">
        <v>850</v>
      </c>
      <c r="AD743" s="24">
        <f t="shared" si="290"/>
        <v>850</v>
      </c>
      <c r="AE743" s="6">
        <v>7600</v>
      </c>
      <c r="AF743" s="6">
        <v>5200</v>
      </c>
      <c r="AG743" s="12">
        <f t="shared" si="291"/>
        <v>0.68421052631578949</v>
      </c>
      <c r="AH743" s="24">
        <f t="shared" si="292"/>
        <v>111.84210526315789</v>
      </c>
      <c r="AI743" s="12">
        <f>IF(ISERROR(L743*1000/(2*AE743*578)),"  ",L743*1000/(2*AE743*578))</f>
        <v>1.8644144964487342E-2</v>
      </c>
      <c r="AJ743" s="6">
        <v>800</v>
      </c>
      <c r="AK743" s="6">
        <v>900</v>
      </c>
      <c r="AL743" s="6">
        <f t="shared" si="293"/>
        <v>850</v>
      </c>
      <c r="AM743" s="6">
        <v>8400</v>
      </c>
      <c r="AN743" s="6">
        <v>6000</v>
      </c>
      <c r="AO743" s="12">
        <f t="shared" si="294"/>
        <v>0.7142857142857143</v>
      </c>
      <c r="AP743" s="24">
        <f t="shared" si="295"/>
        <v>101.19047619047619</v>
      </c>
      <c r="AQ743" s="12">
        <f>IF(ISERROR(L743*1000/(2*AM743*578)),"  ",L743*1000/(2*AM743*578))</f>
        <v>1.6868512110726645E-2</v>
      </c>
      <c r="AR743" s="6">
        <v>990</v>
      </c>
      <c r="AS743" s="9">
        <v>990</v>
      </c>
      <c r="AT743" s="9">
        <f t="shared" si="296"/>
        <v>990</v>
      </c>
      <c r="AU743" s="6">
        <v>12400</v>
      </c>
      <c r="AV743" s="6">
        <v>9600</v>
      </c>
      <c r="AW743" s="12">
        <f t="shared" si="297"/>
        <v>0.77419354838709675</v>
      </c>
      <c r="AX743" s="12"/>
      <c r="AY743" s="24">
        <v>20</v>
      </c>
      <c r="AZ743" s="16">
        <f t="shared" si="280"/>
        <v>8.64</v>
      </c>
      <c r="BA743" s="16">
        <f t="shared" si="274"/>
        <v>107.136</v>
      </c>
      <c r="BB743" s="16">
        <f t="shared" si="298"/>
        <v>11.462400000000002</v>
      </c>
      <c r="BC743" s="15">
        <v>9</v>
      </c>
      <c r="BD743" s="16">
        <v>9</v>
      </c>
      <c r="BE743" s="16">
        <f t="shared" si="299"/>
        <v>9</v>
      </c>
      <c r="BF743" s="15">
        <v>9</v>
      </c>
      <c r="BG743" s="15">
        <v>9.5</v>
      </c>
      <c r="BH743" s="15">
        <v>12.4</v>
      </c>
      <c r="BI743" s="15">
        <v>12.5</v>
      </c>
      <c r="BJ743" s="6">
        <v>20400</v>
      </c>
      <c r="BK743" s="6">
        <v>16400</v>
      </c>
      <c r="BL743" s="12">
        <f t="shared" si="300"/>
        <v>0.80392156862745101</v>
      </c>
      <c r="BM743" s="23">
        <v>0</v>
      </c>
      <c r="BN743" s="23">
        <v>0.13</v>
      </c>
      <c r="BO743" s="22">
        <v>6</v>
      </c>
      <c r="BP743" s="23">
        <v>4</v>
      </c>
      <c r="BQ743" s="12">
        <v>4.5</v>
      </c>
      <c r="BR743" s="14">
        <f>BQ743*BJ743/1000</f>
        <v>91.8</v>
      </c>
      <c r="BS743" s="12">
        <f>(BQ743*BJ743)/1000/(10*(100-BT743))</f>
        <v>0.76500000000000001</v>
      </c>
      <c r="BT743" s="16">
        <v>88</v>
      </c>
      <c r="BU743" s="16">
        <v>0.4</v>
      </c>
      <c r="BV743" s="9"/>
      <c r="BW743" s="7">
        <v>2848.2</v>
      </c>
      <c r="BX743" s="100">
        <f t="shared" si="301"/>
        <v>265.00000000000909</v>
      </c>
      <c r="BY743" s="19">
        <v>0.436</v>
      </c>
      <c r="BZ743" s="19"/>
      <c r="CA743" s="100">
        <v>19698.599999999999</v>
      </c>
      <c r="CB743" s="100">
        <f t="shared" si="302"/>
        <v>3.2000000000007276</v>
      </c>
      <c r="CC743" s="106"/>
      <c r="CD743" s="106">
        <f t="shared" si="303"/>
        <v>0</v>
      </c>
      <c r="CE743" s="24">
        <f t="shared" si="270"/>
        <v>0</v>
      </c>
      <c r="CF743" s="110"/>
      <c r="CG743" s="110"/>
    </row>
    <row r="744" spans="2:85" ht="13.5" customHeight="1">
      <c r="B744" s="64">
        <v>44204</v>
      </c>
      <c r="C744" s="6" t="s">
        <v>33</v>
      </c>
      <c r="D744" s="9">
        <v>164805</v>
      </c>
      <c r="E744" s="10">
        <f t="shared" si="283"/>
        <v>320</v>
      </c>
      <c r="F744" s="11">
        <f t="shared" si="284"/>
        <v>3.7037037037037033</v>
      </c>
      <c r="G744" s="11">
        <v>8.9</v>
      </c>
      <c r="H744" s="6">
        <v>8.25</v>
      </c>
      <c r="I744" s="6">
        <v>17.600000000000001</v>
      </c>
      <c r="J744" s="6">
        <v>1040</v>
      </c>
      <c r="K744" s="6">
        <f t="shared" si="285"/>
        <v>520</v>
      </c>
      <c r="L744" s="24">
        <f>IF(ISERROR(K744*E744/1000),"--",K744*E744/1000)</f>
        <v>166.4</v>
      </c>
      <c r="M744" s="24">
        <v>325</v>
      </c>
      <c r="N744" s="12"/>
      <c r="O744" s="13"/>
      <c r="P744" s="9"/>
      <c r="Q744" s="10" t="str">
        <f t="shared" si="286"/>
        <v>--</v>
      </c>
      <c r="R744" s="9"/>
      <c r="S744" s="10" t="str">
        <f t="shared" si="287"/>
        <v>--</v>
      </c>
      <c r="T744" s="9">
        <v>88858</v>
      </c>
      <c r="U744" s="10">
        <f t="shared" si="288"/>
        <v>346</v>
      </c>
      <c r="V744" s="11">
        <v>8</v>
      </c>
      <c r="W744" s="23">
        <v>7.53</v>
      </c>
      <c r="X744" s="22">
        <v>17.8</v>
      </c>
      <c r="Y744" s="6">
        <v>55</v>
      </c>
      <c r="Z744" s="6">
        <f t="shared" si="289"/>
        <v>27.5</v>
      </c>
      <c r="AA744" s="24">
        <f>IF(ISERROR(Z744*E744/1000),"--",Z744*E744/1000)</f>
        <v>8.8000000000000007</v>
      </c>
      <c r="AB744" s="9">
        <v>850</v>
      </c>
      <c r="AC744" s="6">
        <v>850</v>
      </c>
      <c r="AD744" s="24">
        <f t="shared" si="290"/>
        <v>850</v>
      </c>
      <c r="AE744" s="6">
        <v>8400</v>
      </c>
      <c r="AF744" s="6">
        <v>5600</v>
      </c>
      <c r="AG744" s="12">
        <f t="shared" si="291"/>
        <v>0.66666666666666663</v>
      </c>
      <c r="AH744" s="24">
        <f t="shared" si="292"/>
        <v>101.19047619047619</v>
      </c>
      <c r="AI744" s="12">
        <f>IF(ISERROR(L744*1000/(2*AE744*578)),"  ",L744*1000/(2*AE744*578))</f>
        <v>1.7136266271214368E-2</v>
      </c>
      <c r="AJ744" s="6">
        <v>800</v>
      </c>
      <c r="AK744" s="6">
        <v>850</v>
      </c>
      <c r="AL744" s="6">
        <f t="shared" si="293"/>
        <v>825</v>
      </c>
      <c r="AM744" s="6">
        <v>8800</v>
      </c>
      <c r="AN744" s="6">
        <v>6000</v>
      </c>
      <c r="AO744" s="12">
        <f t="shared" si="294"/>
        <v>0.68181818181818177</v>
      </c>
      <c r="AP744" s="24">
        <f t="shared" si="295"/>
        <v>93.75</v>
      </c>
      <c r="AQ744" s="12">
        <f>IF(ISERROR(L744*1000/(2*AM744*578)),"  ",L744*1000/(2*AM744*578))</f>
        <v>1.635734507706826E-2</v>
      </c>
      <c r="AR744" s="6">
        <v>990</v>
      </c>
      <c r="AS744" s="9">
        <v>980</v>
      </c>
      <c r="AT744" s="9">
        <f t="shared" si="296"/>
        <v>985</v>
      </c>
      <c r="AU744" s="6">
        <v>12000</v>
      </c>
      <c r="AV744" s="6">
        <v>9200</v>
      </c>
      <c r="AW744" s="12">
        <f t="shared" si="297"/>
        <v>0.76666666666666672</v>
      </c>
      <c r="AX744" s="12"/>
      <c r="AY744" s="24">
        <v>27</v>
      </c>
      <c r="AZ744" s="16">
        <f t="shared" si="280"/>
        <v>11.664</v>
      </c>
      <c r="BA744" s="16">
        <f t="shared" si="274"/>
        <v>139.96799999999999</v>
      </c>
      <c r="BB744" s="16">
        <f t="shared" si="298"/>
        <v>11.203200000000001</v>
      </c>
      <c r="BC744" s="15">
        <v>8.5</v>
      </c>
      <c r="BD744" s="16">
        <v>9</v>
      </c>
      <c r="BE744" s="16">
        <f t="shared" si="299"/>
        <v>8.75</v>
      </c>
      <c r="BF744" s="15">
        <v>9</v>
      </c>
      <c r="BG744" s="15">
        <v>9.5</v>
      </c>
      <c r="BH744" s="15">
        <v>12.5</v>
      </c>
      <c r="BI744" s="15">
        <v>12.3</v>
      </c>
      <c r="BJ744" s="6">
        <v>20400</v>
      </c>
      <c r="BK744" s="6">
        <v>16400</v>
      </c>
      <c r="BL744" s="12">
        <f t="shared" si="300"/>
        <v>0.80392156862745101</v>
      </c>
      <c r="BM744" s="23">
        <v>0</v>
      </c>
      <c r="BN744" s="23">
        <v>0.03</v>
      </c>
      <c r="BO744" s="22">
        <v>6</v>
      </c>
      <c r="BP744" s="23">
        <v>0</v>
      </c>
      <c r="BQ744" s="12">
        <v>5.4</v>
      </c>
      <c r="BR744" s="14">
        <f>BQ744*BJ744/1000</f>
        <v>110.16</v>
      </c>
      <c r="BS744" s="12">
        <f>(BQ744*BJ744)/1000/(10*(100-BT744))</f>
        <v>0.91799999999999993</v>
      </c>
      <c r="BT744" s="16">
        <v>88</v>
      </c>
      <c r="BU744" s="16">
        <v>0.6</v>
      </c>
      <c r="BV744" s="9"/>
      <c r="BW744" s="7">
        <v>2853.5</v>
      </c>
      <c r="BX744" s="100">
        <f t="shared" si="301"/>
        <v>250</v>
      </c>
      <c r="BY744" s="19">
        <v>0.438</v>
      </c>
      <c r="BZ744" s="19"/>
      <c r="CA744" s="100">
        <v>19701.8</v>
      </c>
      <c r="CB744" s="100">
        <f t="shared" si="302"/>
        <v>1.2999999999992724</v>
      </c>
      <c r="CC744" s="106"/>
      <c r="CD744" s="106">
        <f t="shared" si="303"/>
        <v>0</v>
      </c>
      <c r="CE744" s="24">
        <f t="shared" si="270"/>
        <v>0</v>
      </c>
      <c r="CF744" s="110"/>
      <c r="CG744" s="110"/>
    </row>
    <row r="745" spans="2:85" ht="13.5" customHeight="1">
      <c r="B745" s="64">
        <v>44205</v>
      </c>
      <c r="C745" s="6" t="s">
        <v>33</v>
      </c>
      <c r="D745" s="9">
        <v>165125</v>
      </c>
      <c r="E745" s="10">
        <f t="shared" si="283"/>
        <v>368</v>
      </c>
      <c r="F745" s="11">
        <f t="shared" si="284"/>
        <v>4.2592592592592586</v>
      </c>
      <c r="G745" s="11">
        <v>9.8000000000000007</v>
      </c>
      <c r="H745" s="6"/>
      <c r="I745" s="6"/>
      <c r="J745" s="6">
        <v>1040</v>
      </c>
      <c r="K745" s="6">
        <f t="shared" si="285"/>
        <v>520</v>
      </c>
      <c r="L745" s="24">
        <f>IF(ISERROR(K745*E745/1000),"--",K745*E745/1000)</f>
        <v>191.36</v>
      </c>
      <c r="M745" s="24">
        <v>325</v>
      </c>
      <c r="N745" s="12"/>
      <c r="O745" s="13"/>
      <c r="P745" s="9"/>
      <c r="Q745" s="10" t="str">
        <f t="shared" si="286"/>
        <v>--</v>
      </c>
      <c r="R745" s="9"/>
      <c r="S745" s="10" t="str">
        <f t="shared" si="287"/>
        <v>--</v>
      </c>
      <c r="T745" s="9">
        <v>89204</v>
      </c>
      <c r="U745" s="10">
        <f t="shared" si="288"/>
        <v>434</v>
      </c>
      <c r="V745" s="11">
        <v>0</v>
      </c>
      <c r="W745" s="23"/>
      <c r="X745" s="22"/>
      <c r="Y745" s="6">
        <v>55</v>
      </c>
      <c r="Z745" s="6">
        <f t="shared" si="289"/>
        <v>27.5</v>
      </c>
      <c r="AA745" s="24">
        <f>IF(ISERROR(Z745*E745/1000),"--",Z745*E745/1000)</f>
        <v>10.119999999999999</v>
      </c>
      <c r="AB745" s="9"/>
      <c r="AC745" s="6"/>
      <c r="AD745" s="24" t="str">
        <f t="shared" si="290"/>
        <v xml:space="preserve">  </v>
      </c>
      <c r="AE745" s="6">
        <v>8400</v>
      </c>
      <c r="AF745" s="6">
        <v>5600</v>
      </c>
      <c r="AG745" s="12">
        <f t="shared" si="291"/>
        <v>0.66666666666666663</v>
      </c>
      <c r="AH745" s="24" t="str">
        <f t="shared" si="292"/>
        <v xml:space="preserve">  </v>
      </c>
      <c r="AI745" s="12">
        <f>IF(ISERROR(L745*1000/(2*AE745*578)),"  ",L745*1000/(2*AE745*578))</f>
        <v>1.9706706211896522E-2</v>
      </c>
      <c r="AJ745" s="6"/>
      <c r="AK745" s="6"/>
      <c r="AL745" s="6" t="str">
        <f t="shared" si="293"/>
        <v xml:space="preserve">  </v>
      </c>
      <c r="AM745" s="6">
        <v>8800</v>
      </c>
      <c r="AN745" s="6">
        <v>6000</v>
      </c>
      <c r="AO745" s="12">
        <f t="shared" si="294"/>
        <v>0.68181818181818177</v>
      </c>
      <c r="AP745" s="24" t="str">
        <f t="shared" si="295"/>
        <v xml:space="preserve">  </v>
      </c>
      <c r="AQ745" s="12">
        <f>IF(ISERROR(L745*1000/(2*AM745*578)),"  ",L745*1000/(2*AM745*578))</f>
        <v>1.8810946838628499E-2</v>
      </c>
      <c r="AR745" s="6"/>
      <c r="AS745" s="9"/>
      <c r="AT745" s="9" t="str">
        <f t="shared" si="296"/>
        <v xml:space="preserve">  </v>
      </c>
      <c r="AU745" s="6">
        <v>12000</v>
      </c>
      <c r="AV745" s="6">
        <v>9200</v>
      </c>
      <c r="AW745" s="12">
        <f t="shared" si="297"/>
        <v>0.76666666666666672</v>
      </c>
      <c r="AX745" s="12"/>
      <c r="AY745" s="24">
        <v>0</v>
      </c>
      <c r="AZ745" s="16">
        <f t="shared" si="280"/>
        <v>0</v>
      </c>
      <c r="BA745" s="16">
        <f t="shared" si="274"/>
        <v>0</v>
      </c>
      <c r="BB745" s="16">
        <f t="shared" si="298"/>
        <v>10.166399999999999</v>
      </c>
      <c r="BC745" s="15">
        <v>8.5</v>
      </c>
      <c r="BD745" s="16"/>
      <c r="BE745" s="16">
        <f t="shared" si="299"/>
        <v>8.5</v>
      </c>
      <c r="BF745" s="15"/>
      <c r="BG745" s="15"/>
      <c r="BH745" s="15"/>
      <c r="BI745" s="15"/>
      <c r="BJ745" s="6">
        <v>20400</v>
      </c>
      <c r="BK745" s="6">
        <v>16400</v>
      </c>
      <c r="BL745" s="12">
        <f t="shared" si="300"/>
        <v>0.80392156862745101</v>
      </c>
      <c r="BM745" s="23">
        <v>0</v>
      </c>
      <c r="BN745" s="23">
        <v>0</v>
      </c>
      <c r="BO745" s="22">
        <v>6.87</v>
      </c>
      <c r="BP745" s="23">
        <v>0</v>
      </c>
      <c r="BQ745" s="12">
        <v>0</v>
      </c>
      <c r="BR745" s="14">
        <f>BQ745*BJ745/1000</f>
        <v>0</v>
      </c>
      <c r="BS745" s="12">
        <f>(BQ745*BJ745)/1000/(10*(100-BT745))</f>
        <v>0</v>
      </c>
      <c r="BT745" s="16">
        <v>88</v>
      </c>
      <c r="BU745" s="16">
        <v>0</v>
      </c>
      <c r="BV745" s="9"/>
      <c r="BW745" s="7">
        <v>2858.5</v>
      </c>
      <c r="BX745" s="100">
        <f t="shared" si="301"/>
        <v>250</v>
      </c>
      <c r="BY745" s="19">
        <v>0.438</v>
      </c>
      <c r="BZ745" s="19"/>
      <c r="CA745" s="100">
        <v>19703.099999999999</v>
      </c>
      <c r="CB745" s="100">
        <f t="shared" si="302"/>
        <v>1.4000000000014552</v>
      </c>
      <c r="CC745" s="106"/>
      <c r="CD745" s="106">
        <f t="shared" si="303"/>
        <v>0</v>
      </c>
      <c r="CE745" s="24">
        <f t="shared" si="270"/>
        <v>0</v>
      </c>
      <c r="CF745" s="110"/>
      <c r="CG745" s="110"/>
    </row>
    <row r="746" spans="2:85" ht="13.5" customHeight="1">
      <c r="B746" s="64">
        <v>44206</v>
      </c>
      <c r="C746" s="6" t="s">
        <v>34</v>
      </c>
      <c r="D746" s="9">
        <v>165493</v>
      </c>
      <c r="E746" s="10">
        <f t="shared" si="283"/>
        <v>365</v>
      </c>
      <c r="F746" s="11">
        <f t="shared" si="284"/>
        <v>4.2245370370370372</v>
      </c>
      <c r="G746" s="11">
        <v>9.8000000000000007</v>
      </c>
      <c r="H746" s="6"/>
      <c r="I746" s="6"/>
      <c r="J746" s="6">
        <v>1040</v>
      </c>
      <c r="K746" s="6">
        <f t="shared" si="285"/>
        <v>520</v>
      </c>
      <c r="L746" s="24">
        <f>IF(ISERROR(K746*E746/1000),"--",K746*E746/1000)</f>
        <v>189.8</v>
      </c>
      <c r="M746" s="24">
        <v>325</v>
      </c>
      <c r="N746" s="12"/>
      <c r="O746" s="13"/>
      <c r="P746" s="9"/>
      <c r="Q746" s="10" t="str">
        <f t="shared" si="286"/>
        <v>--</v>
      </c>
      <c r="R746" s="9"/>
      <c r="S746" s="10" t="str">
        <f t="shared" si="287"/>
        <v>--</v>
      </c>
      <c r="T746" s="9">
        <v>89638</v>
      </c>
      <c r="U746" s="10">
        <f t="shared" si="288"/>
        <v>424</v>
      </c>
      <c r="V746" s="11">
        <v>0</v>
      </c>
      <c r="W746" s="23"/>
      <c r="X746" s="22"/>
      <c r="Y746" s="6">
        <v>55</v>
      </c>
      <c r="Z746" s="6">
        <f t="shared" si="289"/>
        <v>27.5</v>
      </c>
      <c r="AA746" s="24">
        <f>IF(ISERROR(Z746*E746/1000),"--",Z746*E746/1000)</f>
        <v>10.0375</v>
      </c>
      <c r="AB746" s="9"/>
      <c r="AC746" s="6"/>
      <c r="AD746" s="24" t="str">
        <f t="shared" si="290"/>
        <v xml:space="preserve">  </v>
      </c>
      <c r="AE746" s="6">
        <v>8400</v>
      </c>
      <c r="AF746" s="6">
        <v>5600</v>
      </c>
      <c r="AG746" s="12">
        <f t="shared" si="291"/>
        <v>0.66666666666666663</v>
      </c>
      <c r="AH746" s="24" t="str">
        <f t="shared" si="292"/>
        <v xml:space="preserve">  </v>
      </c>
      <c r="AI746" s="12">
        <f>IF(ISERROR(L746*1000/(2*AE746*578)),"  ",L746*1000/(2*AE746*578))</f>
        <v>1.9546053715603889E-2</v>
      </c>
      <c r="AJ746" s="6"/>
      <c r="AK746" s="6"/>
      <c r="AL746" s="6" t="str">
        <f t="shared" si="293"/>
        <v xml:space="preserve">  </v>
      </c>
      <c r="AM746" s="6">
        <v>8800</v>
      </c>
      <c r="AN746" s="6">
        <v>6000</v>
      </c>
      <c r="AO746" s="12">
        <f t="shared" si="294"/>
        <v>0.68181818181818177</v>
      </c>
      <c r="AP746" s="24" t="str">
        <f t="shared" si="295"/>
        <v xml:space="preserve">  </v>
      </c>
      <c r="AQ746" s="12">
        <f>IF(ISERROR(L746*1000/(2*AM746*578)),"  ",L746*1000/(2*AM746*578))</f>
        <v>1.8657596728530984E-2</v>
      </c>
      <c r="AR746" s="6"/>
      <c r="AS746" s="9"/>
      <c r="AT746" s="9" t="str">
        <f t="shared" si="296"/>
        <v xml:space="preserve">  </v>
      </c>
      <c r="AU746" s="6">
        <v>12000</v>
      </c>
      <c r="AV746" s="6">
        <v>9200</v>
      </c>
      <c r="AW746" s="12">
        <f t="shared" si="297"/>
        <v>0.76666666666666672</v>
      </c>
      <c r="AX746" s="12"/>
      <c r="AY746" s="24">
        <v>13</v>
      </c>
      <c r="AZ746" s="16">
        <f t="shared" si="280"/>
        <v>5.6159999999999997</v>
      </c>
      <c r="BA746" s="16">
        <f t="shared" si="274"/>
        <v>67.391999999999996</v>
      </c>
      <c r="BB746" s="16">
        <f t="shared" si="298"/>
        <v>9.5039999999999996</v>
      </c>
      <c r="BC746" s="15">
        <v>9</v>
      </c>
      <c r="BD746" s="16">
        <v>10</v>
      </c>
      <c r="BE746" s="16">
        <f t="shared" si="299"/>
        <v>9.5</v>
      </c>
      <c r="BF746" s="15">
        <v>9.5</v>
      </c>
      <c r="BG746" s="15">
        <v>10</v>
      </c>
      <c r="BH746" s="15"/>
      <c r="BI746" s="15"/>
      <c r="BJ746" s="6">
        <v>20400</v>
      </c>
      <c r="BK746" s="6">
        <v>16400</v>
      </c>
      <c r="BL746" s="12">
        <f t="shared" si="300"/>
        <v>0.80392156862745101</v>
      </c>
      <c r="BM746" s="23">
        <v>7.0000000000000007E-2</v>
      </c>
      <c r="BN746" s="23">
        <v>0.16</v>
      </c>
      <c r="BO746" s="22">
        <v>6.87</v>
      </c>
      <c r="BP746" s="23">
        <v>4</v>
      </c>
      <c r="BQ746" s="12">
        <v>0.9</v>
      </c>
      <c r="BR746" s="14">
        <f>BQ746*BJ746/1000</f>
        <v>18.36</v>
      </c>
      <c r="BS746" s="12">
        <f>(BQ746*BJ746)/1000/(10*(100-BT746))</f>
        <v>0.153</v>
      </c>
      <c r="BT746" s="16">
        <v>88</v>
      </c>
      <c r="BU746" s="16">
        <v>0</v>
      </c>
      <c r="BV746" s="9"/>
      <c r="BW746" s="7">
        <v>2863.5</v>
      </c>
      <c r="BX746" s="100">
        <f t="shared" si="301"/>
        <v>250</v>
      </c>
      <c r="BY746" s="19">
        <v>0.438</v>
      </c>
      <c r="BZ746" s="19"/>
      <c r="CA746" s="100">
        <v>19704.5</v>
      </c>
      <c r="CB746" s="100">
        <f t="shared" si="302"/>
        <v>1.4000000000014552</v>
      </c>
      <c r="CC746" s="106"/>
      <c r="CD746" s="106">
        <f t="shared" si="303"/>
        <v>0</v>
      </c>
      <c r="CE746" s="24">
        <f t="shared" si="270"/>
        <v>0</v>
      </c>
      <c r="CF746" s="110"/>
      <c r="CG746" s="110"/>
    </row>
    <row r="747" spans="2:85" ht="13.5" customHeight="1">
      <c r="B747" s="64">
        <v>44207</v>
      </c>
      <c r="C747" s="6" t="s">
        <v>33</v>
      </c>
      <c r="D747" s="9">
        <v>165858</v>
      </c>
      <c r="E747" s="10">
        <f t="shared" si="283"/>
        <v>371</v>
      </c>
      <c r="F747" s="11">
        <f t="shared" si="284"/>
        <v>4.293981481481481</v>
      </c>
      <c r="G747" s="11">
        <v>9.1999999999999993</v>
      </c>
      <c r="H747" s="6">
        <v>7.97</v>
      </c>
      <c r="I747" s="6">
        <v>17.100000000000001</v>
      </c>
      <c r="J747" s="6">
        <v>1040</v>
      </c>
      <c r="K747" s="6">
        <f t="shared" si="285"/>
        <v>520</v>
      </c>
      <c r="L747" s="24">
        <f>IF(ISERROR(K747*E747/1000),"--",K747*E747/1000)</f>
        <v>192.92</v>
      </c>
      <c r="M747" s="24">
        <v>325</v>
      </c>
      <c r="N747" s="12"/>
      <c r="O747" s="13"/>
      <c r="P747" s="9"/>
      <c r="Q747" s="10" t="str">
        <f t="shared" si="286"/>
        <v>--</v>
      </c>
      <c r="R747" s="9"/>
      <c r="S747" s="10" t="str">
        <f t="shared" si="287"/>
        <v>--</v>
      </c>
      <c r="T747" s="9">
        <v>90062</v>
      </c>
      <c r="U747" s="10">
        <f t="shared" si="288"/>
        <v>416</v>
      </c>
      <c r="V747" s="11">
        <v>13</v>
      </c>
      <c r="W747" s="23">
        <v>7.39</v>
      </c>
      <c r="X747" s="22">
        <v>14.8</v>
      </c>
      <c r="Y747" s="6">
        <v>55</v>
      </c>
      <c r="Z747" s="6">
        <f t="shared" si="289"/>
        <v>27.5</v>
      </c>
      <c r="AA747" s="24">
        <f>IF(ISERROR(Z747*E747/1000),"--",Z747*E747/1000)</f>
        <v>10.202500000000001</v>
      </c>
      <c r="AB747" s="9">
        <v>700</v>
      </c>
      <c r="AC747" s="6">
        <v>800</v>
      </c>
      <c r="AD747" s="24">
        <f t="shared" si="290"/>
        <v>750</v>
      </c>
      <c r="AE747" s="6">
        <v>7600</v>
      </c>
      <c r="AF747" s="6">
        <v>4800</v>
      </c>
      <c r="AG747" s="12">
        <f t="shared" si="291"/>
        <v>0.63157894736842102</v>
      </c>
      <c r="AH747" s="24">
        <f t="shared" si="292"/>
        <v>98.684210526315795</v>
      </c>
      <c r="AI747" s="12">
        <f>IF(ISERROR(L747*1000/(2*AE747*578)),"  ",L747*1000/(2*AE747*578))</f>
        <v>2.195865962484065E-2</v>
      </c>
      <c r="AJ747" s="6">
        <v>960</v>
      </c>
      <c r="AK747" s="6">
        <v>950</v>
      </c>
      <c r="AL747" s="6">
        <f t="shared" si="293"/>
        <v>955</v>
      </c>
      <c r="AM747" s="6">
        <v>12800</v>
      </c>
      <c r="AN747" s="6">
        <v>8800</v>
      </c>
      <c r="AO747" s="12">
        <f t="shared" si="294"/>
        <v>0.6875</v>
      </c>
      <c r="AP747" s="24">
        <f t="shared" si="295"/>
        <v>74.609375</v>
      </c>
      <c r="AQ747" s="12">
        <f>IF(ISERROR(L747*1000/(2*AM747*578)),"  ",L747*1000/(2*AM747*578))</f>
        <v>1.3037954152249134E-2</v>
      </c>
      <c r="AR747" s="6">
        <v>990</v>
      </c>
      <c r="AS747" s="9">
        <v>990</v>
      </c>
      <c r="AT747" s="9">
        <f t="shared" si="296"/>
        <v>990</v>
      </c>
      <c r="AU747" s="6">
        <v>12400</v>
      </c>
      <c r="AV747" s="6">
        <v>8800</v>
      </c>
      <c r="AW747" s="12">
        <f t="shared" si="297"/>
        <v>0.70967741935483875</v>
      </c>
      <c r="AX747" s="12"/>
      <c r="AY747" s="24">
        <v>29</v>
      </c>
      <c r="AZ747" s="16">
        <f t="shared" si="280"/>
        <v>12.528</v>
      </c>
      <c r="BA747" s="16">
        <f t="shared" si="274"/>
        <v>155.34720000000002</v>
      </c>
      <c r="BB747" s="16">
        <f t="shared" si="298"/>
        <v>9.0432000000000006</v>
      </c>
      <c r="BC747" s="15">
        <v>3.5</v>
      </c>
      <c r="BD747" s="16">
        <v>8.5</v>
      </c>
      <c r="BE747" s="16">
        <f t="shared" si="299"/>
        <v>6</v>
      </c>
      <c r="BF747" s="15">
        <v>9</v>
      </c>
      <c r="BG747" s="15">
        <v>9.5</v>
      </c>
      <c r="BH747" s="15">
        <v>12.2</v>
      </c>
      <c r="BI747" s="15">
        <v>12.5</v>
      </c>
      <c r="BJ747" s="6">
        <v>18800</v>
      </c>
      <c r="BK747" s="6">
        <v>13200</v>
      </c>
      <c r="BL747" s="12">
        <f t="shared" si="300"/>
        <v>0.7021276595744681</v>
      </c>
      <c r="BM747" s="23">
        <v>0.05</v>
      </c>
      <c r="BN747" s="23">
        <v>0.31</v>
      </c>
      <c r="BO747" s="22">
        <v>6.87</v>
      </c>
      <c r="BP747" s="23">
        <v>0</v>
      </c>
      <c r="BQ747" s="12">
        <v>5.4</v>
      </c>
      <c r="BR747" s="14">
        <f>BQ747*BJ747/1000</f>
        <v>101.52</v>
      </c>
      <c r="BS747" s="12">
        <f>(BQ747*BJ747)/1000/(10*(100-BT747))</f>
        <v>0.84599999999999997</v>
      </c>
      <c r="BT747" s="16">
        <v>88</v>
      </c>
      <c r="BU747" s="16">
        <v>0.6</v>
      </c>
      <c r="BV747" s="9"/>
      <c r="BW747" s="7">
        <v>2868.5</v>
      </c>
      <c r="BX747" s="100">
        <f t="shared" si="301"/>
        <v>245.00000000000455</v>
      </c>
      <c r="BY747" s="19">
        <v>0.438</v>
      </c>
      <c r="BZ747" s="19"/>
      <c r="CA747" s="100">
        <v>19705.900000000001</v>
      </c>
      <c r="CB747" s="100">
        <f t="shared" si="302"/>
        <v>2.5</v>
      </c>
      <c r="CC747" s="106"/>
      <c r="CD747" s="106">
        <f t="shared" si="303"/>
        <v>0</v>
      </c>
      <c r="CE747" s="24">
        <f t="shared" si="270"/>
        <v>0</v>
      </c>
      <c r="CF747" s="110"/>
      <c r="CG747" s="110"/>
    </row>
    <row r="748" spans="2:85" ht="13.5" customHeight="1">
      <c r="B748" s="64">
        <v>44208</v>
      </c>
      <c r="C748" s="6" t="s">
        <v>33</v>
      </c>
      <c r="D748" s="9">
        <v>166229</v>
      </c>
      <c r="E748" s="10">
        <f t="shared" si="283"/>
        <v>358</v>
      </c>
      <c r="F748" s="11">
        <f t="shared" si="284"/>
        <v>4.1435185185185182</v>
      </c>
      <c r="G748" s="11">
        <v>8.9</v>
      </c>
      <c r="H748" s="6">
        <v>8.16</v>
      </c>
      <c r="I748" s="6">
        <v>16</v>
      </c>
      <c r="J748" s="6">
        <v>1040</v>
      </c>
      <c r="K748" s="6">
        <f t="shared" si="285"/>
        <v>520</v>
      </c>
      <c r="L748" s="24">
        <f>IF(ISERROR(K748*E748/1000),"--",K748*E748/1000)</f>
        <v>186.16</v>
      </c>
      <c r="M748" s="24">
        <v>325</v>
      </c>
      <c r="N748" s="12"/>
      <c r="O748" s="13"/>
      <c r="P748" s="9"/>
      <c r="Q748" s="10" t="str">
        <f t="shared" si="286"/>
        <v>--</v>
      </c>
      <c r="R748" s="9"/>
      <c r="S748" s="10" t="str">
        <f t="shared" si="287"/>
        <v>--</v>
      </c>
      <c r="T748" s="9">
        <v>90478</v>
      </c>
      <c r="U748" s="10">
        <f t="shared" si="288"/>
        <v>407</v>
      </c>
      <c r="V748" s="11">
        <v>20</v>
      </c>
      <c r="W748" s="23">
        <v>7.41</v>
      </c>
      <c r="X748" s="22">
        <v>16.2</v>
      </c>
      <c r="Y748" s="6">
        <v>55</v>
      </c>
      <c r="Z748" s="6">
        <f t="shared" si="289"/>
        <v>27.5</v>
      </c>
      <c r="AA748" s="24">
        <f>IF(ISERROR(Z748*E748/1000),"--",Z748*E748/1000)</f>
        <v>9.8450000000000006</v>
      </c>
      <c r="AB748" s="9">
        <v>700</v>
      </c>
      <c r="AC748" s="6">
        <v>800</v>
      </c>
      <c r="AD748" s="24">
        <f t="shared" si="290"/>
        <v>750</v>
      </c>
      <c r="AE748" s="6">
        <v>7600</v>
      </c>
      <c r="AF748" s="6">
        <v>4800</v>
      </c>
      <c r="AG748" s="12">
        <f t="shared" si="291"/>
        <v>0.63157894736842102</v>
      </c>
      <c r="AH748" s="24">
        <f t="shared" si="292"/>
        <v>98.684210526315795</v>
      </c>
      <c r="AI748" s="12">
        <f>IF(ISERROR(L748*1000/(2*AE748*578)),"  ",L748*1000/(2*AE748*578))</f>
        <v>2.1189218721544344E-2</v>
      </c>
      <c r="AJ748" s="6">
        <v>940</v>
      </c>
      <c r="AK748" s="6">
        <v>920</v>
      </c>
      <c r="AL748" s="6">
        <f t="shared" si="293"/>
        <v>930</v>
      </c>
      <c r="AM748" s="6">
        <v>12800</v>
      </c>
      <c r="AN748" s="6">
        <v>8800</v>
      </c>
      <c r="AO748" s="12">
        <f t="shared" si="294"/>
        <v>0.6875</v>
      </c>
      <c r="AP748" s="24">
        <f t="shared" si="295"/>
        <v>72.65625</v>
      </c>
      <c r="AQ748" s="12">
        <f>IF(ISERROR(L748*1000/(2*AM748*578)),"  ",L748*1000/(2*AM748*578))</f>
        <v>1.2581098615916955E-2</v>
      </c>
      <c r="AR748" s="6">
        <v>990</v>
      </c>
      <c r="AS748" s="9">
        <v>990</v>
      </c>
      <c r="AT748" s="9">
        <f t="shared" si="296"/>
        <v>990</v>
      </c>
      <c r="AU748" s="6">
        <v>12400</v>
      </c>
      <c r="AV748" s="6">
        <v>8800</v>
      </c>
      <c r="AW748" s="12">
        <f t="shared" si="297"/>
        <v>0.70967741935483875</v>
      </c>
      <c r="AX748" s="12"/>
      <c r="AY748" s="24">
        <v>24</v>
      </c>
      <c r="AZ748" s="16">
        <f t="shared" si="280"/>
        <v>10.368</v>
      </c>
      <c r="BA748" s="16">
        <f t="shared" si="274"/>
        <v>128.56319999999999</v>
      </c>
      <c r="BB748" s="16">
        <f t="shared" si="298"/>
        <v>9.072000000000001</v>
      </c>
      <c r="BC748" s="15">
        <v>8.5</v>
      </c>
      <c r="BD748" s="16"/>
      <c r="BE748" s="16">
        <f t="shared" si="299"/>
        <v>8.5</v>
      </c>
      <c r="BF748" s="15">
        <v>9.5</v>
      </c>
      <c r="BG748" s="15"/>
      <c r="BH748" s="15">
        <v>12.5</v>
      </c>
      <c r="BI748" s="15"/>
      <c r="BJ748" s="6">
        <v>18800</v>
      </c>
      <c r="BK748" s="6">
        <v>13200</v>
      </c>
      <c r="BL748" s="12">
        <f t="shared" si="300"/>
        <v>0.7021276595744681</v>
      </c>
      <c r="BM748" s="23">
        <v>0.03</v>
      </c>
      <c r="BN748" s="23">
        <v>0.18</v>
      </c>
      <c r="BO748" s="22">
        <v>6.87</v>
      </c>
      <c r="BP748" s="23">
        <v>0</v>
      </c>
      <c r="BQ748" s="12">
        <v>5.4</v>
      </c>
      <c r="BR748" s="14">
        <f>BQ748*BJ748/1000</f>
        <v>101.52</v>
      </c>
      <c r="BS748" s="12">
        <f>(BQ748*BJ748)/1000/(10*(100-BT748))</f>
        <v>0.84599999999999997</v>
      </c>
      <c r="BT748" s="16">
        <v>88</v>
      </c>
      <c r="BU748" s="16">
        <v>0.6</v>
      </c>
      <c r="BV748" s="9"/>
      <c r="BW748" s="7">
        <v>2873.4</v>
      </c>
      <c r="BX748" s="100">
        <f t="shared" si="301"/>
        <v>245.00000000000455</v>
      </c>
      <c r="BY748" s="19">
        <v>0.438</v>
      </c>
      <c r="BZ748" s="19"/>
      <c r="CA748" s="100">
        <v>19708.400000000001</v>
      </c>
      <c r="CB748" s="100">
        <f t="shared" si="302"/>
        <v>1.7999999999992724</v>
      </c>
      <c r="CC748" s="106"/>
      <c r="CD748" s="106">
        <f t="shared" si="303"/>
        <v>0</v>
      </c>
      <c r="CE748" s="24">
        <f t="shared" si="270"/>
        <v>0</v>
      </c>
      <c r="CF748" s="110"/>
      <c r="CG748" s="110"/>
    </row>
    <row r="749" spans="2:85" ht="13.5" customHeight="1">
      <c r="B749" s="64">
        <v>44209</v>
      </c>
      <c r="C749" s="6" t="s">
        <v>33</v>
      </c>
      <c r="D749" s="9">
        <v>166587</v>
      </c>
      <c r="E749" s="10">
        <f t="shared" si="283"/>
        <v>335</v>
      </c>
      <c r="F749" s="11">
        <f t="shared" si="284"/>
        <v>3.8773148148148144</v>
      </c>
      <c r="G749" s="11">
        <v>9.6</v>
      </c>
      <c r="H749" s="6">
        <v>8.17</v>
      </c>
      <c r="I749" s="6">
        <v>16.899999999999999</v>
      </c>
      <c r="J749" s="6">
        <v>866</v>
      </c>
      <c r="K749" s="6">
        <f t="shared" si="285"/>
        <v>433</v>
      </c>
      <c r="L749" s="24">
        <f>IF(ISERROR(K749*E749/1000),"--",K749*E749/1000)</f>
        <v>145.05500000000001</v>
      </c>
      <c r="M749" s="24">
        <v>325</v>
      </c>
      <c r="N749" s="12"/>
      <c r="O749" s="13"/>
      <c r="P749" s="9"/>
      <c r="Q749" s="10" t="str">
        <f t="shared" si="286"/>
        <v>--</v>
      </c>
      <c r="R749" s="9"/>
      <c r="S749" s="10" t="str">
        <f t="shared" si="287"/>
        <v>--</v>
      </c>
      <c r="T749" s="9">
        <v>90885</v>
      </c>
      <c r="U749" s="10">
        <f t="shared" si="288"/>
        <v>364</v>
      </c>
      <c r="V749" s="11">
        <v>8</v>
      </c>
      <c r="W749" s="23">
        <v>7.44</v>
      </c>
      <c r="X749" s="22">
        <v>16.7</v>
      </c>
      <c r="Y749" s="6">
        <v>35</v>
      </c>
      <c r="Z749" s="6">
        <f t="shared" si="289"/>
        <v>17.5</v>
      </c>
      <c r="AA749" s="24">
        <f>IF(ISERROR(Z749*E749/1000),"--",Z749*E749/1000)</f>
        <v>5.8624999999999998</v>
      </c>
      <c r="AB749" s="9">
        <v>800</v>
      </c>
      <c r="AC749" s="6">
        <v>850</v>
      </c>
      <c r="AD749" s="24">
        <f t="shared" si="290"/>
        <v>825</v>
      </c>
      <c r="AE749" s="6">
        <v>7600</v>
      </c>
      <c r="AF749" s="6">
        <v>4800</v>
      </c>
      <c r="AG749" s="12">
        <f t="shared" si="291"/>
        <v>0.63157894736842102</v>
      </c>
      <c r="AH749" s="24">
        <f t="shared" si="292"/>
        <v>108.55263157894737</v>
      </c>
      <c r="AI749" s="12">
        <f>IF(ISERROR(L749*1000/(2*AE749*578)),"  ",L749*1000/(2*AE749*578))</f>
        <v>1.6510539974503732E-2</v>
      </c>
      <c r="AJ749" s="6">
        <v>900</v>
      </c>
      <c r="AK749" s="6">
        <v>900</v>
      </c>
      <c r="AL749" s="6">
        <f t="shared" si="293"/>
        <v>900</v>
      </c>
      <c r="AM749" s="6">
        <v>12800</v>
      </c>
      <c r="AN749" s="6">
        <v>8800</v>
      </c>
      <c r="AO749" s="12">
        <f t="shared" si="294"/>
        <v>0.6875</v>
      </c>
      <c r="AP749" s="24">
        <f t="shared" si="295"/>
        <v>70.3125</v>
      </c>
      <c r="AQ749" s="12">
        <f>IF(ISERROR(L749*1000/(2*AM749*578)),"  ",L749*1000/(2*AM749*578))</f>
        <v>9.8031331098615924E-3</v>
      </c>
      <c r="AR749" s="6">
        <v>990</v>
      </c>
      <c r="AS749" s="9">
        <v>990</v>
      </c>
      <c r="AT749" s="9">
        <f t="shared" si="296"/>
        <v>990</v>
      </c>
      <c r="AU749" s="6">
        <v>12400</v>
      </c>
      <c r="AV749" s="6">
        <v>8800</v>
      </c>
      <c r="AW749" s="12">
        <f t="shared" si="297"/>
        <v>0.70967741935483875</v>
      </c>
      <c r="AX749" s="12"/>
      <c r="AY749" s="24">
        <v>27</v>
      </c>
      <c r="AZ749" s="16">
        <f t="shared" si="280"/>
        <v>11.664</v>
      </c>
      <c r="BA749" s="16">
        <f t="shared" si="274"/>
        <v>144.6336</v>
      </c>
      <c r="BB749" s="16">
        <f t="shared" si="298"/>
        <v>8.8992000000000004</v>
      </c>
      <c r="BC749" s="15">
        <v>8.5</v>
      </c>
      <c r="BD749" s="16">
        <v>9.5</v>
      </c>
      <c r="BE749" s="16">
        <f t="shared" si="299"/>
        <v>9</v>
      </c>
      <c r="BF749" s="15">
        <v>9.5</v>
      </c>
      <c r="BG749" s="15">
        <v>9.5</v>
      </c>
      <c r="BH749" s="15">
        <v>12.4</v>
      </c>
      <c r="BI749" s="15">
        <v>12.5</v>
      </c>
      <c r="BJ749" s="6">
        <v>18800</v>
      </c>
      <c r="BK749" s="6">
        <v>13200</v>
      </c>
      <c r="BL749" s="12">
        <f t="shared" si="300"/>
        <v>0.7021276595744681</v>
      </c>
      <c r="BM749" s="23">
        <v>0</v>
      </c>
      <c r="BN749" s="23">
        <v>0.16</v>
      </c>
      <c r="BO749" s="22">
        <v>6.72</v>
      </c>
      <c r="BP749" s="23">
        <v>0</v>
      </c>
      <c r="BQ749" s="12">
        <v>6.3</v>
      </c>
      <c r="BR749" s="14">
        <f>BQ749*BJ749/1000</f>
        <v>118.44</v>
      </c>
      <c r="BS749" s="12">
        <f>(BQ749*BJ749)/1000/(10*(100-BT749))</f>
        <v>0.98699999999999999</v>
      </c>
      <c r="BT749" s="16">
        <v>88</v>
      </c>
      <c r="BU749" s="16">
        <v>0.6</v>
      </c>
      <c r="BV749" s="9"/>
      <c r="BW749" s="7">
        <v>2878.3</v>
      </c>
      <c r="BX749" s="100">
        <f t="shared" si="301"/>
        <v>225</v>
      </c>
      <c r="BY749" s="19">
        <v>0.438</v>
      </c>
      <c r="BZ749" s="19"/>
      <c r="CA749" s="100">
        <v>19710.2</v>
      </c>
      <c r="CB749" s="100">
        <f t="shared" si="302"/>
        <v>2.5</v>
      </c>
      <c r="CC749" s="106"/>
      <c r="CD749" s="106">
        <f t="shared" si="303"/>
        <v>0</v>
      </c>
      <c r="CE749" s="24">
        <f t="shared" si="270"/>
        <v>0</v>
      </c>
      <c r="CF749" s="110"/>
      <c r="CG749" s="110"/>
    </row>
    <row r="750" spans="2:85" ht="13.5" customHeight="1">
      <c r="B750" s="64">
        <v>44210</v>
      </c>
      <c r="C750" s="6" t="s">
        <v>33</v>
      </c>
      <c r="D750" s="9">
        <v>166922</v>
      </c>
      <c r="E750" s="10">
        <f t="shared" si="283"/>
        <v>354</v>
      </c>
      <c r="F750" s="11">
        <f t="shared" si="284"/>
        <v>4.0972222222222223</v>
      </c>
      <c r="G750" s="11">
        <v>9.4</v>
      </c>
      <c r="H750" s="6">
        <v>8.39</v>
      </c>
      <c r="I750" s="6">
        <v>16.3</v>
      </c>
      <c r="J750" s="6">
        <v>866</v>
      </c>
      <c r="K750" s="6">
        <f t="shared" si="285"/>
        <v>433</v>
      </c>
      <c r="L750" s="24">
        <f>IF(ISERROR(K750*E750/1000),"--",K750*E750/1000)</f>
        <v>153.28200000000001</v>
      </c>
      <c r="M750" s="24">
        <v>325</v>
      </c>
      <c r="N750" s="12"/>
      <c r="O750" s="13"/>
      <c r="P750" s="9"/>
      <c r="Q750" s="10" t="str">
        <f t="shared" si="286"/>
        <v>--</v>
      </c>
      <c r="R750" s="9"/>
      <c r="S750" s="10" t="str">
        <f t="shared" si="287"/>
        <v>--</v>
      </c>
      <c r="T750" s="9">
        <v>91249</v>
      </c>
      <c r="U750" s="10">
        <f t="shared" si="288"/>
        <v>390</v>
      </c>
      <c r="V750" s="11">
        <v>6</v>
      </c>
      <c r="W750" s="23">
        <v>7.48</v>
      </c>
      <c r="X750" s="22">
        <v>16.2</v>
      </c>
      <c r="Y750" s="6">
        <v>35</v>
      </c>
      <c r="Z750" s="6">
        <f t="shared" si="289"/>
        <v>17.5</v>
      </c>
      <c r="AA750" s="24">
        <f>IF(ISERROR(Z750*E750/1000),"--",Z750*E750/1000)</f>
        <v>6.1950000000000003</v>
      </c>
      <c r="AB750" s="9">
        <v>850</v>
      </c>
      <c r="AC750" s="6">
        <v>840</v>
      </c>
      <c r="AD750" s="24">
        <f t="shared" si="290"/>
        <v>845</v>
      </c>
      <c r="AE750" s="6">
        <v>8000</v>
      </c>
      <c r="AF750" s="6">
        <v>4000</v>
      </c>
      <c r="AG750" s="12">
        <f t="shared" si="291"/>
        <v>0.5</v>
      </c>
      <c r="AH750" s="24">
        <f t="shared" si="292"/>
        <v>105.625</v>
      </c>
      <c r="AI750" s="12">
        <f>IF(ISERROR(L750*1000/(2*AE750*578)),"  ",L750*1000/(2*AE750*578))</f>
        <v>1.6574610726643599E-2</v>
      </c>
      <c r="AJ750" s="6">
        <v>910</v>
      </c>
      <c r="AK750" s="6">
        <v>900</v>
      </c>
      <c r="AL750" s="6">
        <f t="shared" si="293"/>
        <v>905</v>
      </c>
      <c r="AM750" s="6">
        <v>9200</v>
      </c>
      <c r="AN750" s="6">
        <v>5600</v>
      </c>
      <c r="AO750" s="12">
        <f t="shared" si="294"/>
        <v>0.60869565217391308</v>
      </c>
      <c r="AP750" s="24">
        <f t="shared" si="295"/>
        <v>98.369565217391298</v>
      </c>
      <c r="AQ750" s="12">
        <f>IF(ISERROR(L750*1000/(2*AM750*578)),"  ",L750*1000/(2*AM750*578))</f>
        <v>1.4412704979690086E-2</v>
      </c>
      <c r="AR750" s="6">
        <v>980</v>
      </c>
      <c r="AS750" s="9">
        <v>990</v>
      </c>
      <c r="AT750" s="9">
        <f t="shared" si="296"/>
        <v>985</v>
      </c>
      <c r="AU750" s="6">
        <v>13200</v>
      </c>
      <c r="AV750" s="6">
        <v>8400</v>
      </c>
      <c r="AW750" s="12">
        <f t="shared" si="297"/>
        <v>0.63636363636363635</v>
      </c>
      <c r="AX750" s="12"/>
      <c r="AY750" s="24">
        <v>26</v>
      </c>
      <c r="AZ750" s="16">
        <f t="shared" si="280"/>
        <v>11.231999999999999</v>
      </c>
      <c r="BA750" s="16">
        <f t="shared" si="274"/>
        <v>148.26239999999999</v>
      </c>
      <c r="BB750" s="16">
        <f t="shared" si="298"/>
        <v>8.2944000000000013</v>
      </c>
      <c r="BC750" s="15">
        <v>8</v>
      </c>
      <c r="BD750" s="16">
        <v>9</v>
      </c>
      <c r="BE750" s="16">
        <f t="shared" si="299"/>
        <v>8.5</v>
      </c>
      <c r="BF750" s="15">
        <v>9</v>
      </c>
      <c r="BG750" s="15">
        <v>9.5</v>
      </c>
      <c r="BH750" s="15">
        <v>12.3</v>
      </c>
      <c r="BI750" s="15">
        <v>12.5</v>
      </c>
      <c r="BJ750" s="6">
        <v>19600</v>
      </c>
      <c r="BK750" s="6">
        <v>14400</v>
      </c>
      <c r="BL750" s="12">
        <f t="shared" si="300"/>
        <v>0.73469387755102045</v>
      </c>
      <c r="BM750" s="23">
        <v>0</v>
      </c>
      <c r="BN750" s="23">
        <v>0.1</v>
      </c>
      <c r="BO750" s="22">
        <v>6.72</v>
      </c>
      <c r="BP750" s="23">
        <v>0</v>
      </c>
      <c r="BQ750" s="12">
        <v>6.3</v>
      </c>
      <c r="BR750" s="14">
        <f>BQ750*BJ750/1000</f>
        <v>123.48</v>
      </c>
      <c r="BS750" s="12">
        <f>(BQ750*BJ750)/1000/(10*(100-BT750))</f>
        <v>1.0290000000000001</v>
      </c>
      <c r="BT750" s="16">
        <v>88</v>
      </c>
      <c r="BU750" s="16">
        <v>0.6</v>
      </c>
      <c r="BV750" s="9"/>
      <c r="BW750" s="7">
        <v>2882.8</v>
      </c>
      <c r="BX750" s="100">
        <f t="shared" si="301"/>
        <v>239.99999999998636</v>
      </c>
      <c r="BY750" s="19">
        <v>0.438</v>
      </c>
      <c r="BZ750" s="19"/>
      <c r="CA750" s="100">
        <v>19712.7</v>
      </c>
      <c r="CB750" s="100">
        <f t="shared" si="302"/>
        <v>1.8999999999978172</v>
      </c>
      <c r="CC750" s="106"/>
      <c r="CD750" s="106">
        <f t="shared" si="303"/>
        <v>0</v>
      </c>
      <c r="CE750" s="24">
        <f t="shared" si="270"/>
        <v>0</v>
      </c>
      <c r="CF750" s="110"/>
      <c r="CG750" s="110"/>
    </row>
    <row r="751" spans="2:85" ht="13.5" customHeight="1">
      <c r="B751" s="64">
        <v>44211</v>
      </c>
      <c r="C751" s="6" t="s">
        <v>34</v>
      </c>
      <c r="D751" s="9">
        <v>167276</v>
      </c>
      <c r="E751" s="10">
        <f t="shared" si="283"/>
        <v>334</v>
      </c>
      <c r="F751" s="11">
        <f t="shared" si="284"/>
        <v>3.8657407407407405</v>
      </c>
      <c r="G751" s="11">
        <v>9.6</v>
      </c>
      <c r="H751" s="6">
        <v>8.23</v>
      </c>
      <c r="I751" s="6">
        <v>17.399999999999999</v>
      </c>
      <c r="J751" s="6">
        <v>866</v>
      </c>
      <c r="K751" s="6">
        <f t="shared" si="285"/>
        <v>433</v>
      </c>
      <c r="L751" s="24">
        <f>IF(ISERROR(K751*E751/1000),"--",K751*E751/1000)</f>
        <v>144.62200000000001</v>
      </c>
      <c r="M751" s="24">
        <v>325</v>
      </c>
      <c r="N751" s="12"/>
      <c r="O751" s="13"/>
      <c r="P751" s="9"/>
      <c r="Q751" s="10" t="str">
        <f t="shared" si="286"/>
        <v>--</v>
      </c>
      <c r="R751" s="9"/>
      <c r="S751" s="10" t="str">
        <f t="shared" si="287"/>
        <v>--</v>
      </c>
      <c r="T751" s="9">
        <v>91639</v>
      </c>
      <c r="U751" s="10">
        <f t="shared" si="288"/>
        <v>376</v>
      </c>
      <c r="V751" s="11">
        <v>5</v>
      </c>
      <c r="W751" s="23">
        <v>7.47</v>
      </c>
      <c r="X751" s="22">
        <v>19.100000000000001</v>
      </c>
      <c r="Y751" s="6">
        <v>35</v>
      </c>
      <c r="Z751" s="6">
        <f t="shared" si="289"/>
        <v>17.5</v>
      </c>
      <c r="AA751" s="24">
        <f>IF(ISERROR(Z751*E751/1000),"--",Z751*E751/1000)</f>
        <v>5.8449999999999998</v>
      </c>
      <c r="AB751" s="9">
        <v>850</v>
      </c>
      <c r="AC751" s="6">
        <v>850</v>
      </c>
      <c r="AD751" s="24">
        <f t="shared" si="290"/>
        <v>850</v>
      </c>
      <c r="AE751" s="6">
        <v>8000</v>
      </c>
      <c r="AF751" s="6">
        <v>4000</v>
      </c>
      <c r="AG751" s="12">
        <f t="shared" si="291"/>
        <v>0.5</v>
      </c>
      <c r="AH751" s="24">
        <f t="shared" si="292"/>
        <v>106.25</v>
      </c>
      <c r="AI751" s="12">
        <f>IF(ISERROR(L751*1000/(2*AE751*578)),"  ",L751*1000/(2*AE751*578))</f>
        <v>1.5638192041522492E-2</v>
      </c>
      <c r="AJ751" s="6">
        <v>900</v>
      </c>
      <c r="AK751" s="6">
        <v>900</v>
      </c>
      <c r="AL751" s="6">
        <f t="shared" si="293"/>
        <v>900</v>
      </c>
      <c r="AM751" s="6">
        <v>9200</v>
      </c>
      <c r="AN751" s="6">
        <v>5600</v>
      </c>
      <c r="AO751" s="12">
        <f t="shared" si="294"/>
        <v>0.60869565217391308</v>
      </c>
      <c r="AP751" s="24">
        <f t="shared" si="295"/>
        <v>97.826086956521735</v>
      </c>
      <c r="AQ751" s="12">
        <f>IF(ISERROR(L751*1000/(2*AM751*578)),"  ",L751*1000/(2*AM751*578))</f>
        <v>1.3598427862193471E-2</v>
      </c>
      <c r="AR751" s="6">
        <v>990</v>
      </c>
      <c r="AS751" s="9">
        <v>990</v>
      </c>
      <c r="AT751" s="9">
        <f t="shared" si="296"/>
        <v>990</v>
      </c>
      <c r="AU751" s="6">
        <v>13200</v>
      </c>
      <c r="AV751" s="6">
        <v>8400</v>
      </c>
      <c r="AW751" s="12">
        <f t="shared" si="297"/>
        <v>0.63636363636363635</v>
      </c>
      <c r="AX751" s="12"/>
      <c r="AY751" s="24">
        <v>24</v>
      </c>
      <c r="AZ751" s="16">
        <f t="shared" si="280"/>
        <v>10.368</v>
      </c>
      <c r="BA751" s="16">
        <f t="shared" si="274"/>
        <v>136.85760000000002</v>
      </c>
      <c r="BB751" s="16">
        <f t="shared" si="298"/>
        <v>7.8911999999999995</v>
      </c>
      <c r="BC751" s="15">
        <v>8.5</v>
      </c>
      <c r="BD751" s="16">
        <v>9</v>
      </c>
      <c r="BE751" s="16">
        <f t="shared" si="299"/>
        <v>8.75</v>
      </c>
      <c r="BF751" s="15">
        <v>9.5</v>
      </c>
      <c r="BG751" s="15">
        <v>9.5</v>
      </c>
      <c r="BH751" s="15">
        <v>12.4</v>
      </c>
      <c r="BI751" s="15">
        <v>12.5</v>
      </c>
      <c r="BJ751" s="6">
        <v>19600</v>
      </c>
      <c r="BK751" s="6">
        <v>14400</v>
      </c>
      <c r="BL751" s="12">
        <f t="shared" si="300"/>
        <v>0.73469387755102045</v>
      </c>
      <c r="BM751" s="23">
        <v>0</v>
      </c>
      <c r="BN751" s="23">
        <v>0.12</v>
      </c>
      <c r="BO751" s="22">
        <v>6.72</v>
      </c>
      <c r="BP751" s="23">
        <v>4</v>
      </c>
      <c r="BQ751" s="12">
        <v>6.3</v>
      </c>
      <c r="BR751" s="14">
        <f>BQ751*BJ751/1000</f>
        <v>123.48</v>
      </c>
      <c r="BS751" s="12">
        <f>(BQ751*BJ751)/1000/(10*(100-BT751))</f>
        <v>1.0290000000000001</v>
      </c>
      <c r="BT751" s="16">
        <v>88</v>
      </c>
      <c r="BU751" s="16">
        <v>0.6</v>
      </c>
      <c r="BV751" s="9"/>
      <c r="BW751" s="7">
        <v>2887.6</v>
      </c>
      <c r="BX751" s="100">
        <f t="shared" si="301"/>
        <v>220.00000000000455</v>
      </c>
      <c r="BY751" s="19">
        <v>0.438</v>
      </c>
      <c r="BZ751" s="19"/>
      <c r="CA751" s="100">
        <v>19714.599999999999</v>
      </c>
      <c r="CB751" s="100">
        <f t="shared" si="302"/>
        <v>1</v>
      </c>
      <c r="CC751" s="106"/>
      <c r="CD751" s="106">
        <f t="shared" si="303"/>
        <v>0</v>
      </c>
      <c r="CE751" s="24">
        <f t="shared" si="270"/>
        <v>0</v>
      </c>
      <c r="CF751" s="110"/>
      <c r="CG751" s="110"/>
    </row>
    <row r="752" spans="2:85" ht="13.5" customHeight="1">
      <c r="B752" s="64">
        <v>44212</v>
      </c>
      <c r="C752" s="6" t="s">
        <v>33</v>
      </c>
      <c r="D752" s="9">
        <v>167610</v>
      </c>
      <c r="E752" s="10">
        <f t="shared" si="283"/>
        <v>356</v>
      </c>
      <c r="F752" s="11">
        <f t="shared" si="284"/>
        <v>4.1203703703703702</v>
      </c>
      <c r="G752" s="11"/>
      <c r="H752" s="6"/>
      <c r="I752" s="6"/>
      <c r="J752" s="6">
        <v>866</v>
      </c>
      <c r="K752" s="6">
        <f t="shared" si="285"/>
        <v>433</v>
      </c>
      <c r="L752" s="24">
        <f>IF(ISERROR(K752*E752/1000),"--",K752*E752/1000)</f>
        <v>154.148</v>
      </c>
      <c r="M752" s="24">
        <v>325</v>
      </c>
      <c r="N752" s="12"/>
      <c r="O752" s="13"/>
      <c r="P752" s="9"/>
      <c r="Q752" s="10" t="str">
        <f t="shared" si="286"/>
        <v>--</v>
      </c>
      <c r="R752" s="9"/>
      <c r="S752" s="10" t="str">
        <f t="shared" si="287"/>
        <v>--</v>
      </c>
      <c r="T752" s="9">
        <v>92015</v>
      </c>
      <c r="U752" s="10">
        <f t="shared" si="288"/>
        <v>395</v>
      </c>
      <c r="V752" s="11"/>
      <c r="W752" s="23"/>
      <c r="X752" s="22"/>
      <c r="Y752" s="6">
        <v>35</v>
      </c>
      <c r="Z752" s="6">
        <f t="shared" si="289"/>
        <v>17.5</v>
      </c>
      <c r="AA752" s="24">
        <f>IF(ISERROR(Z752*E752/1000),"--",Z752*E752/1000)</f>
        <v>6.23</v>
      </c>
      <c r="AB752" s="9"/>
      <c r="AC752" s="6"/>
      <c r="AD752" s="24" t="str">
        <f t="shared" si="290"/>
        <v xml:space="preserve">  </v>
      </c>
      <c r="AE752" s="6">
        <v>8000</v>
      </c>
      <c r="AF752" s="6">
        <v>4000</v>
      </c>
      <c r="AG752" s="12">
        <f t="shared" si="291"/>
        <v>0.5</v>
      </c>
      <c r="AH752" s="24" t="str">
        <f t="shared" si="292"/>
        <v xml:space="preserve">  </v>
      </c>
      <c r="AI752" s="12">
        <f>IF(ISERROR(L752*1000/(2*AE752*578)),"  ",L752*1000/(2*AE752*578))</f>
        <v>1.6668252595155711E-2</v>
      </c>
      <c r="AJ752" s="6"/>
      <c r="AK752" s="6"/>
      <c r="AL752" s="6" t="str">
        <f t="shared" si="293"/>
        <v xml:space="preserve">  </v>
      </c>
      <c r="AM752" s="6">
        <v>9200</v>
      </c>
      <c r="AN752" s="6">
        <v>5600</v>
      </c>
      <c r="AO752" s="12">
        <f t="shared" si="294"/>
        <v>0.60869565217391308</v>
      </c>
      <c r="AP752" s="24" t="str">
        <f t="shared" si="295"/>
        <v xml:space="preserve">  </v>
      </c>
      <c r="AQ752" s="12">
        <f>IF(ISERROR(L752*1000/(2*AM752*578)),"  ",L752*1000/(2*AM752*578))</f>
        <v>1.4494132691439747E-2</v>
      </c>
      <c r="AR752" s="6"/>
      <c r="AS752" s="9"/>
      <c r="AT752" s="9" t="str">
        <f t="shared" si="296"/>
        <v xml:space="preserve">  </v>
      </c>
      <c r="AU752" s="6">
        <v>13200</v>
      </c>
      <c r="AV752" s="6">
        <v>8400</v>
      </c>
      <c r="AW752" s="12">
        <f t="shared" si="297"/>
        <v>0.63636363636363635</v>
      </c>
      <c r="AX752" s="12"/>
      <c r="AY752" s="24">
        <v>0</v>
      </c>
      <c r="AZ752" s="16">
        <f t="shared" si="280"/>
        <v>0</v>
      </c>
      <c r="BA752" s="16">
        <f t="shared" si="274"/>
        <v>0</v>
      </c>
      <c r="BB752" s="16">
        <f t="shared" si="298"/>
        <v>7.4591999999999992</v>
      </c>
      <c r="BC752" s="15"/>
      <c r="BD752" s="16"/>
      <c r="BE752" s="16" t="str">
        <f t="shared" si="299"/>
        <v xml:space="preserve">  </v>
      </c>
      <c r="BF752" s="15"/>
      <c r="BG752" s="15"/>
      <c r="BH752" s="15"/>
      <c r="BI752" s="15"/>
      <c r="BJ752" s="6">
        <v>19600</v>
      </c>
      <c r="BK752" s="6">
        <v>14400</v>
      </c>
      <c r="BL752" s="12">
        <f t="shared" si="300"/>
        <v>0.73469387755102045</v>
      </c>
      <c r="BM752" s="23"/>
      <c r="BN752" s="23"/>
      <c r="BO752" s="22">
        <v>6.72</v>
      </c>
      <c r="BP752" s="23">
        <v>0</v>
      </c>
      <c r="BQ752" s="12">
        <v>0</v>
      </c>
      <c r="BR752" s="14">
        <f>BQ752*BJ752/1000</f>
        <v>0</v>
      </c>
      <c r="BS752" s="12">
        <f>(BQ752*BJ752)/1000/(10*(100-BT752))</f>
        <v>0</v>
      </c>
      <c r="BT752" s="16">
        <v>88</v>
      </c>
      <c r="BU752" s="16">
        <v>0</v>
      </c>
      <c r="BV752" s="9"/>
      <c r="BW752" s="7">
        <v>2892</v>
      </c>
      <c r="BX752" s="100">
        <f t="shared" si="301"/>
        <v>220.00000000000455</v>
      </c>
      <c r="BY752" s="19">
        <v>0.438</v>
      </c>
      <c r="BZ752" s="19"/>
      <c r="CA752" s="100">
        <v>19715.599999999999</v>
      </c>
      <c r="CB752" s="100">
        <f t="shared" si="302"/>
        <v>1</v>
      </c>
      <c r="CC752" s="106"/>
      <c r="CD752" s="106">
        <f t="shared" si="303"/>
        <v>0</v>
      </c>
      <c r="CE752" s="24">
        <f t="shared" si="270"/>
        <v>0</v>
      </c>
      <c r="CF752" s="110"/>
      <c r="CG752" s="110"/>
    </row>
    <row r="753" spans="2:85" ht="13.5" customHeight="1">
      <c r="B753" s="64">
        <v>44213</v>
      </c>
      <c r="C753" s="6" t="s">
        <v>33</v>
      </c>
      <c r="D753" s="9">
        <v>167966</v>
      </c>
      <c r="E753" s="10">
        <f t="shared" si="283"/>
        <v>351</v>
      </c>
      <c r="F753" s="11">
        <f t="shared" si="284"/>
        <v>4.0625</v>
      </c>
      <c r="G753" s="11"/>
      <c r="H753" s="6"/>
      <c r="I753" s="6"/>
      <c r="J753" s="6">
        <v>866</v>
      </c>
      <c r="K753" s="6">
        <f t="shared" si="285"/>
        <v>433</v>
      </c>
      <c r="L753" s="24">
        <f>IF(ISERROR(K753*E753/1000),"--",K753*E753/1000)</f>
        <v>151.983</v>
      </c>
      <c r="M753" s="24">
        <v>325</v>
      </c>
      <c r="N753" s="12"/>
      <c r="O753" s="13"/>
      <c r="P753" s="9"/>
      <c r="Q753" s="10" t="str">
        <f t="shared" si="286"/>
        <v>--</v>
      </c>
      <c r="R753" s="9"/>
      <c r="S753" s="10" t="str">
        <f t="shared" si="287"/>
        <v>--</v>
      </c>
      <c r="T753" s="9">
        <v>92410</v>
      </c>
      <c r="U753" s="10">
        <f t="shared" si="288"/>
        <v>382</v>
      </c>
      <c r="V753" s="11"/>
      <c r="W753" s="23"/>
      <c r="X753" s="22"/>
      <c r="Y753" s="6">
        <v>35</v>
      </c>
      <c r="Z753" s="6">
        <f t="shared" si="289"/>
        <v>17.5</v>
      </c>
      <c r="AA753" s="24">
        <f>IF(ISERROR(Z753*E753/1000),"--",Z753*E753/1000)</f>
        <v>6.1425000000000001</v>
      </c>
      <c r="AB753" s="9"/>
      <c r="AC753" s="6"/>
      <c r="AD753" s="24" t="str">
        <f t="shared" si="290"/>
        <v xml:space="preserve">  </v>
      </c>
      <c r="AE753" s="6">
        <v>8000</v>
      </c>
      <c r="AF753" s="6">
        <v>4000</v>
      </c>
      <c r="AG753" s="12">
        <f t="shared" si="291"/>
        <v>0.5</v>
      </c>
      <c r="AH753" s="24" t="str">
        <f t="shared" si="292"/>
        <v xml:space="preserve">  </v>
      </c>
      <c r="AI753" s="12">
        <f>IF(ISERROR(L753*1000/(2*AE753*578)),"  ",L753*1000/(2*AE753*578))</f>
        <v>1.6434147923875434E-2</v>
      </c>
      <c r="AJ753" s="6"/>
      <c r="AK753" s="6"/>
      <c r="AL753" s="6" t="str">
        <f t="shared" si="293"/>
        <v xml:space="preserve">  </v>
      </c>
      <c r="AM753" s="6">
        <v>9200</v>
      </c>
      <c r="AN753" s="6">
        <v>5600</v>
      </c>
      <c r="AO753" s="12">
        <f t="shared" si="294"/>
        <v>0.60869565217391308</v>
      </c>
      <c r="AP753" s="24" t="str">
        <f t="shared" si="295"/>
        <v xml:space="preserve">  </v>
      </c>
      <c r="AQ753" s="12">
        <f>IF(ISERROR(L753*1000/(2*AM753*578)),"  ",L753*1000/(2*AM753*578))</f>
        <v>1.4290563412065593E-2</v>
      </c>
      <c r="AR753" s="6"/>
      <c r="AS753" s="9"/>
      <c r="AT753" s="9" t="str">
        <f t="shared" si="296"/>
        <v xml:space="preserve">  </v>
      </c>
      <c r="AU753" s="6">
        <v>13200</v>
      </c>
      <c r="AV753" s="6">
        <v>8400</v>
      </c>
      <c r="AW753" s="12">
        <f t="shared" si="297"/>
        <v>0.63636363636363635</v>
      </c>
      <c r="AX753" s="12"/>
      <c r="AY753" s="24">
        <v>0</v>
      </c>
      <c r="AZ753" s="16">
        <f t="shared" si="280"/>
        <v>0</v>
      </c>
      <c r="BA753" s="16">
        <f t="shared" si="274"/>
        <v>0</v>
      </c>
      <c r="BB753" s="16">
        <f t="shared" si="298"/>
        <v>7.4591999999999992</v>
      </c>
      <c r="BC753" s="15"/>
      <c r="BD753" s="16"/>
      <c r="BE753" s="16" t="str">
        <f t="shared" si="299"/>
        <v xml:space="preserve">  </v>
      </c>
      <c r="BF753" s="15"/>
      <c r="BG753" s="15"/>
      <c r="BH753" s="15"/>
      <c r="BI753" s="15"/>
      <c r="BJ753" s="6">
        <v>19600</v>
      </c>
      <c r="BK753" s="6">
        <v>14400</v>
      </c>
      <c r="BL753" s="12">
        <f t="shared" si="300"/>
        <v>0.73469387755102045</v>
      </c>
      <c r="BM753" s="23"/>
      <c r="BN753" s="23"/>
      <c r="BO753" s="22">
        <v>6.72</v>
      </c>
      <c r="BP753" s="23">
        <v>0</v>
      </c>
      <c r="BQ753" s="12">
        <v>0</v>
      </c>
      <c r="BR753" s="14">
        <f>BQ753*BJ753/1000</f>
        <v>0</v>
      </c>
      <c r="BS753" s="12">
        <f>(BQ753*BJ753)/1000/(10*(100-BT753))</f>
        <v>0</v>
      </c>
      <c r="BT753" s="16">
        <v>88</v>
      </c>
      <c r="BU753" s="16">
        <v>0</v>
      </c>
      <c r="BV753" s="9"/>
      <c r="BW753" s="7">
        <v>2896.4</v>
      </c>
      <c r="BX753" s="100">
        <f t="shared" si="301"/>
        <v>225</v>
      </c>
      <c r="BY753" s="19">
        <v>0.438</v>
      </c>
      <c r="BZ753" s="19"/>
      <c r="CA753" s="100">
        <v>19716.599999999999</v>
      </c>
      <c r="CB753" s="100">
        <f t="shared" si="302"/>
        <v>1</v>
      </c>
      <c r="CC753" s="106"/>
      <c r="CD753" s="106">
        <f t="shared" si="303"/>
        <v>0</v>
      </c>
      <c r="CE753" s="24">
        <f t="shared" si="270"/>
        <v>0</v>
      </c>
      <c r="CF753" s="110"/>
      <c r="CG753" s="110"/>
    </row>
    <row r="754" spans="2:85" ht="13.5" customHeight="1">
      <c r="B754" s="64">
        <v>44214</v>
      </c>
      <c r="C754" s="6" t="s">
        <v>33</v>
      </c>
      <c r="D754" s="9">
        <v>168317</v>
      </c>
      <c r="E754" s="10">
        <f t="shared" si="283"/>
        <v>373</v>
      </c>
      <c r="F754" s="11">
        <f t="shared" si="284"/>
        <v>4.3171296296296298</v>
      </c>
      <c r="G754" s="11">
        <v>9.3000000000000007</v>
      </c>
      <c r="H754" s="6">
        <v>8.23</v>
      </c>
      <c r="I754" s="6">
        <v>17.8</v>
      </c>
      <c r="J754" s="6">
        <v>866</v>
      </c>
      <c r="K754" s="6">
        <f t="shared" si="285"/>
        <v>433</v>
      </c>
      <c r="L754" s="24">
        <f>IF(ISERROR(K754*E754/1000),"--",K754*E754/1000)</f>
        <v>161.50899999999999</v>
      </c>
      <c r="M754" s="24">
        <v>325</v>
      </c>
      <c r="N754" s="12"/>
      <c r="O754" s="13"/>
      <c r="P754" s="9"/>
      <c r="Q754" s="10" t="str">
        <f t="shared" si="286"/>
        <v>--</v>
      </c>
      <c r="R754" s="9"/>
      <c r="S754" s="10" t="str">
        <f t="shared" si="287"/>
        <v>--</v>
      </c>
      <c r="T754" s="9">
        <v>92792</v>
      </c>
      <c r="U754" s="10">
        <f t="shared" si="288"/>
        <v>401</v>
      </c>
      <c r="V754" s="11">
        <v>7</v>
      </c>
      <c r="W754" s="23">
        <v>7.4</v>
      </c>
      <c r="X754" s="22">
        <v>18.8</v>
      </c>
      <c r="Y754" s="6">
        <v>35</v>
      </c>
      <c r="Z754" s="6">
        <f t="shared" si="289"/>
        <v>17.5</v>
      </c>
      <c r="AA754" s="24">
        <f>IF(ISERROR(Z754*E754/1000),"--",Z754*E754/1000)</f>
        <v>6.5274999999999999</v>
      </c>
      <c r="AB754" s="9">
        <v>800</v>
      </c>
      <c r="AC754" s="6">
        <v>800</v>
      </c>
      <c r="AD754" s="24">
        <f t="shared" si="290"/>
        <v>800</v>
      </c>
      <c r="AE754" s="6">
        <v>7600</v>
      </c>
      <c r="AF754" s="6">
        <v>4800</v>
      </c>
      <c r="AG754" s="12">
        <f t="shared" si="291"/>
        <v>0.63157894736842102</v>
      </c>
      <c r="AH754" s="24">
        <f t="shared" si="292"/>
        <v>105.26315789473684</v>
      </c>
      <c r="AI754" s="12">
        <f>IF(ISERROR(L754*1000/(2*AE754*578)),"  ",L754*1000/(2*AE754*578))</f>
        <v>1.8383377344745946E-2</v>
      </c>
      <c r="AJ754" s="6">
        <v>825</v>
      </c>
      <c r="AK754" s="6">
        <v>800</v>
      </c>
      <c r="AL754" s="6">
        <f t="shared" si="293"/>
        <v>812.5</v>
      </c>
      <c r="AM754" s="6">
        <v>8000</v>
      </c>
      <c r="AN754" s="6">
        <v>6000</v>
      </c>
      <c r="AO754" s="12">
        <f t="shared" si="294"/>
        <v>0.75</v>
      </c>
      <c r="AP754" s="24">
        <f t="shared" si="295"/>
        <v>101.5625</v>
      </c>
      <c r="AQ754" s="12">
        <f>IF(ISERROR(L754*1000/(2*AM754*578)),"  ",L754*1000/(2*AM754*578))</f>
        <v>1.7464208477508649E-2</v>
      </c>
      <c r="AR754" s="6">
        <v>970</v>
      </c>
      <c r="AS754" s="9">
        <v>990</v>
      </c>
      <c r="AT754" s="9">
        <f t="shared" si="296"/>
        <v>980</v>
      </c>
      <c r="AU754" s="6">
        <v>17600</v>
      </c>
      <c r="AV754" s="6">
        <v>8400</v>
      </c>
      <c r="AW754" s="12">
        <f t="shared" si="297"/>
        <v>0.47727272727272729</v>
      </c>
      <c r="AX754" s="12"/>
      <c r="AY754" s="24">
        <v>40</v>
      </c>
      <c r="AZ754" s="16">
        <f t="shared" si="280"/>
        <v>17.28</v>
      </c>
      <c r="BA754" s="16">
        <f t="shared" si="274"/>
        <v>304.12799999999999</v>
      </c>
      <c r="BB754" s="16">
        <f t="shared" si="298"/>
        <v>8.6112000000000002</v>
      </c>
      <c r="BC754" s="15">
        <v>8.5</v>
      </c>
      <c r="BD754" s="16">
        <v>9.5</v>
      </c>
      <c r="BE754" s="16">
        <f t="shared" si="299"/>
        <v>9</v>
      </c>
      <c r="BF754" s="15">
        <v>9</v>
      </c>
      <c r="BG754" s="15">
        <v>9.5</v>
      </c>
      <c r="BH754" s="15">
        <v>12.3</v>
      </c>
      <c r="BI754" s="15">
        <v>12.5</v>
      </c>
      <c r="BJ754" s="6">
        <v>19600</v>
      </c>
      <c r="BK754" s="6">
        <v>14000</v>
      </c>
      <c r="BL754" s="12">
        <f t="shared" si="300"/>
        <v>0.7142857142857143</v>
      </c>
      <c r="BM754" s="23">
        <v>0</v>
      </c>
      <c r="BN754" s="23">
        <v>0.09</v>
      </c>
      <c r="BO754" s="22">
        <v>6.96</v>
      </c>
      <c r="BP754" s="23">
        <v>0</v>
      </c>
      <c r="BQ754" s="12">
        <v>7.2</v>
      </c>
      <c r="BR754" s="14">
        <f>BQ754*BJ754/1000</f>
        <v>141.12</v>
      </c>
      <c r="BS754" s="12">
        <f>(BQ754*BJ754)/1000/(10*(100-BT754))</f>
        <v>1.1759999999999999</v>
      </c>
      <c r="BT754" s="16">
        <v>88</v>
      </c>
      <c r="BU754" s="16">
        <v>0.6</v>
      </c>
      <c r="BV754" s="9"/>
      <c r="BW754" s="7">
        <v>2900.9</v>
      </c>
      <c r="BX754" s="100">
        <f t="shared" si="301"/>
        <v>245.00000000000455</v>
      </c>
      <c r="BY754" s="19">
        <v>0.438</v>
      </c>
      <c r="BZ754" s="19"/>
      <c r="CA754" s="100">
        <v>19717.599999999999</v>
      </c>
      <c r="CB754" s="100">
        <f t="shared" si="302"/>
        <v>0.90000000000145519</v>
      </c>
      <c r="CC754" s="106"/>
      <c r="CD754" s="106">
        <f t="shared" si="303"/>
        <v>0</v>
      </c>
      <c r="CE754" s="24">
        <f t="shared" si="270"/>
        <v>0</v>
      </c>
      <c r="CF754" s="110"/>
      <c r="CG754" s="110"/>
    </row>
    <row r="755" spans="2:85" ht="13.5" customHeight="1">
      <c r="B755" s="64">
        <v>44215</v>
      </c>
      <c r="C755" s="6" t="s">
        <v>33</v>
      </c>
      <c r="D755" s="9">
        <v>168690</v>
      </c>
      <c r="E755" s="10">
        <f t="shared" si="283"/>
        <v>356</v>
      </c>
      <c r="F755" s="11">
        <f t="shared" si="284"/>
        <v>4.1203703703703702</v>
      </c>
      <c r="G755" s="11">
        <v>9.3000000000000007</v>
      </c>
      <c r="H755" s="6">
        <v>8.3000000000000007</v>
      </c>
      <c r="I755" s="6">
        <v>18.8</v>
      </c>
      <c r="J755" s="6">
        <v>866</v>
      </c>
      <c r="K755" s="6">
        <f t="shared" si="285"/>
        <v>433</v>
      </c>
      <c r="L755" s="24">
        <f>IF(ISERROR(K755*E755/1000),"--",K755*E755/1000)</f>
        <v>154.148</v>
      </c>
      <c r="M755" s="24">
        <v>325</v>
      </c>
      <c r="N755" s="12"/>
      <c r="O755" s="13"/>
      <c r="P755" s="9"/>
      <c r="Q755" s="10" t="str">
        <f t="shared" si="286"/>
        <v>--</v>
      </c>
      <c r="R755" s="9"/>
      <c r="S755" s="10" t="str">
        <f t="shared" si="287"/>
        <v>--</v>
      </c>
      <c r="T755" s="9">
        <v>93193</v>
      </c>
      <c r="U755" s="10">
        <f t="shared" si="288"/>
        <v>386</v>
      </c>
      <c r="V755" s="11">
        <v>5</v>
      </c>
      <c r="W755" s="23">
        <v>7.41</v>
      </c>
      <c r="X755" s="22">
        <v>19.8</v>
      </c>
      <c r="Y755" s="6">
        <v>35</v>
      </c>
      <c r="Z755" s="6">
        <f t="shared" si="289"/>
        <v>17.5</v>
      </c>
      <c r="AA755" s="24">
        <f>IF(ISERROR(Z755*E755/1000),"--",Z755*E755/1000)</f>
        <v>6.23</v>
      </c>
      <c r="AB755" s="9">
        <v>940</v>
      </c>
      <c r="AC755" s="6">
        <v>930</v>
      </c>
      <c r="AD755" s="24">
        <f t="shared" si="290"/>
        <v>935</v>
      </c>
      <c r="AE755" s="6">
        <v>7600</v>
      </c>
      <c r="AF755" s="6">
        <v>4800</v>
      </c>
      <c r="AG755" s="12">
        <f t="shared" si="291"/>
        <v>0.63157894736842102</v>
      </c>
      <c r="AH755" s="24">
        <f t="shared" si="292"/>
        <v>123.02631578947368</v>
      </c>
      <c r="AI755" s="12">
        <f>IF(ISERROR(L755*1000/(2*AE755*578)),"  ",L755*1000/(2*AE755*578))</f>
        <v>1.7545529047532326E-2</v>
      </c>
      <c r="AJ755" s="6">
        <v>700</v>
      </c>
      <c r="AK755" s="6">
        <v>700</v>
      </c>
      <c r="AL755" s="6">
        <f t="shared" si="293"/>
        <v>700</v>
      </c>
      <c r="AM755" s="6">
        <v>8000</v>
      </c>
      <c r="AN755" s="6">
        <v>6000</v>
      </c>
      <c r="AO755" s="12">
        <f t="shared" si="294"/>
        <v>0.75</v>
      </c>
      <c r="AP755" s="24">
        <f t="shared" si="295"/>
        <v>87.5</v>
      </c>
      <c r="AQ755" s="12">
        <f>IF(ISERROR(L755*1000/(2*AM755*578)),"  ",L755*1000/(2*AM755*578))</f>
        <v>1.6668252595155711E-2</v>
      </c>
      <c r="AR755" s="6">
        <v>990</v>
      </c>
      <c r="AS755" s="9">
        <v>990</v>
      </c>
      <c r="AT755" s="9">
        <f t="shared" si="296"/>
        <v>990</v>
      </c>
      <c r="AU755" s="6">
        <v>17600</v>
      </c>
      <c r="AV755" s="6">
        <v>8400</v>
      </c>
      <c r="AW755" s="12">
        <f t="shared" si="297"/>
        <v>0.47727272727272729</v>
      </c>
      <c r="AX755" s="12"/>
      <c r="AY755" s="24">
        <v>25</v>
      </c>
      <c r="AZ755" s="16">
        <f t="shared" si="280"/>
        <v>10.8</v>
      </c>
      <c r="BA755" s="16">
        <f t="shared" si="274"/>
        <v>190.08</v>
      </c>
      <c r="BB755" s="16">
        <f t="shared" si="298"/>
        <v>8.6688000000000009</v>
      </c>
      <c r="BC755" s="15">
        <v>8</v>
      </c>
      <c r="BD755" s="16">
        <v>9</v>
      </c>
      <c r="BE755" s="16">
        <f t="shared" si="299"/>
        <v>8.5</v>
      </c>
      <c r="BF755" s="15">
        <v>9</v>
      </c>
      <c r="BG755" s="15">
        <v>9.5</v>
      </c>
      <c r="BH755" s="15">
        <v>12.4</v>
      </c>
      <c r="BI755" s="15">
        <v>12.5</v>
      </c>
      <c r="BJ755" s="6">
        <v>19600</v>
      </c>
      <c r="BK755" s="6">
        <v>14000</v>
      </c>
      <c r="BL755" s="12">
        <f t="shared" si="300"/>
        <v>0.7142857142857143</v>
      </c>
      <c r="BM755" s="23">
        <v>0</v>
      </c>
      <c r="BN755" s="23">
        <v>0.12</v>
      </c>
      <c r="BO755" s="22">
        <v>6.96</v>
      </c>
      <c r="BP755" s="23">
        <v>0</v>
      </c>
      <c r="BQ755" s="12">
        <v>6.3</v>
      </c>
      <c r="BR755" s="14">
        <f>BQ755*BJ755/1000</f>
        <v>123.48</v>
      </c>
      <c r="BS755" s="12">
        <f>(BQ755*BJ755)/1000/(10*(100-BT755))</f>
        <v>1.0290000000000001</v>
      </c>
      <c r="BT755" s="16">
        <v>88</v>
      </c>
      <c r="BU755" s="16">
        <v>0.9</v>
      </c>
      <c r="BV755" s="9"/>
      <c r="BW755" s="7">
        <v>2905.8</v>
      </c>
      <c r="BX755" s="100">
        <f t="shared" si="301"/>
        <v>225</v>
      </c>
      <c r="BY755" s="19">
        <v>0.438</v>
      </c>
      <c r="BZ755" s="19"/>
      <c r="CA755" s="100">
        <v>19718.5</v>
      </c>
      <c r="CB755" s="100">
        <f t="shared" si="302"/>
        <v>1.7000000000007276</v>
      </c>
      <c r="CC755" s="106"/>
      <c r="CD755" s="106">
        <f t="shared" si="303"/>
        <v>0</v>
      </c>
      <c r="CE755" s="24">
        <f t="shared" si="270"/>
        <v>0</v>
      </c>
      <c r="CF755" s="110"/>
      <c r="CG755" s="110"/>
    </row>
    <row r="756" spans="2:85" ht="13.5" customHeight="1">
      <c r="B756" s="64">
        <v>44216</v>
      </c>
      <c r="C756" s="6" t="s">
        <v>33</v>
      </c>
      <c r="D756" s="9">
        <v>169046</v>
      </c>
      <c r="E756" s="10">
        <f t="shared" ref="E756:E819" si="304">IF((D757-D756)&lt;=0,"  ",D757-D756)</f>
        <v>330</v>
      </c>
      <c r="F756" s="11">
        <f t="shared" ref="F756:F819" si="305">IF(E756="  ","  ",E756/86.4)</f>
        <v>3.8194444444444442</v>
      </c>
      <c r="G756" s="11">
        <v>9.5</v>
      </c>
      <c r="H756" s="6">
        <v>8.33</v>
      </c>
      <c r="I756" s="6">
        <v>18.899999999999999</v>
      </c>
      <c r="J756" s="6">
        <v>995</v>
      </c>
      <c r="K756" s="6">
        <f t="shared" ref="K756:K819" si="306">J756/2</f>
        <v>497.5</v>
      </c>
      <c r="L756" s="24">
        <f>IF(ISERROR(K756*E756/1000),"--",K756*E756/1000)</f>
        <v>164.17500000000001</v>
      </c>
      <c r="M756" s="24">
        <v>325</v>
      </c>
      <c r="N756" s="12"/>
      <c r="O756" s="13"/>
      <c r="P756" s="9"/>
      <c r="Q756" s="10" t="str">
        <f t="shared" ref="Q756:Q819" si="307">IF((P757-P756)&lt;=0,"--",P757-P756)</f>
        <v>--</v>
      </c>
      <c r="R756" s="9"/>
      <c r="S756" s="10" t="str">
        <f t="shared" ref="S756:S819" si="308">IF((R757-R756)&lt;=0,"--",R757-R756)</f>
        <v>--</v>
      </c>
      <c r="T756" s="9">
        <v>93579</v>
      </c>
      <c r="U756" s="10">
        <f t="shared" ref="U756:U819" si="309">IF((T757-T756)&lt;=0,"--",T757-T756)</f>
        <v>353</v>
      </c>
      <c r="V756" s="11">
        <v>8</v>
      </c>
      <c r="W756" s="23">
        <v>7.41</v>
      </c>
      <c r="X756" s="22">
        <v>19.600000000000001</v>
      </c>
      <c r="Y756" s="6">
        <v>59</v>
      </c>
      <c r="Z756" s="6">
        <f t="shared" ref="Z756:Z819" si="310">Y756/2</f>
        <v>29.5</v>
      </c>
      <c r="AA756" s="24">
        <f>IF(ISERROR(Z756*E756/1000),"--",Z756*E756/1000)</f>
        <v>9.7349999999999994</v>
      </c>
      <c r="AB756" s="9">
        <v>860</v>
      </c>
      <c r="AC756" s="6">
        <v>900</v>
      </c>
      <c r="AD756" s="24">
        <f t="shared" ref="AD756:AD819" si="311">IF(ISERROR(AVERAGE(AB756:AC756)),"  ",AVERAGE(AB756:AC756))</f>
        <v>880</v>
      </c>
      <c r="AE756" s="6">
        <v>7600</v>
      </c>
      <c r="AF756" s="6">
        <v>4800</v>
      </c>
      <c r="AG756" s="12">
        <f t="shared" ref="AG756:AG819" si="312">AF756/AE756</f>
        <v>0.63157894736842102</v>
      </c>
      <c r="AH756" s="24">
        <f t="shared" ref="AH756:AH819" si="313">IF(ISERROR(AD756*1000/AE756),"  ",(AD756*1000/AE756))</f>
        <v>115.78947368421052</v>
      </c>
      <c r="AI756" s="12">
        <f>IF(ISERROR(L756*1000/(2*AE756*578)),"  ",L756*1000/(2*AE756*578))</f>
        <v>1.8686828446548898E-2</v>
      </c>
      <c r="AJ756" s="6">
        <v>700</v>
      </c>
      <c r="AK756" s="6">
        <v>700</v>
      </c>
      <c r="AL756" s="6">
        <f t="shared" ref="AL756:AL819" si="314">IF(ISERROR(AVERAGE(AJ756:AK756)),"  ",AVERAGE(AJ756:AK756))</f>
        <v>700</v>
      </c>
      <c r="AM756" s="6">
        <v>8000</v>
      </c>
      <c r="AN756" s="6">
        <v>6000</v>
      </c>
      <c r="AO756" s="12">
        <f t="shared" ref="AO756:AO819" si="315">AN756/AM756</f>
        <v>0.75</v>
      </c>
      <c r="AP756" s="24">
        <f t="shared" ref="AP756:AP819" si="316">IF(ISERROR(AL756*1000/AM756),"  ",(AL756*1000/AM756))</f>
        <v>87.5</v>
      </c>
      <c r="AQ756" s="12">
        <f>IF(ISERROR(L756*1000/(2*AM756*578)),"  ",L756*1000/(2*AM756*578))</f>
        <v>1.7752487024221452E-2</v>
      </c>
      <c r="AR756" s="6">
        <v>990</v>
      </c>
      <c r="AS756" s="9">
        <v>990</v>
      </c>
      <c r="AT756" s="9">
        <f t="shared" ref="AT756:AT819" si="317">IF(ISERROR(AVERAGE(AR756:AS756)),"  ",AVERAGE(AR756:AS756))</f>
        <v>990</v>
      </c>
      <c r="AU756" s="6">
        <v>17600</v>
      </c>
      <c r="AV756" s="6">
        <v>8400</v>
      </c>
      <c r="AW756" s="12">
        <f t="shared" ref="AW756:AW819" si="318">AV756/AU756</f>
        <v>0.47727272727272729</v>
      </c>
      <c r="AX756" s="12"/>
      <c r="AY756" s="24">
        <v>28</v>
      </c>
      <c r="AZ756" s="16">
        <f t="shared" si="280"/>
        <v>12.096</v>
      </c>
      <c r="BA756" s="16">
        <f t="shared" si="274"/>
        <v>212.8896</v>
      </c>
      <c r="BB756" s="16">
        <f t="shared" ref="BB756:BB819" si="319">AVERAGE(AZ742:AZ756)</f>
        <v>8.7551999999999985</v>
      </c>
      <c r="BC756" s="15">
        <v>7.5</v>
      </c>
      <c r="BD756" s="16">
        <v>9</v>
      </c>
      <c r="BE756" s="16">
        <f t="shared" ref="BE756:BE819" si="320">IF(ISERROR(AVERAGE(BC756:BD756)),"  ",AVERAGE(BC756:BD756))</f>
        <v>8.25</v>
      </c>
      <c r="BF756" s="15">
        <v>8.5</v>
      </c>
      <c r="BG756" s="15">
        <v>9.5</v>
      </c>
      <c r="BH756" s="15">
        <v>12</v>
      </c>
      <c r="BI756" s="15">
        <v>12.5</v>
      </c>
      <c r="BJ756" s="6">
        <v>19600</v>
      </c>
      <c r="BK756" s="6">
        <v>14000</v>
      </c>
      <c r="BL756" s="12">
        <f t="shared" ref="BL756:BL819" si="321">BK756/BJ756</f>
        <v>0.7142857142857143</v>
      </c>
      <c r="BM756" s="23">
        <v>0</v>
      </c>
      <c r="BN756" s="23">
        <v>0.95</v>
      </c>
      <c r="BO756" s="22">
        <v>6.72</v>
      </c>
      <c r="BP756" s="23">
        <v>0</v>
      </c>
      <c r="BQ756" s="12">
        <v>5.4</v>
      </c>
      <c r="BR756" s="14">
        <f>BQ756*BJ756/1000</f>
        <v>105.84</v>
      </c>
      <c r="BS756" s="12">
        <f>(BQ756*BJ756)/1000/(10*(100-BT756))</f>
        <v>0.88200000000000001</v>
      </c>
      <c r="BT756" s="16">
        <v>88</v>
      </c>
      <c r="BU756" s="16">
        <v>0.6</v>
      </c>
      <c r="BV756" s="9"/>
      <c r="BW756" s="7">
        <v>2910.3</v>
      </c>
      <c r="BX756" s="100">
        <f t="shared" ref="BX756:BX819" si="322">IF((BW757-BW756)&lt;=0,"--",(BW757-BW756)*50)</f>
        <v>229.99999999999545</v>
      </c>
      <c r="BY756" s="19">
        <v>0.438</v>
      </c>
      <c r="BZ756" s="19"/>
      <c r="CA756" s="100">
        <v>19720.2</v>
      </c>
      <c r="CB756" s="100">
        <f t="shared" ref="CB756:CB819" si="323">CA757-CA756</f>
        <v>1.7000000000007276</v>
      </c>
      <c r="CC756" s="106"/>
      <c r="CD756" s="106">
        <f t="shared" ref="CD756:CD819" si="324">IF(CC757-CC756&lt;0,0,CC757-CC756)</f>
        <v>0</v>
      </c>
      <c r="CE756" s="24">
        <f t="shared" si="270"/>
        <v>0</v>
      </c>
      <c r="CF756" s="110"/>
      <c r="CG756" s="110"/>
    </row>
    <row r="757" spans="2:85" ht="13.5" customHeight="1">
      <c r="B757" s="64">
        <v>44217</v>
      </c>
      <c r="C757" s="6" t="s">
        <v>33</v>
      </c>
      <c r="D757" s="9">
        <v>169376</v>
      </c>
      <c r="E757" s="10">
        <f t="shared" si="304"/>
        <v>359</v>
      </c>
      <c r="F757" s="11">
        <f t="shared" si="305"/>
        <v>4.1550925925925926</v>
      </c>
      <c r="G757" s="11">
        <v>9.6999999999999993</v>
      </c>
      <c r="H757" s="6">
        <v>8.07</v>
      </c>
      <c r="I757" s="6">
        <v>18.7</v>
      </c>
      <c r="J757" s="6">
        <v>995</v>
      </c>
      <c r="K757" s="6">
        <f t="shared" si="306"/>
        <v>497.5</v>
      </c>
      <c r="L757" s="24">
        <f>IF(ISERROR(K757*E757/1000),"--",K757*E757/1000)</f>
        <v>178.60249999999999</v>
      </c>
      <c r="M757" s="24">
        <v>325</v>
      </c>
      <c r="N757" s="12"/>
      <c r="O757" s="13"/>
      <c r="P757" s="9"/>
      <c r="Q757" s="10" t="str">
        <f t="shared" si="307"/>
        <v>--</v>
      </c>
      <c r="R757" s="9"/>
      <c r="S757" s="10" t="str">
        <f t="shared" si="308"/>
        <v>--</v>
      </c>
      <c r="T757" s="9">
        <v>93932</v>
      </c>
      <c r="U757" s="10">
        <f t="shared" si="309"/>
        <v>394</v>
      </c>
      <c r="V757" s="11">
        <v>3</v>
      </c>
      <c r="W757" s="23">
        <v>7.38</v>
      </c>
      <c r="X757" s="22">
        <v>19.899999999999999</v>
      </c>
      <c r="Y757" s="6">
        <v>59</v>
      </c>
      <c r="Z757" s="6">
        <f t="shared" si="310"/>
        <v>29.5</v>
      </c>
      <c r="AA757" s="24">
        <f>IF(ISERROR(Z757*E757/1000),"--",Z757*E757/1000)</f>
        <v>10.5905</v>
      </c>
      <c r="AB757" s="9">
        <v>940</v>
      </c>
      <c r="AC757" s="6">
        <v>900</v>
      </c>
      <c r="AD757" s="24">
        <f t="shared" si="311"/>
        <v>920</v>
      </c>
      <c r="AE757" s="6">
        <v>10000</v>
      </c>
      <c r="AF757" s="6">
        <v>8000</v>
      </c>
      <c r="AG757" s="12">
        <f t="shared" si="312"/>
        <v>0.8</v>
      </c>
      <c r="AH757" s="24">
        <f t="shared" si="313"/>
        <v>92</v>
      </c>
      <c r="AI757" s="12">
        <f>IF(ISERROR(L757*1000/(2*AE757*578)),"  ",L757*1000/(2*AE757*578))</f>
        <v>1.5450043252595155E-2</v>
      </c>
      <c r="AJ757" s="6">
        <v>800</v>
      </c>
      <c r="AK757" s="6">
        <v>850</v>
      </c>
      <c r="AL757" s="6">
        <f t="shared" si="314"/>
        <v>825</v>
      </c>
      <c r="AM757" s="6">
        <v>6400</v>
      </c>
      <c r="AN757" s="6">
        <v>4800</v>
      </c>
      <c r="AO757" s="12">
        <f t="shared" si="315"/>
        <v>0.75</v>
      </c>
      <c r="AP757" s="24">
        <f t="shared" si="316"/>
        <v>128.90625</v>
      </c>
      <c r="AQ757" s="12">
        <f>IF(ISERROR(L757*1000/(2*AM757*578)),"  ",L757*1000/(2*AM757*578))</f>
        <v>2.4140692582179931E-2</v>
      </c>
      <c r="AR757" s="6">
        <v>990</v>
      </c>
      <c r="AS757" s="9">
        <v>990</v>
      </c>
      <c r="AT757" s="9">
        <f t="shared" si="317"/>
        <v>990</v>
      </c>
      <c r="AU757" s="6">
        <v>10000</v>
      </c>
      <c r="AV757" s="6">
        <v>8000</v>
      </c>
      <c r="AW757" s="12">
        <f t="shared" si="318"/>
        <v>0.8</v>
      </c>
      <c r="AX757" s="12"/>
      <c r="AY757" s="24">
        <v>20</v>
      </c>
      <c r="AZ757" s="16">
        <f t="shared" si="280"/>
        <v>8.64</v>
      </c>
      <c r="BA757" s="16">
        <f t="shared" si="274"/>
        <v>86.4</v>
      </c>
      <c r="BB757" s="16">
        <f t="shared" si="319"/>
        <v>8.7264000000000017</v>
      </c>
      <c r="BC757" s="15">
        <v>8.5</v>
      </c>
      <c r="BD757" s="16">
        <v>9.5</v>
      </c>
      <c r="BE757" s="16">
        <f t="shared" si="320"/>
        <v>9</v>
      </c>
      <c r="BF757" s="15">
        <v>9</v>
      </c>
      <c r="BG757" s="15">
        <v>9.5</v>
      </c>
      <c r="BH757" s="15">
        <v>12.4</v>
      </c>
      <c r="BI757" s="15">
        <v>12.5</v>
      </c>
      <c r="BJ757" s="6">
        <v>19200</v>
      </c>
      <c r="BK757" s="6">
        <v>16000</v>
      </c>
      <c r="BL757" s="12">
        <f t="shared" si="321"/>
        <v>0.83333333333333337</v>
      </c>
      <c r="BM757" s="23">
        <v>0</v>
      </c>
      <c r="BN757" s="23">
        <v>0.64</v>
      </c>
      <c r="BO757" s="22">
        <v>6.72</v>
      </c>
      <c r="BP757" s="23">
        <v>0</v>
      </c>
      <c r="BQ757" s="12">
        <v>3.6</v>
      </c>
      <c r="BR757" s="14">
        <f>BQ757*BJ757/1000</f>
        <v>69.12</v>
      </c>
      <c r="BS757" s="12">
        <f>(BQ757*BJ757)/1000/(10*(100-BT757))</f>
        <v>0.57600000000000007</v>
      </c>
      <c r="BT757" s="16">
        <v>88</v>
      </c>
      <c r="BU757" s="16">
        <v>0.4</v>
      </c>
      <c r="BV757" s="9"/>
      <c r="BW757" s="7">
        <v>2914.9</v>
      </c>
      <c r="BX757" s="100">
        <f t="shared" si="322"/>
        <v>225</v>
      </c>
      <c r="BY757" s="19">
        <v>0.438</v>
      </c>
      <c r="BZ757" s="19"/>
      <c r="CA757" s="100">
        <v>19721.900000000001</v>
      </c>
      <c r="CB757" s="100">
        <f t="shared" si="323"/>
        <v>1.5</v>
      </c>
      <c r="CC757" s="106"/>
      <c r="CD757" s="106">
        <f t="shared" si="324"/>
        <v>0</v>
      </c>
      <c r="CE757" s="24">
        <f t="shared" si="270"/>
        <v>0</v>
      </c>
      <c r="CF757" s="110"/>
      <c r="CG757" s="110"/>
    </row>
    <row r="758" spans="2:85" ht="13.5" customHeight="1">
      <c r="B758" s="64">
        <v>44218</v>
      </c>
      <c r="C758" s="6" t="s">
        <v>33</v>
      </c>
      <c r="D758" s="9">
        <v>169735</v>
      </c>
      <c r="E758" s="10">
        <f t="shared" si="304"/>
        <v>358</v>
      </c>
      <c r="F758" s="11">
        <f t="shared" si="305"/>
        <v>4.1435185185185182</v>
      </c>
      <c r="G758" s="11">
        <v>9.6</v>
      </c>
      <c r="H758" s="6">
        <v>8.24</v>
      </c>
      <c r="I758" s="6">
        <v>19.5</v>
      </c>
      <c r="J758" s="6">
        <v>995</v>
      </c>
      <c r="K758" s="6">
        <f t="shared" si="306"/>
        <v>497.5</v>
      </c>
      <c r="L758" s="24">
        <f>IF(ISERROR(K758*E758/1000),"--",K758*E758/1000)</f>
        <v>178.10499999999999</v>
      </c>
      <c r="M758" s="24">
        <v>325</v>
      </c>
      <c r="N758" s="12"/>
      <c r="O758" s="13"/>
      <c r="P758" s="9"/>
      <c r="Q758" s="10" t="str">
        <f t="shared" si="307"/>
        <v>--</v>
      </c>
      <c r="R758" s="9"/>
      <c r="S758" s="10" t="str">
        <f t="shared" si="308"/>
        <v>--</v>
      </c>
      <c r="T758" s="9">
        <v>94326</v>
      </c>
      <c r="U758" s="10">
        <f t="shared" si="309"/>
        <v>385</v>
      </c>
      <c r="V758" s="11">
        <v>8</v>
      </c>
      <c r="W758" s="23">
        <v>7.35</v>
      </c>
      <c r="X758" s="22">
        <v>21.2</v>
      </c>
      <c r="Y758" s="6">
        <v>59</v>
      </c>
      <c r="Z758" s="6">
        <f t="shared" si="310"/>
        <v>29.5</v>
      </c>
      <c r="AA758" s="24">
        <f>IF(ISERROR(Z758*E758/1000),"--",Z758*E758/1000)</f>
        <v>10.561</v>
      </c>
      <c r="AB758" s="9">
        <v>800</v>
      </c>
      <c r="AC758" s="6">
        <v>850</v>
      </c>
      <c r="AD758" s="24">
        <f t="shared" si="311"/>
        <v>825</v>
      </c>
      <c r="AE758" s="6">
        <v>10000</v>
      </c>
      <c r="AF758" s="6">
        <v>8000</v>
      </c>
      <c r="AG758" s="12">
        <f t="shared" si="312"/>
        <v>0.8</v>
      </c>
      <c r="AH758" s="24">
        <f t="shared" si="313"/>
        <v>82.5</v>
      </c>
      <c r="AI758" s="12">
        <f>IF(ISERROR(L758*1000/(2*AE758*578)),"  ",L758*1000/(2*AE758*578))</f>
        <v>1.5407006920415224E-2</v>
      </c>
      <c r="AJ758" s="6">
        <v>800</v>
      </c>
      <c r="AK758" s="6">
        <v>800</v>
      </c>
      <c r="AL758" s="6">
        <f t="shared" si="314"/>
        <v>800</v>
      </c>
      <c r="AM758" s="6">
        <v>6400</v>
      </c>
      <c r="AN758" s="6">
        <v>4800</v>
      </c>
      <c r="AO758" s="12">
        <f t="shared" si="315"/>
        <v>0.75</v>
      </c>
      <c r="AP758" s="24">
        <f t="shared" si="316"/>
        <v>125</v>
      </c>
      <c r="AQ758" s="12">
        <f>IF(ISERROR(L758*1000/(2*AM758*578)),"  ",L758*1000/(2*AM758*578))</f>
        <v>2.4073448313148789E-2</v>
      </c>
      <c r="AR758" s="6">
        <v>990</v>
      </c>
      <c r="AS758" s="9">
        <v>990</v>
      </c>
      <c r="AT758" s="9">
        <f t="shared" si="317"/>
        <v>990</v>
      </c>
      <c r="AU758" s="6">
        <v>10000</v>
      </c>
      <c r="AV758" s="6">
        <v>8000</v>
      </c>
      <c r="AW758" s="12">
        <f t="shared" si="318"/>
        <v>0.8</v>
      </c>
      <c r="AX758" s="12"/>
      <c r="AY758" s="24">
        <v>25</v>
      </c>
      <c r="AZ758" s="16">
        <f t="shared" si="280"/>
        <v>10.8</v>
      </c>
      <c r="BA758" s="16">
        <f t="shared" si="274"/>
        <v>108</v>
      </c>
      <c r="BB758" s="16">
        <f t="shared" si="319"/>
        <v>8.8704000000000001</v>
      </c>
      <c r="BC758" s="15">
        <v>8.5</v>
      </c>
      <c r="BD758" s="16">
        <v>9.5</v>
      </c>
      <c r="BE758" s="16">
        <f t="shared" si="320"/>
        <v>9</v>
      </c>
      <c r="BF758" s="15">
        <v>9.5</v>
      </c>
      <c r="BG758" s="15">
        <v>9.5</v>
      </c>
      <c r="BH758" s="15">
        <v>12.4</v>
      </c>
      <c r="BI758" s="15">
        <v>12.4</v>
      </c>
      <c r="BJ758" s="6">
        <v>19200</v>
      </c>
      <c r="BK758" s="6">
        <v>16000</v>
      </c>
      <c r="BL758" s="12">
        <f t="shared" si="321"/>
        <v>0.83333333333333337</v>
      </c>
      <c r="BM758" s="23">
        <v>0</v>
      </c>
      <c r="BN758" s="23">
        <v>0.12</v>
      </c>
      <c r="BO758" s="22">
        <v>6.72</v>
      </c>
      <c r="BP758" s="23">
        <v>3</v>
      </c>
      <c r="BQ758" s="12">
        <v>6.3</v>
      </c>
      <c r="BR758" s="14">
        <f>BQ758*BJ758/1000</f>
        <v>120.96</v>
      </c>
      <c r="BS758" s="12">
        <f>(BQ758*BJ758)/1000/(10*(100-BT758))</f>
        <v>1.008</v>
      </c>
      <c r="BT758" s="16">
        <v>88</v>
      </c>
      <c r="BU758" s="16">
        <v>0.6</v>
      </c>
      <c r="BV758" s="9"/>
      <c r="BW758" s="7">
        <v>2919.4</v>
      </c>
      <c r="BX758" s="100">
        <f t="shared" si="322"/>
        <v>220.00000000000455</v>
      </c>
      <c r="BY758" s="19">
        <v>0.438</v>
      </c>
      <c r="BZ758" s="19"/>
      <c r="CA758" s="100">
        <v>19723.400000000001</v>
      </c>
      <c r="CB758" s="100">
        <f t="shared" si="323"/>
        <v>1.6999999999970896</v>
      </c>
      <c r="CC758" s="106"/>
      <c r="CD758" s="106">
        <f t="shared" si="324"/>
        <v>0</v>
      </c>
      <c r="CE758" s="24">
        <f t="shared" si="270"/>
        <v>0</v>
      </c>
      <c r="CF758" s="110"/>
      <c r="CG758" s="110"/>
    </row>
    <row r="759" spans="2:85" ht="13.5" customHeight="1">
      <c r="B759" s="64">
        <v>44219</v>
      </c>
      <c r="C759" s="6" t="s">
        <v>33</v>
      </c>
      <c r="D759" s="9">
        <v>170093</v>
      </c>
      <c r="E759" s="10">
        <f t="shared" si="304"/>
        <v>330</v>
      </c>
      <c r="F759" s="11">
        <f t="shared" si="305"/>
        <v>3.8194444444444442</v>
      </c>
      <c r="G759" s="11">
        <v>9.1999999999999993</v>
      </c>
      <c r="H759" s="6"/>
      <c r="I759" s="6"/>
      <c r="J759" s="6">
        <v>995</v>
      </c>
      <c r="K759" s="6">
        <f t="shared" si="306"/>
        <v>497.5</v>
      </c>
      <c r="L759" s="24">
        <f>IF(ISERROR(K759*E759/1000),"--",K759*E759/1000)</f>
        <v>164.17500000000001</v>
      </c>
      <c r="M759" s="24">
        <v>325</v>
      </c>
      <c r="N759" s="12"/>
      <c r="O759" s="13"/>
      <c r="P759" s="9"/>
      <c r="Q759" s="10" t="str">
        <f t="shared" si="307"/>
        <v>--</v>
      </c>
      <c r="R759" s="9"/>
      <c r="S759" s="10" t="str">
        <f t="shared" si="308"/>
        <v>--</v>
      </c>
      <c r="T759" s="9">
        <v>94711</v>
      </c>
      <c r="U759" s="10">
        <f t="shared" si="309"/>
        <v>407</v>
      </c>
      <c r="V759" s="11">
        <v>11</v>
      </c>
      <c r="W759" s="23"/>
      <c r="X759" s="22"/>
      <c r="Y759" s="6">
        <v>59</v>
      </c>
      <c r="Z759" s="6">
        <f t="shared" si="310"/>
        <v>29.5</v>
      </c>
      <c r="AA759" s="24">
        <f>IF(ISERROR(Z759*E759/1000),"--",Z759*E759/1000)</f>
        <v>9.7349999999999994</v>
      </c>
      <c r="AB759" s="9"/>
      <c r="AC759" s="6"/>
      <c r="AD759" s="24" t="str">
        <f t="shared" si="311"/>
        <v xml:space="preserve">  </v>
      </c>
      <c r="AE759" s="6">
        <v>10000</v>
      </c>
      <c r="AF759" s="6">
        <v>8000</v>
      </c>
      <c r="AG759" s="12">
        <f t="shared" si="312"/>
        <v>0.8</v>
      </c>
      <c r="AH759" s="24" t="str">
        <f t="shared" si="313"/>
        <v xml:space="preserve">  </v>
      </c>
      <c r="AI759" s="12">
        <f>IF(ISERROR(L759*1000/(2*AE759*578)),"  ",L759*1000/(2*AE759*578))</f>
        <v>1.4201989619377162E-2</v>
      </c>
      <c r="AJ759" s="6"/>
      <c r="AK759" s="6"/>
      <c r="AL759" s="6" t="str">
        <f t="shared" si="314"/>
        <v xml:space="preserve">  </v>
      </c>
      <c r="AM759" s="6">
        <v>6400</v>
      </c>
      <c r="AN759" s="6">
        <v>4800</v>
      </c>
      <c r="AO759" s="12">
        <f t="shared" si="315"/>
        <v>0.75</v>
      </c>
      <c r="AP759" s="24" t="str">
        <f t="shared" si="316"/>
        <v xml:space="preserve">  </v>
      </c>
      <c r="AQ759" s="12">
        <f>IF(ISERROR(L759*1000/(2*AM759*578)),"  ",L759*1000/(2*AM759*578))</f>
        <v>2.2190608780276816E-2</v>
      </c>
      <c r="AR759" s="6"/>
      <c r="AS759" s="9"/>
      <c r="AT759" s="9" t="str">
        <f t="shared" si="317"/>
        <v xml:space="preserve">  </v>
      </c>
      <c r="AU759" s="6">
        <v>10000</v>
      </c>
      <c r="AV759" s="6">
        <v>8000</v>
      </c>
      <c r="AW759" s="12">
        <f t="shared" si="318"/>
        <v>0.8</v>
      </c>
      <c r="AX759" s="12"/>
      <c r="AY759" s="24">
        <v>8</v>
      </c>
      <c r="AZ759" s="16">
        <f t="shared" si="280"/>
        <v>3.456</v>
      </c>
      <c r="BA759" s="16">
        <f t="shared" si="274"/>
        <v>34.56</v>
      </c>
      <c r="BB759" s="16">
        <f t="shared" si="319"/>
        <v>8.3232000000000017</v>
      </c>
      <c r="BC759" s="15"/>
      <c r="BD759" s="16"/>
      <c r="BE759" s="16" t="str">
        <f t="shared" si="320"/>
        <v xml:space="preserve">  </v>
      </c>
      <c r="BF759" s="15"/>
      <c r="BG759" s="15"/>
      <c r="BH759" s="15"/>
      <c r="BI759" s="15"/>
      <c r="BJ759" s="6">
        <v>19200</v>
      </c>
      <c r="BK759" s="6">
        <v>16000</v>
      </c>
      <c r="BL759" s="12">
        <f t="shared" si="321"/>
        <v>0.83333333333333337</v>
      </c>
      <c r="BM759" s="23"/>
      <c r="BN759" s="23"/>
      <c r="BO759" s="22">
        <v>6.72</v>
      </c>
      <c r="BP759" s="23">
        <v>0</v>
      </c>
      <c r="BQ759" s="12">
        <v>0</v>
      </c>
      <c r="BR759" s="14">
        <f>BQ759*BJ759/1000</f>
        <v>0</v>
      </c>
      <c r="BS759" s="12">
        <f>(BQ759*BJ759)/1000/(10*(100-BT759))</f>
        <v>0</v>
      </c>
      <c r="BT759" s="16">
        <v>88</v>
      </c>
      <c r="BU759" s="16">
        <v>0</v>
      </c>
      <c r="BV759" s="9"/>
      <c r="BW759" s="7">
        <v>2923.8</v>
      </c>
      <c r="BX759" s="100">
        <f t="shared" si="322"/>
        <v>219.99999999998181</v>
      </c>
      <c r="BY759" s="19">
        <v>0.438</v>
      </c>
      <c r="BZ759" s="19"/>
      <c r="CA759" s="100">
        <v>19725.099999999999</v>
      </c>
      <c r="CB759" s="100">
        <f t="shared" si="323"/>
        <v>1.7000000000007276</v>
      </c>
      <c r="CC759" s="106"/>
      <c r="CD759" s="106">
        <f t="shared" si="324"/>
        <v>0</v>
      </c>
      <c r="CE759" s="24">
        <f t="shared" si="270"/>
        <v>0</v>
      </c>
      <c r="CF759" s="110"/>
      <c r="CG759" s="110"/>
    </row>
    <row r="760" spans="2:85" ht="13.5" customHeight="1">
      <c r="B760" s="64">
        <v>44220</v>
      </c>
      <c r="C760" s="6" t="s">
        <v>33</v>
      </c>
      <c r="D760" s="9">
        <v>170423</v>
      </c>
      <c r="E760" s="10">
        <f t="shared" si="304"/>
        <v>328</v>
      </c>
      <c r="F760" s="11">
        <f t="shared" si="305"/>
        <v>3.7962962962962958</v>
      </c>
      <c r="G760" s="11">
        <v>11.1</v>
      </c>
      <c r="H760" s="6"/>
      <c r="I760" s="6"/>
      <c r="J760" s="6">
        <v>995</v>
      </c>
      <c r="K760" s="6">
        <f t="shared" si="306"/>
        <v>497.5</v>
      </c>
      <c r="L760" s="24">
        <f>IF(ISERROR(K760*E760/1000),"--",K760*E760/1000)</f>
        <v>163.18</v>
      </c>
      <c r="M760" s="24">
        <v>325</v>
      </c>
      <c r="N760" s="12"/>
      <c r="O760" s="13"/>
      <c r="P760" s="9"/>
      <c r="Q760" s="10" t="str">
        <f t="shared" si="307"/>
        <v>--</v>
      </c>
      <c r="R760" s="9"/>
      <c r="S760" s="10" t="str">
        <f t="shared" si="308"/>
        <v>--</v>
      </c>
      <c r="T760" s="9">
        <v>95118</v>
      </c>
      <c r="U760" s="10">
        <f t="shared" si="309"/>
        <v>336</v>
      </c>
      <c r="V760" s="11">
        <v>12</v>
      </c>
      <c r="W760" s="23"/>
      <c r="X760" s="22"/>
      <c r="Y760" s="6">
        <v>59</v>
      </c>
      <c r="Z760" s="6">
        <f t="shared" si="310"/>
        <v>29.5</v>
      </c>
      <c r="AA760" s="24">
        <f>IF(ISERROR(Z760*E760/1000),"--",Z760*E760/1000)</f>
        <v>9.6760000000000002</v>
      </c>
      <c r="AB760" s="9"/>
      <c r="AC760" s="6"/>
      <c r="AD760" s="24" t="str">
        <f t="shared" si="311"/>
        <v xml:space="preserve">  </v>
      </c>
      <c r="AE760" s="6">
        <v>10000</v>
      </c>
      <c r="AF760" s="6">
        <v>8000</v>
      </c>
      <c r="AG760" s="12">
        <f t="shared" si="312"/>
        <v>0.8</v>
      </c>
      <c r="AH760" s="24" t="str">
        <f t="shared" si="313"/>
        <v xml:space="preserve">  </v>
      </c>
      <c r="AI760" s="12">
        <f>IF(ISERROR(L760*1000/(2*AE760*578)),"  ",L760*1000/(2*AE760*578))</f>
        <v>1.4115916955017301E-2</v>
      </c>
      <c r="AJ760" s="6"/>
      <c r="AK760" s="6"/>
      <c r="AL760" s="6" t="str">
        <f t="shared" si="314"/>
        <v xml:space="preserve">  </v>
      </c>
      <c r="AM760" s="6">
        <v>6400</v>
      </c>
      <c r="AN760" s="6">
        <v>4800</v>
      </c>
      <c r="AO760" s="12">
        <f t="shared" si="315"/>
        <v>0.75</v>
      </c>
      <c r="AP760" s="24" t="str">
        <f t="shared" si="316"/>
        <v xml:space="preserve">  </v>
      </c>
      <c r="AQ760" s="12">
        <f>IF(ISERROR(L760*1000/(2*AM760*578)),"  ",L760*1000/(2*AM760*578))</f>
        <v>2.2056120242214532E-2</v>
      </c>
      <c r="AR760" s="6"/>
      <c r="AS760" s="9"/>
      <c r="AT760" s="9" t="str">
        <f t="shared" si="317"/>
        <v xml:space="preserve">  </v>
      </c>
      <c r="AU760" s="6">
        <v>10000</v>
      </c>
      <c r="AV760" s="6">
        <v>8000</v>
      </c>
      <c r="AW760" s="12">
        <f t="shared" si="318"/>
        <v>0.8</v>
      </c>
      <c r="AX760" s="12"/>
      <c r="AY760" s="24">
        <v>7</v>
      </c>
      <c r="AZ760" s="16">
        <f t="shared" si="280"/>
        <v>3.024</v>
      </c>
      <c r="BA760" s="16">
        <f t="shared" si="274"/>
        <v>30.24</v>
      </c>
      <c r="BB760" s="16">
        <f t="shared" si="319"/>
        <v>8.5248000000000008</v>
      </c>
      <c r="BC760" s="15"/>
      <c r="BD760" s="16"/>
      <c r="BE760" s="16" t="str">
        <f t="shared" si="320"/>
        <v xml:space="preserve">  </v>
      </c>
      <c r="BF760" s="15"/>
      <c r="BG760" s="15"/>
      <c r="BH760" s="15"/>
      <c r="BI760" s="15"/>
      <c r="BJ760" s="6">
        <v>19200</v>
      </c>
      <c r="BK760" s="6">
        <v>16000</v>
      </c>
      <c r="BL760" s="12">
        <f t="shared" si="321"/>
        <v>0.83333333333333337</v>
      </c>
      <c r="BM760" s="23"/>
      <c r="BN760" s="23"/>
      <c r="BO760" s="22">
        <v>6.72</v>
      </c>
      <c r="BP760" s="23">
        <v>0</v>
      </c>
      <c r="BQ760" s="12">
        <v>0.9</v>
      </c>
      <c r="BR760" s="14">
        <f>BQ760*BJ760/1000</f>
        <v>17.28</v>
      </c>
      <c r="BS760" s="12">
        <f>(BQ760*BJ760)/1000/(10*(100-BT760))</f>
        <v>0.14400000000000002</v>
      </c>
      <c r="BT760" s="16">
        <v>88</v>
      </c>
      <c r="BU760" s="16">
        <v>0</v>
      </c>
      <c r="BV760" s="9"/>
      <c r="BW760" s="7">
        <v>2928.2</v>
      </c>
      <c r="BX760" s="100">
        <f t="shared" si="322"/>
        <v>220.00000000000455</v>
      </c>
      <c r="BY760" s="19">
        <v>0.438</v>
      </c>
      <c r="BZ760" s="19"/>
      <c r="CA760" s="100">
        <v>19726.8</v>
      </c>
      <c r="CB760" s="100">
        <f t="shared" si="323"/>
        <v>1.7000000000007276</v>
      </c>
      <c r="CC760" s="106"/>
      <c r="CD760" s="106">
        <f t="shared" si="324"/>
        <v>0</v>
      </c>
      <c r="CE760" s="24">
        <f t="shared" si="270"/>
        <v>0</v>
      </c>
      <c r="CF760" s="110"/>
      <c r="CG760" s="110"/>
    </row>
    <row r="761" spans="2:85" ht="13.5" customHeight="1">
      <c r="B761" s="64">
        <v>44221</v>
      </c>
      <c r="C761" s="6" t="s">
        <v>33</v>
      </c>
      <c r="D761" s="9">
        <v>170751</v>
      </c>
      <c r="E761" s="10">
        <f t="shared" si="304"/>
        <v>355</v>
      </c>
      <c r="F761" s="11">
        <f t="shared" si="305"/>
        <v>4.1087962962962958</v>
      </c>
      <c r="G761" s="11">
        <v>11.1</v>
      </c>
      <c r="H761" s="6">
        <v>8.27</v>
      </c>
      <c r="I761" s="6">
        <v>17.600000000000001</v>
      </c>
      <c r="J761" s="6">
        <v>995</v>
      </c>
      <c r="K761" s="6">
        <f t="shared" si="306"/>
        <v>497.5</v>
      </c>
      <c r="L761" s="24">
        <f>IF(ISERROR(K761*E761/1000),"--",K761*E761/1000)</f>
        <v>176.61250000000001</v>
      </c>
      <c r="M761" s="24">
        <v>325</v>
      </c>
      <c r="N761" s="12"/>
      <c r="O761" s="13"/>
      <c r="P761" s="9"/>
      <c r="Q761" s="10" t="str">
        <f t="shared" si="307"/>
        <v>--</v>
      </c>
      <c r="R761" s="9"/>
      <c r="S761" s="10" t="str">
        <f t="shared" si="308"/>
        <v>--</v>
      </c>
      <c r="T761" s="9">
        <v>95454</v>
      </c>
      <c r="U761" s="10">
        <f t="shared" si="309"/>
        <v>386</v>
      </c>
      <c r="V761" s="11">
        <v>9</v>
      </c>
      <c r="W761" s="23">
        <v>7.44</v>
      </c>
      <c r="X761" s="22">
        <v>18.600000000000001</v>
      </c>
      <c r="Y761" s="6">
        <v>59</v>
      </c>
      <c r="Z761" s="6">
        <f t="shared" si="310"/>
        <v>29.5</v>
      </c>
      <c r="AA761" s="24">
        <f>IF(ISERROR(Z761*E761/1000),"--",Z761*E761/1000)</f>
        <v>10.4725</v>
      </c>
      <c r="AB761" s="9">
        <v>680</v>
      </c>
      <c r="AC761" s="6">
        <v>750</v>
      </c>
      <c r="AD761" s="24">
        <f t="shared" si="311"/>
        <v>715</v>
      </c>
      <c r="AE761" s="6">
        <v>7200</v>
      </c>
      <c r="AF761" s="6">
        <v>5200</v>
      </c>
      <c r="AG761" s="12">
        <f t="shared" si="312"/>
        <v>0.72222222222222221</v>
      </c>
      <c r="AH761" s="24">
        <f t="shared" si="313"/>
        <v>99.305555555555557</v>
      </c>
      <c r="AI761" s="12">
        <f>IF(ISERROR(L761*1000/(2*AE761*578)),"  ",L761*1000/(2*AE761*578))</f>
        <v>2.121930267204921E-2</v>
      </c>
      <c r="AJ761" s="6">
        <v>930</v>
      </c>
      <c r="AK761" s="6">
        <v>950</v>
      </c>
      <c r="AL761" s="6">
        <f t="shared" si="314"/>
        <v>940</v>
      </c>
      <c r="AM761" s="6">
        <v>10000</v>
      </c>
      <c r="AN761" s="6">
        <v>7600</v>
      </c>
      <c r="AO761" s="12">
        <f t="shared" si="315"/>
        <v>0.76</v>
      </c>
      <c r="AP761" s="24">
        <f t="shared" si="316"/>
        <v>94</v>
      </c>
      <c r="AQ761" s="12">
        <f>IF(ISERROR(L761*1000/(2*AM761*578)),"  ",L761*1000/(2*AM761*578))</f>
        <v>1.5277897923875433E-2</v>
      </c>
      <c r="AR761" s="6">
        <v>950</v>
      </c>
      <c r="AS761" s="9">
        <v>990</v>
      </c>
      <c r="AT761" s="9">
        <f t="shared" si="317"/>
        <v>970</v>
      </c>
      <c r="AU761" s="6">
        <v>12800</v>
      </c>
      <c r="AV761" s="6">
        <v>8800</v>
      </c>
      <c r="AW761" s="12">
        <f t="shared" si="318"/>
        <v>0.6875</v>
      </c>
      <c r="AX761" s="12"/>
      <c r="AY761" s="24">
        <v>19</v>
      </c>
      <c r="AZ761" s="16">
        <f t="shared" si="280"/>
        <v>8.2080000000000002</v>
      </c>
      <c r="BA761" s="16">
        <f t="shared" si="274"/>
        <v>105.06240000000001</v>
      </c>
      <c r="BB761" s="16">
        <f t="shared" si="319"/>
        <v>8.6975999999999996</v>
      </c>
      <c r="BC761" s="15">
        <v>8.5</v>
      </c>
      <c r="BD761" s="16">
        <v>9.5</v>
      </c>
      <c r="BE761" s="16">
        <f t="shared" si="320"/>
        <v>9</v>
      </c>
      <c r="BF761" s="15">
        <v>9.5</v>
      </c>
      <c r="BG761" s="15">
        <v>9.5</v>
      </c>
      <c r="BH761" s="15">
        <v>12.3</v>
      </c>
      <c r="BI761" s="15">
        <v>12.4</v>
      </c>
      <c r="BJ761" s="6">
        <v>21600</v>
      </c>
      <c r="BK761" s="6">
        <v>15200</v>
      </c>
      <c r="BL761" s="12">
        <f t="shared" si="321"/>
        <v>0.70370370370370372</v>
      </c>
      <c r="BM761" s="23">
        <v>0</v>
      </c>
      <c r="BN761" s="23">
        <v>0.06</v>
      </c>
      <c r="BO761" s="22">
        <v>6.96</v>
      </c>
      <c r="BP761" s="23">
        <v>0</v>
      </c>
      <c r="BQ761" s="12">
        <v>4.5</v>
      </c>
      <c r="BR761" s="14">
        <f>BQ761*BJ761/1000</f>
        <v>97.2</v>
      </c>
      <c r="BS761" s="12">
        <f>(BQ761*BJ761)/1000/(10*(100-BT761))</f>
        <v>0.81</v>
      </c>
      <c r="BT761" s="16">
        <v>88</v>
      </c>
      <c r="BU761" s="16">
        <v>0.6</v>
      </c>
      <c r="BV761" s="9"/>
      <c r="BW761" s="7">
        <v>2932.6</v>
      </c>
      <c r="BX761" s="100">
        <f t="shared" si="322"/>
        <v>254.99999999999545</v>
      </c>
      <c r="BY761" s="19">
        <v>0.438</v>
      </c>
      <c r="BZ761" s="19"/>
      <c r="CA761" s="100">
        <v>19728.5</v>
      </c>
      <c r="CB761" s="100">
        <f t="shared" si="323"/>
        <v>1.7000000000007276</v>
      </c>
      <c r="CC761" s="106"/>
      <c r="CD761" s="106">
        <f t="shared" si="324"/>
        <v>0</v>
      </c>
      <c r="CE761" s="24">
        <f t="shared" si="270"/>
        <v>0</v>
      </c>
      <c r="CF761" s="110"/>
      <c r="CG761" s="110"/>
    </row>
    <row r="762" spans="2:85" ht="13.5" customHeight="1">
      <c r="B762" s="64">
        <v>44222</v>
      </c>
      <c r="C762" s="6" t="s">
        <v>33</v>
      </c>
      <c r="D762" s="9">
        <v>171106</v>
      </c>
      <c r="E762" s="10">
        <f t="shared" si="304"/>
        <v>335</v>
      </c>
      <c r="F762" s="11">
        <f t="shared" si="305"/>
        <v>3.8773148148148144</v>
      </c>
      <c r="G762" s="11">
        <v>11.2</v>
      </c>
      <c r="H762" s="6">
        <v>8.2200000000000006</v>
      </c>
      <c r="I762" s="6">
        <v>17.600000000000001</v>
      </c>
      <c r="J762" s="6">
        <v>995</v>
      </c>
      <c r="K762" s="6">
        <f t="shared" si="306"/>
        <v>497.5</v>
      </c>
      <c r="L762" s="24">
        <f>IF(ISERROR(K762*E762/1000),"--",K762*E762/1000)</f>
        <v>166.66249999999999</v>
      </c>
      <c r="M762" s="24">
        <v>325</v>
      </c>
      <c r="N762" s="12"/>
      <c r="O762" s="13"/>
      <c r="P762" s="9"/>
      <c r="Q762" s="10" t="str">
        <f t="shared" si="307"/>
        <v>--</v>
      </c>
      <c r="R762" s="9"/>
      <c r="S762" s="10" t="str">
        <f t="shared" si="308"/>
        <v>--</v>
      </c>
      <c r="T762" s="9">
        <v>95840</v>
      </c>
      <c r="U762" s="10">
        <f t="shared" si="309"/>
        <v>381</v>
      </c>
      <c r="V762" s="11">
        <v>4</v>
      </c>
      <c r="W762" s="23">
        <v>7.49</v>
      </c>
      <c r="X762" s="22">
        <v>17.8</v>
      </c>
      <c r="Y762" s="6">
        <v>59</v>
      </c>
      <c r="Z762" s="6">
        <f t="shared" si="310"/>
        <v>29.5</v>
      </c>
      <c r="AA762" s="24">
        <f>IF(ISERROR(Z762*E762/1000),"--",Z762*E762/1000)</f>
        <v>9.8825000000000003</v>
      </c>
      <c r="AB762" s="9">
        <v>650</v>
      </c>
      <c r="AC762" s="6">
        <v>680</v>
      </c>
      <c r="AD762" s="24">
        <f t="shared" si="311"/>
        <v>665</v>
      </c>
      <c r="AE762" s="6">
        <v>7200</v>
      </c>
      <c r="AF762" s="6">
        <v>5200</v>
      </c>
      <c r="AG762" s="12">
        <f t="shared" si="312"/>
        <v>0.72222222222222221</v>
      </c>
      <c r="AH762" s="24">
        <f t="shared" si="313"/>
        <v>92.361111111111114</v>
      </c>
      <c r="AI762" s="12">
        <f>IF(ISERROR(L762*1000/(2*AE762*578)),"  ",L762*1000/(2*AE762*578))</f>
        <v>2.0023849000384467E-2</v>
      </c>
      <c r="AJ762" s="6">
        <v>900</v>
      </c>
      <c r="AK762" s="6">
        <v>990</v>
      </c>
      <c r="AL762" s="6">
        <f t="shared" si="314"/>
        <v>945</v>
      </c>
      <c r="AM762" s="6">
        <v>10000</v>
      </c>
      <c r="AN762" s="6">
        <v>7600</v>
      </c>
      <c r="AO762" s="12">
        <f t="shared" si="315"/>
        <v>0.76</v>
      </c>
      <c r="AP762" s="24">
        <f t="shared" si="316"/>
        <v>94.5</v>
      </c>
      <c r="AQ762" s="12">
        <f>IF(ISERROR(L762*1000/(2*AM762*578)),"  ",L762*1000/(2*AM762*578))</f>
        <v>1.4417171280276817E-2</v>
      </c>
      <c r="AR762" s="6">
        <v>900</v>
      </c>
      <c r="AS762" s="9">
        <v>1000</v>
      </c>
      <c r="AT762" s="9">
        <f t="shared" si="317"/>
        <v>950</v>
      </c>
      <c r="AU762" s="6">
        <v>12800</v>
      </c>
      <c r="AV762" s="6">
        <v>8800</v>
      </c>
      <c r="AW762" s="12">
        <f t="shared" si="318"/>
        <v>0.6875</v>
      </c>
      <c r="AX762" s="12"/>
      <c r="AY762" s="24">
        <v>26</v>
      </c>
      <c r="AZ762" s="16">
        <f t="shared" si="280"/>
        <v>11.231999999999999</v>
      </c>
      <c r="BA762" s="16">
        <f t="shared" si="274"/>
        <v>143.76959999999997</v>
      </c>
      <c r="BB762" s="16">
        <f t="shared" si="319"/>
        <v>8.6112000000000002</v>
      </c>
      <c r="BC762" s="15">
        <v>8.5</v>
      </c>
      <c r="BD762" s="16">
        <v>9</v>
      </c>
      <c r="BE762" s="16">
        <f t="shared" si="320"/>
        <v>8.75</v>
      </c>
      <c r="BF762" s="15">
        <v>9</v>
      </c>
      <c r="BG762" s="15">
        <v>9.5</v>
      </c>
      <c r="BH762" s="15">
        <v>12.3</v>
      </c>
      <c r="BI762" s="15">
        <v>12.5</v>
      </c>
      <c r="BJ762" s="6">
        <v>21600</v>
      </c>
      <c r="BK762" s="6">
        <v>15200</v>
      </c>
      <c r="BL762" s="12">
        <f t="shared" si="321"/>
        <v>0.70370370370370372</v>
      </c>
      <c r="BM762" s="23">
        <v>0</v>
      </c>
      <c r="BN762" s="23">
        <v>0.42</v>
      </c>
      <c r="BO762" s="22">
        <v>6.96</v>
      </c>
      <c r="BP762" s="23">
        <v>0</v>
      </c>
      <c r="BQ762" s="12">
        <v>3.6</v>
      </c>
      <c r="BR762" s="14">
        <f>BQ762*BJ762/1000</f>
        <v>77.760000000000005</v>
      </c>
      <c r="BS762" s="12">
        <f>(BQ762*BJ762)/1000/(10*(100-BT762))</f>
        <v>0.64800000000000002</v>
      </c>
      <c r="BT762" s="16">
        <v>88</v>
      </c>
      <c r="BU762" s="16">
        <v>0.3</v>
      </c>
      <c r="BV762" s="9"/>
      <c r="BW762" s="7">
        <v>2937.7</v>
      </c>
      <c r="BX762" s="100">
        <f t="shared" si="322"/>
        <v>265.00000000000909</v>
      </c>
      <c r="BY762" s="19">
        <v>0.438</v>
      </c>
      <c r="BZ762" s="19"/>
      <c r="CA762" s="100">
        <v>19730.2</v>
      </c>
      <c r="CB762" s="100">
        <f t="shared" si="323"/>
        <v>2.2000000000007276</v>
      </c>
      <c r="CC762" s="106"/>
      <c r="CD762" s="106">
        <f t="shared" si="324"/>
        <v>0</v>
      </c>
      <c r="CE762" s="24">
        <f t="shared" si="270"/>
        <v>0</v>
      </c>
      <c r="CF762" s="110"/>
      <c r="CG762" s="110"/>
    </row>
    <row r="763" spans="2:85" ht="13.5" customHeight="1">
      <c r="B763" s="64">
        <v>44223</v>
      </c>
      <c r="C763" s="6" t="s">
        <v>33</v>
      </c>
      <c r="D763" s="9">
        <v>171441</v>
      </c>
      <c r="E763" s="10">
        <f t="shared" si="304"/>
        <v>314</v>
      </c>
      <c r="F763" s="11">
        <f t="shared" si="305"/>
        <v>3.6342592592592591</v>
      </c>
      <c r="G763" s="11">
        <v>10.7</v>
      </c>
      <c r="H763" s="6">
        <v>7.94</v>
      </c>
      <c r="I763" s="6">
        <v>16.8</v>
      </c>
      <c r="J763" s="6">
        <v>850</v>
      </c>
      <c r="K763" s="6">
        <f t="shared" si="306"/>
        <v>425</v>
      </c>
      <c r="L763" s="24">
        <f>IF(ISERROR(K763*E763/1000),"--",K763*E763/1000)</f>
        <v>133.44999999999999</v>
      </c>
      <c r="M763" s="24">
        <v>325</v>
      </c>
      <c r="N763" s="12"/>
      <c r="O763" s="13"/>
      <c r="P763" s="9"/>
      <c r="Q763" s="10" t="str">
        <f t="shared" si="307"/>
        <v>--</v>
      </c>
      <c r="R763" s="9"/>
      <c r="S763" s="10" t="str">
        <f t="shared" si="308"/>
        <v>--</v>
      </c>
      <c r="T763" s="9">
        <v>96221</v>
      </c>
      <c r="U763" s="10">
        <v>314</v>
      </c>
      <c r="V763" s="11">
        <v>6</v>
      </c>
      <c r="W763" s="23">
        <v>7.45</v>
      </c>
      <c r="X763" s="22">
        <v>17.399999999999999</v>
      </c>
      <c r="Y763" s="6">
        <v>52</v>
      </c>
      <c r="Z763" s="6">
        <f t="shared" si="310"/>
        <v>26</v>
      </c>
      <c r="AA763" s="24">
        <f>IF(ISERROR(Z763*E763/1000),"--",Z763*E763/1000)</f>
        <v>8.1639999999999997</v>
      </c>
      <c r="AB763" s="9">
        <v>800</v>
      </c>
      <c r="AC763" s="6">
        <v>850</v>
      </c>
      <c r="AD763" s="24">
        <f t="shared" si="311"/>
        <v>825</v>
      </c>
      <c r="AE763" s="6">
        <v>7200</v>
      </c>
      <c r="AF763" s="6">
        <v>5200</v>
      </c>
      <c r="AG763" s="12">
        <f t="shared" si="312"/>
        <v>0.72222222222222221</v>
      </c>
      <c r="AH763" s="24">
        <f t="shared" si="313"/>
        <v>114.58333333333333</v>
      </c>
      <c r="AI763" s="12">
        <f>IF(ISERROR(L763*1000/(2*AE763*578)),"  ",L763*1000/(2*AE763*578))</f>
        <v>1.6033496732026142E-2</v>
      </c>
      <c r="AJ763" s="6">
        <v>990</v>
      </c>
      <c r="AK763" s="6">
        <v>950</v>
      </c>
      <c r="AL763" s="6">
        <f t="shared" si="314"/>
        <v>970</v>
      </c>
      <c r="AM763" s="6">
        <v>10000</v>
      </c>
      <c r="AN763" s="6">
        <v>7600</v>
      </c>
      <c r="AO763" s="12">
        <f t="shared" si="315"/>
        <v>0.76</v>
      </c>
      <c r="AP763" s="24">
        <f t="shared" si="316"/>
        <v>97</v>
      </c>
      <c r="AQ763" s="12">
        <f>IF(ISERROR(L763*1000/(2*AM763*578)),"  ",L763*1000/(2*AM763*578))</f>
        <v>1.1544117647058823E-2</v>
      </c>
      <c r="AR763" s="6">
        <v>1000</v>
      </c>
      <c r="AS763" s="9">
        <v>990</v>
      </c>
      <c r="AT763" s="9">
        <f t="shared" si="317"/>
        <v>995</v>
      </c>
      <c r="AU763" s="6">
        <v>12800</v>
      </c>
      <c r="AV763" s="6">
        <v>8800</v>
      </c>
      <c r="AW763" s="12">
        <f t="shared" si="318"/>
        <v>0.6875</v>
      </c>
      <c r="AX763" s="12"/>
      <c r="AY763" s="24">
        <v>34</v>
      </c>
      <c r="AZ763" s="16">
        <f t="shared" si="280"/>
        <v>14.688000000000001</v>
      </c>
      <c r="BA763" s="16">
        <f t="shared" si="274"/>
        <v>188.00639999999999</v>
      </c>
      <c r="BB763" s="16">
        <f t="shared" si="319"/>
        <v>8.8992000000000004</v>
      </c>
      <c r="BC763" s="15">
        <v>9</v>
      </c>
      <c r="BD763" s="16">
        <v>9.5</v>
      </c>
      <c r="BE763" s="16">
        <f t="shared" si="320"/>
        <v>9.25</v>
      </c>
      <c r="BF763" s="15">
        <v>9</v>
      </c>
      <c r="BG763" s="15">
        <v>9.5</v>
      </c>
      <c r="BH763" s="15">
        <v>12.5</v>
      </c>
      <c r="BI763" s="15">
        <v>12.4</v>
      </c>
      <c r="BJ763" s="6">
        <v>21600</v>
      </c>
      <c r="BK763" s="6">
        <v>15200</v>
      </c>
      <c r="BL763" s="12">
        <f t="shared" si="321"/>
        <v>0.70370370370370372</v>
      </c>
      <c r="BM763" s="23">
        <v>0</v>
      </c>
      <c r="BN763" s="23">
        <v>0.45</v>
      </c>
      <c r="BO763" s="22">
        <v>6.96</v>
      </c>
      <c r="BP763" s="23">
        <v>4</v>
      </c>
      <c r="BQ763" s="12">
        <v>9.9</v>
      </c>
      <c r="BR763" s="14">
        <f>BQ763*BJ763/1000</f>
        <v>213.84</v>
      </c>
      <c r="BS763" s="12">
        <f>(BQ763*BJ763)/1000/(10*(100-BT763))</f>
        <v>1.782</v>
      </c>
      <c r="BT763" s="16">
        <v>88</v>
      </c>
      <c r="BU763" s="16">
        <v>0.4</v>
      </c>
      <c r="BV763" s="9">
        <v>25</v>
      </c>
      <c r="BW763" s="7">
        <v>2943</v>
      </c>
      <c r="BX763" s="100">
        <f t="shared" si="322"/>
        <v>284.99999999999091</v>
      </c>
      <c r="BY763" s="19">
        <v>0.438</v>
      </c>
      <c r="BZ763" s="19"/>
      <c r="CA763" s="100">
        <v>19732.400000000001</v>
      </c>
      <c r="CB763" s="100">
        <f t="shared" si="323"/>
        <v>3.7999999999992724</v>
      </c>
      <c r="CC763" s="106"/>
      <c r="CD763" s="106">
        <f t="shared" si="324"/>
        <v>0</v>
      </c>
      <c r="CE763" s="24">
        <f t="shared" si="270"/>
        <v>0</v>
      </c>
      <c r="CF763" s="110"/>
      <c r="CG763" s="110"/>
    </row>
    <row r="764" spans="2:85" ht="13.5" customHeight="1">
      <c r="B764" s="64">
        <v>44224</v>
      </c>
      <c r="C764" s="6" t="s">
        <v>33</v>
      </c>
      <c r="D764" s="9">
        <v>171755</v>
      </c>
      <c r="E764" s="10">
        <f t="shared" si="304"/>
        <v>467</v>
      </c>
      <c r="F764" s="11">
        <f t="shared" si="305"/>
        <v>5.4050925925925926</v>
      </c>
      <c r="G764" s="11">
        <v>11.1</v>
      </c>
      <c r="H764" s="6">
        <v>8.2899999999999991</v>
      </c>
      <c r="I764" s="6">
        <v>17.399999999999999</v>
      </c>
      <c r="J764" s="6">
        <v>850</v>
      </c>
      <c r="K764" s="6">
        <f t="shared" si="306"/>
        <v>425</v>
      </c>
      <c r="L764" s="24">
        <f>IF(ISERROR(K764*E764/1000),"--",K764*E764/1000)</f>
        <v>198.47499999999999</v>
      </c>
      <c r="M764" s="24">
        <v>325</v>
      </c>
      <c r="N764" s="12"/>
      <c r="O764" s="13"/>
      <c r="P764" s="9"/>
      <c r="Q764" s="10" t="str">
        <f t="shared" si="307"/>
        <v>--</v>
      </c>
      <c r="R764" s="9"/>
      <c r="S764" s="10" t="str">
        <f t="shared" si="308"/>
        <v>--</v>
      </c>
      <c r="T764" s="9">
        <v>96916</v>
      </c>
      <c r="U764" s="10">
        <v>467</v>
      </c>
      <c r="V764" s="11">
        <v>7</v>
      </c>
      <c r="W764" s="23">
        <v>7.58</v>
      </c>
      <c r="X764" s="22">
        <v>17.399999999999999</v>
      </c>
      <c r="Y764" s="6">
        <v>52</v>
      </c>
      <c r="Z764" s="6">
        <f t="shared" si="310"/>
        <v>26</v>
      </c>
      <c r="AA764" s="24">
        <f>IF(ISERROR(Z764*E764/1000),"--",Z764*E764/1000)</f>
        <v>12.141999999999999</v>
      </c>
      <c r="AB764" s="9">
        <v>930</v>
      </c>
      <c r="AC764" s="6">
        <v>920</v>
      </c>
      <c r="AD764" s="24">
        <f t="shared" si="311"/>
        <v>925</v>
      </c>
      <c r="AE764" s="6">
        <v>7200</v>
      </c>
      <c r="AF764" s="6">
        <v>5200</v>
      </c>
      <c r="AG764" s="12">
        <f t="shared" si="312"/>
        <v>0.72222222222222221</v>
      </c>
      <c r="AH764" s="24">
        <f t="shared" si="313"/>
        <v>128.47222222222223</v>
      </c>
      <c r="AI764" s="12">
        <f>IF(ISERROR(L764*1000/(2*AE764*578)),"  ",L764*1000/(2*AE764*578))</f>
        <v>2.3845996732026142E-2</v>
      </c>
      <c r="AJ764" s="6">
        <v>920</v>
      </c>
      <c r="AK764" s="6">
        <v>920</v>
      </c>
      <c r="AL764" s="6">
        <f t="shared" si="314"/>
        <v>920</v>
      </c>
      <c r="AM764" s="6">
        <v>10000</v>
      </c>
      <c r="AN764" s="6">
        <v>7600</v>
      </c>
      <c r="AO764" s="12">
        <f t="shared" si="315"/>
        <v>0.76</v>
      </c>
      <c r="AP764" s="24">
        <f t="shared" si="316"/>
        <v>92</v>
      </c>
      <c r="AQ764" s="12">
        <f>IF(ISERROR(L764*1000/(2*AM764*578)),"  ",L764*1000/(2*AM764*578))</f>
        <v>1.7169117647058824E-2</v>
      </c>
      <c r="AR764" s="6">
        <v>1000</v>
      </c>
      <c r="AS764" s="9">
        <v>1000</v>
      </c>
      <c r="AT764" s="9">
        <f t="shared" si="317"/>
        <v>1000</v>
      </c>
      <c r="AU764" s="6">
        <v>12800</v>
      </c>
      <c r="AV764" s="6">
        <v>8800</v>
      </c>
      <c r="AW764" s="12">
        <f t="shared" si="318"/>
        <v>0.6875</v>
      </c>
      <c r="AX764" s="12"/>
      <c r="AY764" s="24">
        <v>30</v>
      </c>
      <c r="AZ764" s="16">
        <f t="shared" si="280"/>
        <v>12.959999999999999</v>
      </c>
      <c r="BA764" s="16">
        <f t="shared" si="274"/>
        <v>165.88800000000001</v>
      </c>
      <c r="BB764" s="16">
        <f t="shared" si="319"/>
        <v>8.9856000000000016</v>
      </c>
      <c r="BC764" s="15">
        <v>8.5</v>
      </c>
      <c r="BD764" s="16">
        <v>9.5</v>
      </c>
      <c r="BE764" s="16">
        <f t="shared" si="320"/>
        <v>9</v>
      </c>
      <c r="BF764" s="15">
        <v>9.5</v>
      </c>
      <c r="BG764" s="15">
        <v>9.5</v>
      </c>
      <c r="BH764" s="15">
        <v>12.4</v>
      </c>
      <c r="BI764" s="15">
        <v>12.5</v>
      </c>
      <c r="BJ764" s="6">
        <v>21600</v>
      </c>
      <c r="BK764" s="6">
        <v>15200</v>
      </c>
      <c r="BL764" s="12">
        <f t="shared" si="321"/>
        <v>0.70370370370370372</v>
      </c>
      <c r="BM764" s="23">
        <v>0</v>
      </c>
      <c r="BN764" s="23">
        <v>0.22</v>
      </c>
      <c r="BO764" s="22">
        <v>6.96</v>
      </c>
      <c r="BP764" s="23">
        <v>0</v>
      </c>
      <c r="BQ764" s="12">
        <v>9</v>
      </c>
      <c r="BR764" s="14">
        <f>BQ764*BJ764/1000</f>
        <v>194.4</v>
      </c>
      <c r="BS764" s="12">
        <f>(BQ764*BJ764)/1000/(10*(100-BT764))</f>
        <v>1.62</v>
      </c>
      <c r="BT764" s="16">
        <v>88</v>
      </c>
      <c r="BU764" s="16">
        <v>0.8</v>
      </c>
      <c r="BV764" s="9"/>
      <c r="BW764" s="7">
        <v>2948.7</v>
      </c>
      <c r="BX764" s="100">
        <f t="shared" si="322"/>
        <v>320.00000000000455</v>
      </c>
      <c r="BY764" s="19">
        <v>0.47199999999999998</v>
      </c>
      <c r="BZ764" s="19"/>
      <c r="CA764" s="100">
        <v>19736.2</v>
      </c>
      <c r="CB764" s="100">
        <f t="shared" si="323"/>
        <v>1.5</v>
      </c>
      <c r="CC764" s="106"/>
      <c r="CD764" s="106">
        <f t="shared" si="324"/>
        <v>0</v>
      </c>
      <c r="CE764" s="24">
        <f t="shared" ref="CE764:CE827" si="325">CD764*6*24</f>
        <v>0</v>
      </c>
      <c r="CF764" s="110"/>
      <c r="CG764" s="110"/>
    </row>
    <row r="765" spans="2:85" ht="13.5" customHeight="1">
      <c r="B765" s="64">
        <v>44225</v>
      </c>
      <c r="C765" s="6" t="s">
        <v>34</v>
      </c>
      <c r="D765" s="9">
        <v>172222</v>
      </c>
      <c r="E765" s="10">
        <f t="shared" si="304"/>
        <v>376</v>
      </c>
      <c r="F765" s="11">
        <f t="shared" si="305"/>
        <v>4.3518518518518512</v>
      </c>
      <c r="G765" s="11">
        <v>11</v>
      </c>
      <c r="H765" s="6">
        <v>8.31</v>
      </c>
      <c r="I765" s="6">
        <v>18.600000000000001</v>
      </c>
      <c r="J765" s="6">
        <v>850</v>
      </c>
      <c r="K765" s="6">
        <f t="shared" si="306"/>
        <v>425</v>
      </c>
      <c r="L765" s="24">
        <f>IF(ISERROR(K765*E765/1000),"--",K765*E765/1000)</f>
        <v>159.80000000000001</v>
      </c>
      <c r="M765" s="24">
        <v>325</v>
      </c>
      <c r="N765" s="12"/>
      <c r="O765" s="13"/>
      <c r="P765" s="9"/>
      <c r="Q765" s="10" t="str">
        <f t="shared" si="307"/>
        <v>--</v>
      </c>
      <c r="R765" s="9"/>
      <c r="S765" s="10" t="str">
        <f t="shared" si="308"/>
        <v>--</v>
      </c>
      <c r="T765" s="9">
        <v>97541</v>
      </c>
      <c r="U765" s="10">
        <f t="shared" si="309"/>
        <v>388</v>
      </c>
      <c r="V765" s="11">
        <v>12</v>
      </c>
      <c r="W765" s="23">
        <v>7.57</v>
      </c>
      <c r="X765" s="22">
        <v>17.5</v>
      </c>
      <c r="Y765" s="6">
        <v>52</v>
      </c>
      <c r="Z765" s="6">
        <f t="shared" si="310"/>
        <v>26</v>
      </c>
      <c r="AA765" s="24">
        <f>IF(ISERROR(Z765*E765/1000),"--",Z765*E765/1000)</f>
        <v>9.7759999999999998</v>
      </c>
      <c r="AB765" s="9">
        <v>700</v>
      </c>
      <c r="AC765" s="6">
        <v>700</v>
      </c>
      <c r="AD765" s="24">
        <f t="shared" si="311"/>
        <v>700</v>
      </c>
      <c r="AE765" s="6">
        <v>6800</v>
      </c>
      <c r="AF765" s="6">
        <v>4400</v>
      </c>
      <c r="AG765" s="12">
        <f t="shared" si="312"/>
        <v>0.6470588235294118</v>
      </c>
      <c r="AH765" s="24">
        <f t="shared" si="313"/>
        <v>102.94117647058823</v>
      </c>
      <c r="AI765" s="12">
        <f>IF(ISERROR(L765*1000/(2*AE765*578)),"  ",L765*1000/(2*AE765*578))</f>
        <v>2.032871972318339E-2</v>
      </c>
      <c r="AJ765" s="6">
        <v>1000</v>
      </c>
      <c r="AK765" s="6">
        <v>1000</v>
      </c>
      <c r="AL765" s="6">
        <f t="shared" si="314"/>
        <v>1000</v>
      </c>
      <c r="AM765" s="6">
        <v>12000</v>
      </c>
      <c r="AN765" s="6">
        <v>8800</v>
      </c>
      <c r="AO765" s="12">
        <f t="shared" si="315"/>
        <v>0.73333333333333328</v>
      </c>
      <c r="AP765" s="24">
        <f t="shared" si="316"/>
        <v>83.333333333333329</v>
      </c>
      <c r="AQ765" s="12">
        <f>IF(ISERROR(L765*1000/(2*AM765*578)),"  ",L765*1000/(2*AM765*578))</f>
        <v>1.1519607843137256E-2</v>
      </c>
      <c r="AR765" s="6">
        <v>990</v>
      </c>
      <c r="AS765" s="9">
        <v>980</v>
      </c>
      <c r="AT765" s="9">
        <f t="shared" si="317"/>
        <v>985</v>
      </c>
      <c r="AU765" s="6">
        <v>10000</v>
      </c>
      <c r="AV765" s="6">
        <v>7600</v>
      </c>
      <c r="AW765" s="12">
        <f t="shared" si="318"/>
        <v>0.76</v>
      </c>
      <c r="AX765" s="12"/>
      <c r="AY765" s="24">
        <v>37</v>
      </c>
      <c r="AZ765" s="16">
        <f t="shared" si="280"/>
        <v>15.984</v>
      </c>
      <c r="BA765" s="16">
        <f t="shared" si="274"/>
        <v>159.84</v>
      </c>
      <c r="BB765" s="16">
        <f t="shared" si="319"/>
        <v>9.3024000000000004</v>
      </c>
      <c r="BC765" s="15">
        <v>6.5</v>
      </c>
      <c r="BD765" s="16">
        <v>9</v>
      </c>
      <c r="BE765" s="16">
        <f t="shared" si="320"/>
        <v>7.75</v>
      </c>
      <c r="BF765" s="15">
        <v>9</v>
      </c>
      <c r="BG765" s="15">
        <v>9.5</v>
      </c>
      <c r="BH765" s="15">
        <v>12.5</v>
      </c>
      <c r="BI765" s="15">
        <v>12.3</v>
      </c>
      <c r="BJ765" s="6">
        <v>18000</v>
      </c>
      <c r="BK765" s="6">
        <v>12400</v>
      </c>
      <c r="BL765" s="12">
        <f t="shared" si="321"/>
        <v>0.68888888888888888</v>
      </c>
      <c r="BM765" s="23">
        <v>0</v>
      </c>
      <c r="BN765" s="23">
        <v>0.06</v>
      </c>
      <c r="BO765" s="22">
        <v>6.96</v>
      </c>
      <c r="BP765" s="23">
        <v>0</v>
      </c>
      <c r="BQ765" s="12">
        <v>9.9</v>
      </c>
      <c r="BR765" s="14">
        <f>BQ765*BJ765/1000</f>
        <v>178.2</v>
      </c>
      <c r="BS765" s="12">
        <f>(BQ765*BJ765)/1000/(10*(100-BT765))</f>
        <v>1.4849999999999999</v>
      </c>
      <c r="BT765" s="16">
        <v>88</v>
      </c>
      <c r="BU765" s="16">
        <v>1</v>
      </c>
      <c r="BV765" s="9"/>
      <c r="BW765" s="7">
        <v>2955.1</v>
      </c>
      <c r="BX765" s="100">
        <f t="shared" si="322"/>
        <v>290.00000000000909</v>
      </c>
      <c r="BY765" s="19">
        <v>0.47899999999999998</v>
      </c>
      <c r="BZ765" s="19"/>
      <c r="CA765" s="100">
        <v>19737.7</v>
      </c>
      <c r="CB765" s="100">
        <f t="shared" si="323"/>
        <v>0.89999999999781721</v>
      </c>
      <c r="CC765" s="106"/>
      <c r="CD765" s="106">
        <f t="shared" si="324"/>
        <v>0</v>
      </c>
      <c r="CE765" s="24">
        <f t="shared" si="325"/>
        <v>0</v>
      </c>
      <c r="CF765" s="110"/>
      <c r="CG765" s="110"/>
    </row>
    <row r="766" spans="2:85" ht="13.5" customHeight="1">
      <c r="B766" s="64">
        <v>44226</v>
      </c>
      <c r="C766" s="6" t="s">
        <v>33</v>
      </c>
      <c r="D766" s="9">
        <v>172598</v>
      </c>
      <c r="E766" s="10">
        <f t="shared" si="304"/>
        <v>377</v>
      </c>
      <c r="F766" s="11">
        <f t="shared" si="305"/>
        <v>4.3634259259259256</v>
      </c>
      <c r="G766" s="11"/>
      <c r="H766" s="6"/>
      <c r="I766" s="6"/>
      <c r="J766" s="6">
        <v>850</v>
      </c>
      <c r="K766" s="6">
        <f t="shared" si="306"/>
        <v>425</v>
      </c>
      <c r="L766" s="24">
        <f>IF(ISERROR(K766*E766/1000),"--",K766*E766/1000)</f>
        <v>160.22499999999999</v>
      </c>
      <c r="M766" s="24">
        <v>325</v>
      </c>
      <c r="N766" s="12"/>
      <c r="O766" s="13"/>
      <c r="P766" s="9"/>
      <c r="Q766" s="10" t="str">
        <f t="shared" si="307"/>
        <v>--</v>
      </c>
      <c r="R766" s="9"/>
      <c r="S766" s="10" t="str">
        <f t="shared" si="308"/>
        <v>--</v>
      </c>
      <c r="T766" s="9">
        <v>97929</v>
      </c>
      <c r="U766" s="10">
        <f t="shared" si="309"/>
        <v>505</v>
      </c>
      <c r="V766" s="11"/>
      <c r="W766" s="23"/>
      <c r="X766" s="22"/>
      <c r="Y766" s="6">
        <v>52</v>
      </c>
      <c r="Z766" s="6">
        <f t="shared" si="310"/>
        <v>26</v>
      </c>
      <c r="AA766" s="24">
        <f>IF(ISERROR(Z766*E766/1000),"--",Z766*E766/1000)</f>
        <v>9.8019999999999996</v>
      </c>
      <c r="AB766" s="9"/>
      <c r="AC766" s="6"/>
      <c r="AD766" s="24" t="str">
        <f t="shared" si="311"/>
        <v xml:space="preserve">  </v>
      </c>
      <c r="AE766" s="6">
        <v>6800</v>
      </c>
      <c r="AF766" s="6">
        <v>4400</v>
      </c>
      <c r="AG766" s="12">
        <f t="shared" si="312"/>
        <v>0.6470588235294118</v>
      </c>
      <c r="AH766" s="24" t="str">
        <f t="shared" si="313"/>
        <v xml:space="preserve">  </v>
      </c>
      <c r="AI766" s="12">
        <f>IF(ISERROR(L766*1000/(2*AE766*578)),"  ",L766*1000/(2*AE766*578))</f>
        <v>2.0382785467128028E-2</v>
      </c>
      <c r="AJ766" s="6"/>
      <c r="AK766" s="6"/>
      <c r="AL766" s="6" t="str">
        <f t="shared" si="314"/>
        <v xml:space="preserve">  </v>
      </c>
      <c r="AM766" s="6">
        <v>12000</v>
      </c>
      <c r="AN766" s="6">
        <v>8800</v>
      </c>
      <c r="AO766" s="12">
        <f t="shared" si="315"/>
        <v>0.73333333333333328</v>
      </c>
      <c r="AP766" s="24" t="str">
        <f t="shared" si="316"/>
        <v xml:space="preserve">  </v>
      </c>
      <c r="AQ766" s="12">
        <f>IF(ISERROR(L766*1000/(2*AM766*578)),"  ",L766*1000/(2*AM766*578))</f>
        <v>1.1550245098039216E-2</v>
      </c>
      <c r="AR766" s="6"/>
      <c r="AS766" s="9"/>
      <c r="AT766" s="9" t="str">
        <f t="shared" si="317"/>
        <v xml:space="preserve">  </v>
      </c>
      <c r="AU766" s="6">
        <v>10000</v>
      </c>
      <c r="AV766" s="6">
        <v>7600</v>
      </c>
      <c r="AW766" s="12">
        <f t="shared" si="318"/>
        <v>0.76</v>
      </c>
      <c r="AX766" s="12"/>
      <c r="AY766" s="24">
        <v>0</v>
      </c>
      <c r="AZ766" s="16">
        <f t="shared" si="280"/>
        <v>0</v>
      </c>
      <c r="BA766" s="16">
        <f t="shared" si="274"/>
        <v>0</v>
      </c>
      <c r="BB766" s="16">
        <f t="shared" si="319"/>
        <v>8.6112000000000002</v>
      </c>
      <c r="BC766" s="15">
        <v>9</v>
      </c>
      <c r="BD766" s="16"/>
      <c r="BE766" s="16">
        <f t="shared" si="320"/>
        <v>9</v>
      </c>
      <c r="BF766" s="15"/>
      <c r="BG766" s="15"/>
      <c r="BH766" s="15"/>
      <c r="BI766" s="15"/>
      <c r="BJ766" s="6">
        <v>18000</v>
      </c>
      <c r="BK766" s="6">
        <v>12400</v>
      </c>
      <c r="BL766" s="12">
        <f t="shared" si="321"/>
        <v>0.68888888888888888</v>
      </c>
      <c r="BM766" s="23"/>
      <c r="BN766" s="23"/>
      <c r="BO766" s="22">
        <v>6.96</v>
      </c>
      <c r="BP766" s="23">
        <v>0</v>
      </c>
      <c r="BQ766" s="12">
        <v>0</v>
      </c>
      <c r="BR766" s="14">
        <f>BQ766*BJ766/1000</f>
        <v>0</v>
      </c>
      <c r="BS766" s="12">
        <f>(BQ766*BJ766)/1000/(10*(100-BT766))</f>
        <v>0</v>
      </c>
      <c r="BT766" s="16">
        <v>88</v>
      </c>
      <c r="BU766" s="16">
        <v>0</v>
      </c>
      <c r="BV766" s="9"/>
      <c r="BW766" s="7">
        <v>2960.9</v>
      </c>
      <c r="BX766" s="100">
        <f t="shared" si="322"/>
        <v>284.99999999999091</v>
      </c>
      <c r="BY766" s="19">
        <v>0.47899999999999998</v>
      </c>
      <c r="BZ766" s="19"/>
      <c r="CA766" s="100">
        <v>19738.599999999999</v>
      </c>
      <c r="CB766" s="100">
        <f t="shared" si="323"/>
        <v>0.90000000000145519</v>
      </c>
      <c r="CC766" s="106"/>
      <c r="CD766" s="106">
        <f t="shared" si="324"/>
        <v>0</v>
      </c>
      <c r="CE766" s="24">
        <f t="shared" si="325"/>
        <v>0</v>
      </c>
      <c r="CF766" s="110"/>
      <c r="CG766" s="110"/>
    </row>
    <row r="767" spans="2:85" ht="13.5" customHeight="1">
      <c r="B767" s="64">
        <v>44227</v>
      </c>
      <c r="C767" s="6" t="s">
        <v>33</v>
      </c>
      <c r="D767" s="9">
        <v>172975</v>
      </c>
      <c r="E767" s="10">
        <f t="shared" si="304"/>
        <v>336</v>
      </c>
      <c r="F767" s="11">
        <f t="shared" si="305"/>
        <v>3.8888888888888888</v>
      </c>
      <c r="G767" s="11"/>
      <c r="H767" s="6"/>
      <c r="I767" s="6"/>
      <c r="J767" s="6">
        <v>850</v>
      </c>
      <c r="K767" s="6">
        <f t="shared" si="306"/>
        <v>425</v>
      </c>
      <c r="L767" s="24">
        <f>IF(ISERROR(K767*E767/1000),"--",K767*E767/1000)</f>
        <v>142.80000000000001</v>
      </c>
      <c r="M767" s="24">
        <v>325</v>
      </c>
      <c r="N767" s="12"/>
      <c r="O767" s="13"/>
      <c r="P767" s="9"/>
      <c r="Q767" s="10" t="str">
        <f t="shared" si="307"/>
        <v>--</v>
      </c>
      <c r="R767" s="9"/>
      <c r="S767" s="10" t="str">
        <f t="shared" si="308"/>
        <v>--</v>
      </c>
      <c r="T767" s="9">
        <v>98434</v>
      </c>
      <c r="U767" s="10">
        <f t="shared" si="309"/>
        <v>417</v>
      </c>
      <c r="V767" s="11"/>
      <c r="W767" s="23"/>
      <c r="X767" s="22"/>
      <c r="Y767" s="6">
        <v>52</v>
      </c>
      <c r="Z767" s="6">
        <f t="shared" si="310"/>
        <v>26</v>
      </c>
      <c r="AA767" s="24">
        <f>IF(ISERROR(Z767*E767/1000),"--",Z767*E767/1000)</f>
        <v>8.7360000000000007</v>
      </c>
      <c r="AB767" s="9"/>
      <c r="AC767" s="6"/>
      <c r="AD767" s="24" t="str">
        <f t="shared" si="311"/>
        <v xml:space="preserve">  </v>
      </c>
      <c r="AE767" s="6">
        <v>6800</v>
      </c>
      <c r="AF767" s="6">
        <v>4400</v>
      </c>
      <c r="AG767" s="12">
        <f t="shared" si="312"/>
        <v>0.6470588235294118</v>
      </c>
      <c r="AH767" s="24" t="str">
        <f t="shared" si="313"/>
        <v xml:space="preserve">  </v>
      </c>
      <c r="AI767" s="12">
        <f>IF(ISERROR(L767*1000/(2*AE767*578)),"  ",L767*1000/(2*AE767*578))</f>
        <v>1.8166089965397925E-2</v>
      </c>
      <c r="AJ767" s="6"/>
      <c r="AK767" s="6"/>
      <c r="AL767" s="6" t="str">
        <f t="shared" si="314"/>
        <v xml:space="preserve">  </v>
      </c>
      <c r="AM767" s="6">
        <v>12000</v>
      </c>
      <c r="AN767" s="6">
        <v>8800</v>
      </c>
      <c r="AO767" s="12">
        <f t="shared" si="315"/>
        <v>0.73333333333333328</v>
      </c>
      <c r="AP767" s="24" t="str">
        <f t="shared" si="316"/>
        <v xml:space="preserve">  </v>
      </c>
      <c r="AQ767" s="12">
        <f>IF(ISERROR(L767*1000/(2*AM767*578)),"  ",L767*1000/(2*AM767*578))</f>
        <v>1.0294117647058823E-2</v>
      </c>
      <c r="AR767" s="6"/>
      <c r="AS767" s="9"/>
      <c r="AT767" s="9" t="str">
        <f t="shared" si="317"/>
        <v xml:space="preserve">  </v>
      </c>
      <c r="AU767" s="6">
        <v>10000</v>
      </c>
      <c r="AV767" s="6">
        <v>7600</v>
      </c>
      <c r="AW767" s="12">
        <f t="shared" si="318"/>
        <v>0.76</v>
      </c>
      <c r="AX767" s="12"/>
      <c r="AY767" s="24">
        <v>0</v>
      </c>
      <c r="AZ767" s="16">
        <f t="shared" si="280"/>
        <v>0</v>
      </c>
      <c r="BA767" s="16">
        <f t="shared" si="274"/>
        <v>0</v>
      </c>
      <c r="BB767" s="16">
        <f t="shared" si="319"/>
        <v>8.6112000000000002</v>
      </c>
      <c r="BC767" s="15">
        <v>8.5</v>
      </c>
      <c r="BD767" s="16"/>
      <c r="BE767" s="16">
        <f t="shared" si="320"/>
        <v>8.5</v>
      </c>
      <c r="BF767" s="15"/>
      <c r="BG767" s="15"/>
      <c r="BH767" s="15"/>
      <c r="BI767" s="15"/>
      <c r="BJ767" s="6">
        <v>18000</v>
      </c>
      <c r="BK767" s="6">
        <v>12400</v>
      </c>
      <c r="BL767" s="12">
        <f t="shared" si="321"/>
        <v>0.68888888888888888</v>
      </c>
      <c r="BM767" s="23"/>
      <c r="BN767" s="23"/>
      <c r="BO767" s="22">
        <v>6.96</v>
      </c>
      <c r="BP767" s="23">
        <v>0</v>
      </c>
      <c r="BQ767" s="12">
        <v>0</v>
      </c>
      <c r="BR767" s="14">
        <f>BQ767*BJ767/1000</f>
        <v>0</v>
      </c>
      <c r="BS767" s="12">
        <f>(BQ767*BJ767)/1000/(10*(100-BT767))</f>
        <v>0</v>
      </c>
      <c r="BT767" s="16">
        <v>88</v>
      </c>
      <c r="BU767" s="16">
        <v>0</v>
      </c>
      <c r="BV767" s="9"/>
      <c r="BW767" s="7">
        <v>2966.6</v>
      </c>
      <c r="BX767" s="100">
        <f t="shared" si="322"/>
        <v>290.00000000000909</v>
      </c>
      <c r="BY767" s="19">
        <v>0.47899999999999998</v>
      </c>
      <c r="BZ767" s="19"/>
      <c r="CA767" s="100">
        <v>19739.5</v>
      </c>
      <c r="CB767" s="100">
        <f t="shared" si="323"/>
        <v>0.7999999999992724</v>
      </c>
      <c r="CC767" s="106"/>
      <c r="CD767" s="106">
        <f t="shared" si="324"/>
        <v>0</v>
      </c>
      <c r="CE767" s="24">
        <f t="shared" si="325"/>
        <v>0</v>
      </c>
      <c r="CF767" s="110"/>
      <c r="CG767" s="110"/>
    </row>
    <row r="768" spans="2:85" ht="13.5" customHeight="1">
      <c r="B768" s="64">
        <v>44228</v>
      </c>
      <c r="C768" s="6" t="s">
        <v>33</v>
      </c>
      <c r="D768" s="9">
        <v>173311</v>
      </c>
      <c r="E768" s="10">
        <f t="shared" si="304"/>
        <v>375</v>
      </c>
      <c r="F768" s="11">
        <f t="shared" si="305"/>
        <v>4.3402777777777777</v>
      </c>
      <c r="G768" s="11">
        <v>10.6</v>
      </c>
      <c r="H768" s="6">
        <v>8.33</v>
      </c>
      <c r="I768" s="6">
        <v>18.8</v>
      </c>
      <c r="J768" s="6">
        <v>850</v>
      </c>
      <c r="K768" s="6">
        <f t="shared" si="306"/>
        <v>425</v>
      </c>
      <c r="L768" s="24">
        <f>IF(ISERROR(K768*E768/1000),"--",K768*E768/1000)</f>
        <v>159.375</v>
      </c>
      <c r="M768" s="24">
        <v>325</v>
      </c>
      <c r="N768" s="12"/>
      <c r="O768" s="13"/>
      <c r="P768" s="9"/>
      <c r="Q768" s="10" t="str">
        <f t="shared" si="307"/>
        <v>--</v>
      </c>
      <c r="R768" s="9"/>
      <c r="S768" s="10" t="str">
        <f t="shared" si="308"/>
        <v>--</v>
      </c>
      <c r="T768" s="9">
        <v>98851</v>
      </c>
      <c r="U768" s="10">
        <f t="shared" si="309"/>
        <v>397</v>
      </c>
      <c r="V768" s="11">
        <v>12</v>
      </c>
      <c r="W768" s="23">
        <v>7.56</v>
      </c>
      <c r="X768" s="22">
        <v>19.3</v>
      </c>
      <c r="Y768" s="6">
        <v>52</v>
      </c>
      <c r="Z768" s="6">
        <f t="shared" si="310"/>
        <v>26</v>
      </c>
      <c r="AA768" s="24">
        <f>IF(ISERROR(Z768*E768/1000),"--",Z768*E768/1000)</f>
        <v>9.75</v>
      </c>
      <c r="AB768" s="9">
        <v>700</v>
      </c>
      <c r="AC768" s="6">
        <v>800</v>
      </c>
      <c r="AD768" s="24">
        <f t="shared" si="311"/>
        <v>750</v>
      </c>
      <c r="AE768" s="6">
        <v>6800</v>
      </c>
      <c r="AF768" s="6">
        <v>4400</v>
      </c>
      <c r="AG768" s="12">
        <f t="shared" si="312"/>
        <v>0.6470588235294118</v>
      </c>
      <c r="AH768" s="24">
        <f t="shared" si="313"/>
        <v>110.29411764705883</v>
      </c>
      <c r="AI768" s="12">
        <f>IF(ISERROR(L768*1000/(2*AE768*578)),"  ",L768*1000/(2*AE768*578))</f>
        <v>2.0274653979238753E-2</v>
      </c>
      <c r="AJ768" s="6">
        <v>800</v>
      </c>
      <c r="AK768" s="6">
        <v>850</v>
      </c>
      <c r="AL768" s="6">
        <f t="shared" si="314"/>
        <v>825</v>
      </c>
      <c r="AM768" s="6">
        <v>12000</v>
      </c>
      <c r="AN768" s="6">
        <v>8800</v>
      </c>
      <c r="AO768" s="12">
        <f t="shared" si="315"/>
        <v>0.73333333333333328</v>
      </c>
      <c r="AP768" s="24">
        <f t="shared" si="316"/>
        <v>68.75</v>
      </c>
      <c r="AQ768" s="12">
        <f>IF(ISERROR(L768*1000/(2*AM768*578)),"  ",L768*1000/(2*AM768*578))</f>
        <v>1.1488970588235295E-2</v>
      </c>
      <c r="AR768" s="6">
        <v>990</v>
      </c>
      <c r="AS768" s="9">
        <v>990</v>
      </c>
      <c r="AT768" s="9">
        <f t="shared" si="317"/>
        <v>990</v>
      </c>
      <c r="AU768" s="6">
        <v>10000</v>
      </c>
      <c r="AV768" s="6">
        <v>7600</v>
      </c>
      <c r="AW768" s="12">
        <f t="shared" si="318"/>
        <v>0.76</v>
      </c>
      <c r="AX768" s="12"/>
      <c r="AY768" s="24">
        <v>53</v>
      </c>
      <c r="AZ768" s="16">
        <f t="shared" si="280"/>
        <v>22.896000000000001</v>
      </c>
      <c r="BA768" s="16">
        <f t="shared" si="274"/>
        <v>228.96</v>
      </c>
      <c r="BB768" s="16">
        <f t="shared" si="319"/>
        <v>10.137600000000001</v>
      </c>
      <c r="BC768" s="15">
        <v>8.5</v>
      </c>
      <c r="BD768" s="16">
        <v>9</v>
      </c>
      <c r="BE768" s="16">
        <f t="shared" si="320"/>
        <v>8.75</v>
      </c>
      <c r="BF768" s="15">
        <v>8.5</v>
      </c>
      <c r="BG768" s="15">
        <v>9.5</v>
      </c>
      <c r="BH768" s="15">
        <v>12.3</v>
      </c>
      <c r="BI768" s="15">
        <v>12.5</v>
      </c>
      <c r="BJ768" s="6">
        <v>18000</v>
      </c>
      <c r="BK768" s="6">
        <v>12400</v>
      </c>
      <c r="BL768" s="12">
        <f t="shared" si="321"/>
        <v>0.68888888888888888</v>
      </c>
      <c r="BM768" s="23">
        <v>0</v>
      </c>
      <c r="BN768" s="23">
        <v>0.35</v>
      </c>
      <c r="BO768" s="22">
        <v>6.96</v>
      </c>
      <c r="BP768" s="23">
        <v>0</v>
      </c>
      <c r="BQ768" s="12">
        <v>9.9</v>
      </c>
      <c r="BR768" s="14">
        <f>BQ768*BJ768/1000</f>
        <v>178.2</v>
      </c>
      <c r="BS768" s="12">
        <f>(BQ768*BJ768)/1000/(10*(100-BT768))</f>
        <v>1.4849999999999999</v>
      </c>
      <c r="BT768" s="16">
        <v>88</v>
      </c>
      <c r="BU768" s="16">
        <v>1.2</v>
      </c>
      <c r="BV768" s="9">
        <v>25</v>
      </c>
      <c r="BW768" s="7">
        <v>2972.4</v>
      </c>
      <c r="BX768" s="100">
        <f t="shared" si="322"/>
        <v>309.99999999999091</v>
      </c>
      <c r="BY768" s="19">
        <v>0.47899999999999998</v>
      </c>
      <c r="BZ768" s="19"/>
      <c r="CA768" s="100">
        <v>19740.3</v>
      </c>
      <c r="CB768" s="100">
        <f t="shared" si="323"/>
        <v>2.6000000000021828</v>
      </c>
      <c r="CC768" s="106"/>
      <c r="CD768" s="106">
        <f t="shared" si="324"/>
        <v>0</v>
      </c>
      <c r="CE768" s="24">
        <f t="shared" si="325"/>
        <v>0</v>
      </c>
      <c r="CF768" s="110"/>
      <c r="CG768" s="110"/>
    </row>
    <row r="769" spans="2:85" ht="13.5" customHeight="1">
      <c r="B769" s="64">
        <v>44229</v>
      </c>
      <c r="C769" s="6" t="s">
        <v>33</v>
      </c>
      <c r="D769" s="9">
        <v>173686</v>
      </c>
      <c r="E769" s="10">
        <f t="shared" si="304"/>
        <v>368</v>
      </c>
      <c r="F769" s="11">
        <f t="shared" si="305"/>
        <v>4.2592592592592586</v>
      </c>
      <c r="G769" s="11">
        <v>11.1</v>
      </c>
      <c r="H769" s="6">
        <v>8.24</v>
      </c>
      <c r="I769" s="6">
        <v>17.8</v>
      </c>
      <c r="J769" s="6">
        <v>850</v>
      </c>
      <c r="K769" s="6">
        <f t="shared" si="306"/>
        <v>425</v>
      </c>
      <c r="L769" s="24">
        <f>IF(ISERROR(K769*E769/1000),"--",K769*E769/1000)</f>
        <v>156.4</v>
      </c>
      <c r="M769" s="24">
        <v>325</v>
      </c>
      <c r="N769" s="12"/>
      <c r="O769" s="13"/>
      <c r="P769" s="9"/>
      <c r="Q769" s="10" t="str">
        <f t="shared" si="307"/>
        <v>--</v>
      </c>
      <c r="R769" s="9"/>
      <c r="S769" s="10" t="str">
        <f t="shared" si="308"/>
        <v>--</v>
      </c>
      <c r="T769" s="9">
        <v>99248</v>
      </c>
      <c r="U769" s="10">
        <f t="shared" si="309"/>
        <v>396</v>
      </c>
      <c r="V769" s="11">
        <v>13</v>
      </c>
      <c r="W769" s="23">
        <v>7.46</v>
      </c>
      <c r="X769" s="22">
        <v>18.8</v>
      </c>
      <c r="Y769" s="6">
        <v>52</v>
      </c>
      <c r="Z769" s="6">
        <f t="shared" si="310"/>
        <v>26</v>
      </c>
      <c r="AA769" s="24">
        <f>IF(ISERROR(Z769*E769/1000),"--",Z769*E769/1000)</f>
        <v>9.5679999999999996</v>
      </c>
      <c r="AB769" s="9">
        <v>840</v>
      </c>
      <c r="AC769" s="6">
        <v>900</v>
      </c>
      <c r="AD769" s="24">
        <f t="shared" si="311"/>
        <v>870</v>
      </c>
      <c r="AE769" s="6">
        <v>8000</v>
      </c>
      <c r="AF769" s="6">
        <v>4800</v>
      </c>
      <c r="AG769" s="12">
        <f t="shared" si="312"/>
        <v>0.6</v>
      </c>
      <c r="AH769" s="24">
        <f t="shared" si="313"/>
        <v>108.75</v>
      </c>
      <c r="AI769" s="12">
        <f>IF(ISERROR(L769*1000/(2*AE769*578)),"  ",L769*1000/(2*AE769*578))</f>
        <v>1.6911764705882352E-2</v>
      </c>
      <c r="AJ769" s="6">
        <v>800</v>
      </c>
      <c r="AK769" s="6">
        <v>900</v>
      </c>
      <c r="AL769" s="6">
        <f t="shared" si="314"/>
        <v>850</v>
      </c>
      <c r="AM769" s="6">
        <v>8000</v>
      </c>
      <c r="AN769" s="6">
        <v>5200</v>
      </c>
      <c r="AO769" s="12">
        <f t="shared" si="315"/>
        <v>0.65</v>
      </c>
      <c r="AP769" s="24">
        <f t="shared" si="316"/>
        <v>106.25</v>
      </c>
      <c r="AQ769" s="12">
        <f>IF(ISERROR(L769*1000/(2*AM769*578)),"  ",L769*1000/(2*AM769*578))</f>
        <v>1.6911764705882352E-2</v>
      </c>
      <c r="AR769" s="6">
        <v>990</v>
      </c>
      <c r="AS769" s="9">
        <v>990</v>
      </c>
      <c r="AT769" s="9">
        <f t="shared" si="317"/>
        <v>990</v>
      </c>
      <c r="AU769" s="6">
        <v>10800</v>
      </c>
      <c r="AV769" s="6">
        <v>7600</v>
      </c>
      <c r="AW769" s="12">
        <f t="shared" si="318"/>
        <v>0.70370370370370372</v>
      </c>
      <c r="AX769" s="12"/>
      <c r="AY769" s="24">
        <v>42</v>
      </c>
      <c r="AZ769" s="16">
        <f t="shared" si="280"/>
        <v>18.143999999999998</v>
      </c>
      <c r="BA769" s="16">
        <f t="shared" si="274"/>
        <v>195.95519999999999</v>
      </c>
      <c r="BB769" s="16">
        <f t="shared" si="319"/>
        <v>10.1952</v>
      </c>
      <c r="BC769" s="15">
        <v>8.5</v>
      </c>
      <c r="BD769" s="16">
        <v>9</v>
      </c>
      <c r="BE769" s="16">
        <f t="shared" si="320"/>
        <v>8.75</v>
      </c>
      <c r="BF769" s="15">
        <v>9</v>
      </c>
      <c r="BG769" s="15">
        <v>9.5</v>
      </c>
      <c r="BH769" s="15">
        <v>12</v>
      </c>
      <c r="BI769" s="15">
        <v>12.4</v>
      </c>
      <c r="BJ769" s="6">
        <v>17200</v>
      </c>
      <c r="BK769" s="6">
        <v>13200</v>
      </c>
      <c r="BL769" s="12">
        <f t="shared" si="321"/>
        <v>0.76744186046511631</v>
      </c>
      <c r="BM769" s="23">
        <v>0</v>
      </c>
      <c r="BN769" s="23">
        <v>0.45</v>
      </c>
      <c r="BO769" s="22">
        <v>6.96</v>
      </c>
      <c r="BP769" s="23">
        <v>4</v>
      </c>
      <c r="BQ769" s="12">
        <v>10.8</v>
      </c>
      <c r="BR769" s="14">
        <f>BQ769*BJ769/1000</f>
        <v>185.76</v>
      </c>
      <c r="BS769" s="12">
        <f>(BQ769*BJ769)/1000/(10*(100-BT769))</f>
        <v>1.5479999999999998</v>
      </c>
      <c r="BT769" s="16">
        <v>88</v>
      </c>
      <c r="BU769" s="16">
        <v>1.2</v>
      </c>
      <c r="BV769" s="9"/>
      <c r="BW769" s="7">
        <v>2978.6</v>
      </c>
      <c r="BX769" s="100">
        <f t="shared" si="322"/>
        <v>304.99999999999545</v>
      </c>
      <c r="BY769" s="19">
        <v>0.46400000000000002</v>
      </c>
      <c r="BZ769" s="19"/>
      <c r="CA769" s="100">
        <v>19742.900000000001</v>
      </c>
      <c r="CB769" s="100">
        <f t="shared" si="323"/>
        <v>2.2999999999992724</v>
      </c>
      <c r="CC769" s="106"/>
      <c r="CD769" s="106">
        <f t="shared" si="324"/>
        <v>0</v>
      </c>
      <c r="CE769" s="24">
        <f t="shared" si="325"/>
        <v>0</v>
      </c>
      <c r="CF769" s="110"/>
      <c r="CG769" s="110"/>
    </row>
    <row r="770" spans="2:85" ht="13.5" customHeight="1">
      <c r="B770" s="64">
        <v>44230</v>
      </c>
      <c r="C770" s="6" t="s">
        <v>33</v>
      </c>
      <c r="D770" s="9">
        <v>174054</v>
      </c>
      <c r="E770" s="10">
        <f t="shared" si="304"/>
        <v>339</v>
      </c>
      <c r="F770" s="11">
        <f t="shared" si="305"/>
        <v>3.9236111111111107</v>
      </c>
      <c r="G770" s="11">
        <v>11.2</v>
      </c>
      <c r="H770" s="6">
        <v>8.23</v>
      </c>
      <c r="I770" s="6">
        <v>19.899999999999999</v>
      </c>
      <c r="J770" s="6">
        <v>800</v>
      </c>
      <c r="K770" s="6">
        <f t="shared" si="306"/>
        <v>400</v>
      </c>
      <c r="L770" s="24">
        <f>IF(ISERROR(K770*E770/1000),"--",K770*E770/1000)</f>
        <v>135.6</v>
      </c>
      <c r="M770" s="24">
        <v>325</v>
      </c>
      <c r="N770" s="12"/>
      <c r="O770" s="13"/>
      <c r="P770" s="9"/>
      <c r="Q770" s="10" t="str">
        <f t="shared" si="307"/>
        <v>--</v>
      </c>
      <c r="R770" s="9"/>
      <c r="S770" s="10" t="str">
        <f t="shared" si="308"/>
        <v>--</v>
      </c>
      <c r="T770" s="9">
        <v>99644</v>
      </c>
      <c r="U770" s="10">
        <f t="shared" si="309"/>
        <v>364</v>
      </c>
      <c r="V770" s="11">
        <v>10</v>
      </c>
      <c r="W770" s="23">
        <v>7.51</v>
      </c>
      <c r="X770" s="22">
        <v>19.7</v>
      </c>
      <c r="Y770" s="6">
        <v>42</v>
      </c>
      <c r="Z770" s="6">
        <f t="shared" si="310"/>
        <v>21</v>
      </c>
      <c r="AA770" s="24">
        <f>IF(ISERROR(Z770*E770/1000),"--",Z770*E770/1000)</f>
        <v>7.1189999999999998</v>
      </c>
      <c r="AB770" s="9">
        <v>800</v>
      </c>
      <c r="AC770" s="6">
        <v>900</v>
      </c>
      <c r="AD770" s="24">
        <f t="shared" si="311"/>
        <v>850</v>
      </c>
      <c r="AE770" s="6">
        <v>8000</v>
      </c>
      <c r="AF770" s="6">
        <v>4800</v>
      </c>
      <c r="AG770" s="12">
        <f t="shared" si="312"/>
        <v>0.6</v>
      </c>
      <c r="AH770" s="24">
        <f t="shared" si="313"/>
        <v>106.25</v>
      </c>
      <c r="AI770" s="12">
        <f>IF(ISERROR(L770*1000/(2*AE770*578)),"  ",L770*1000/(2*AE770*578))</f>
        <v>1.4662629757785466E-2</v>
      </c>
      <c r="AJ770" s="6">
        <v>800</v>
      </c>
      <c r="AK770" s="6">
        <v>900</v>
      </c>
      <c r="AL770" s="6">
        <f t="shared" si="314"/>
        <v>850</v>
      </c>
      <c r="AM770" s="6">
        <v>8000</v>
      </c>
      <c r="AN770" s="6">
        <v>5200</v>
      </c>
      <c r="AO770" s="12">
        <f t="shared" si="315"/>
        <v>0.65</v>
      </c>
      <c r="AP770" s="24">
        <f t="shared" si="316"/>
        <v>106.25</v>
      </c>
      <c r="AQ770" s="12">
        <f>IF(ISERROR(L770*1000/(2*AM770*578)),"  ",L770*1000/(2*AM770*578))</f>
        <v>1.4662629757785466E-2</v>
      </c>
      <c r="AR770" s="6">
        <v>990</v>
      </c>
      <c r="AS770" s="9">
        <v>990</v>
      </c>
      <c r="AT770" s="9">
        <f t="shared" si="317"/>
        <v>990</v>
      </c>
      <c r="AU770" s="6">
        <v>10800</v>
      </c>
      <c r="AV770" s="6">
        <v>7600</v>
      </c>
      <c r="AW770" s="12">
        <f t="shared" si="318"/>
        <v>0.70370370370370372</v>
      </c>
      <c r="AX770" s="12"/>
      <c r="AY770" s="24">
        <v>37</v>
      </c>
      <c r="AZ770" s="16">
        <f t="shared" si="280"/>
        <v>15.984</v>
      </c>
      <c r="BA770" s="16">
        <f t="shared" si="274"/>
        <v>172.62720000000002</v>
      </c>
      <c r="BB770" s="16">
        <f t="shared" si="319"/>
        <v>10.540799999999999</v>
      </c>
      <c r="BC770" s="15">
        <v>8.5</v>
      </c>
      <c r="BD770" s="16">
        <v>9</v>
      </c>
      <c r="BE770" s="16">
        <f t="shared" si="320"/>
        <v>8.75</v>
      </c>
      <c r="BF770" s="15">
        <v>9</v>
      </c>
      <c r="BG770" s="15">
        <v>9.5</v>
      </c>
      <c r="BH770" s="15">
        <v>12.4</v>
      </c>
      <c r="BI770" s="15">
        <v>12.2</v>
      </c>
      <c r="BJ770" s="6">
        <v>17200</v>
      </c>
      <c r="BK770" s="6">
        <v>13200</v>
      </c>
      <c r="BL770" s="12">
        <f t="shared" si="321"/>
        <v>0.76744186046511631</v>
      </c>
      <c r="BM770" s="23">
        <v>0</v>
      </c>
      <c r="BN770" s="23">
        <v>0.35</v>
      </c>
      <c r="BO770" s="22">
        <v>6.96</v>
      </c>
      <c r="BP770" s="23">
        <v>0</v>
      </c>
      <c r="BQ770" s="12">
        <v>9</v>
      </c>
      <c r="BR770" s="14">
        <f>BQ770*BJ770/1000</f>
        <v>154.80000000000001</v>
      </c>
      <c r="BS770" s="12">
        <f>(BQ770*BJ770)/1000/(10*(100-BT770))</f>
        <v>1.29</v>
      </c>
      <c r="BT770" s="16">
        <v>88</v>
      </c>
      <c r="BU770" s="16">
        <v>0.8</v>
      </c>
      <c r="BV770" s="9"/>
      <c r="BW770" s="7">
        <v>2984.7</v>
      </c>
      <c r="BX770" s="100">
        <f t="shared" si="322"/>
        <v>280.00000000001819</v>
      </c>
      <c r="BY770" s="19">
        <v>0.46400000000000002</v>
      </c>
      <c r="BZ770" s="19"/>
      <c r="CA770" s="100">
        <v>19745.2</v>
      </c>
      <c r="CB770" s="100">
        <f t="shared" si="323"/>
        <v>2.0999999999985448</v>
      </c>
      <c r="CC770" s="106"/>
      <c r="CD770" s="106">
        <f t="shared" si="324"/>
        <v>0</v>
      </c>
      <c r="CE770" s="24">
        <f t="shared" si="325"/>
        <v>0</v>
      </c>
      <c r="CF770" s="110"/>
      <c r="CG770" s="110"/>
    </row>
    <row r="771" spans="2:85" ht="13.5" customHeight="1">
      <c r="B771" s="64">
        <v>44231</v>
      </c>
      <c r="C771" s="6" t="s">
        <v>33</v>
      </c>
      <c r="D771" s="9">
        <v>174393</v>
      </c>
      <c r="E771" s="10">
        <f t="shared" si="304"/>
        <v>376</v>
      </c>
      <c r="F771" s="11">
        <f t="shared" si="305"/>
        <v>4.3518518518518512</v>
      </c>
      <c r="G771" s="11">
        <v>10.6</v>
      </c>
      <c r="H771" s="6">
        <v>7.76</v>
      </c>
      <c r="I771" s="6">
        <v>19.8</v>
      </c>
      <c r="J771" s="6">
        <v>1028</v>
      </c>
      <c r="K771" s="6">
        <f t="shared" si="306"/>
        <v>514</v>
      </c>
      <c r="L771" s="24">
        <f>IF(ISERROR(K771*E771/1000),"--",K771*E771/1000)</f>
        <v>193.26400000000001</v>
      </c>
      <c r="M771" s="24">
        <v>325</v>
      </c>
      <c r="N771" s="12"/>
      <c r="O771" s="13"/>
      <c r="P771" s="9"/>
      <c r="Q771" s="10" t="str">
        <f t="shared" si="307"/>
        <v>--</v>
      </c>
      <c r="R771" s="9"/>
      <c r="S771" s="10" t="str">
        <f t="shared" si="308"/>
        <v>--</v>
      </c>
      <c r="T771" s="9">
        <v>100008</v>
      </c>
      <c r="U771" s="10">
        <f t="shared" si="309"/>
        <v>401</v>
      </c>
      <c r="V771" s="11">
        <v>10</v>
      </c>
      <c r="W771" s="23">
        <v>7.39</v>
      </c>
      <c r="X771" s="22">
        <v>20.2</v>
      </c>
      <c r="Y771" s="6">
        <v>42</v>
      </c>
      <c r="Z771" s="6">
        <f t="shared" si="310"/>
        <v>21</v>
      </c>
      <c r="AA771" s="24">
        <f>IF(ISERROR(Z771*E771/1000),"--",Z771*E771/1000)</f>
        <v>7.8959999999999999</v>
      </c>
      <c r="AB771" s="9">
        <v>890</v>
      </c>
      <c r="AC771" s="6">
        <v>840</v>
      </c>
      <c r="AD771" s="24">
        <f t="shared" si="311"/>
        <v>865</v>
      </c>
      <c r="AE771" s="6">
        <v>8000</v>
      </c>
      <c r="AF771" s="6">
        <v>4800</v>
      </c>
      <c r="AG771" s="12">
        <f t="shared" si="312"/>
        <v>0.6</v>
      </c>
      <c r="AH771" s="24">
        <f t="shared" si="313"/>
        <v>108.125</v>
      </c>
      <c r="AI771" s="12">
        <f>IF(ISERROR(L771*1000/(2*AE771*578)),"  ",L771*1000/(2*AE771*578))</f>
        <v>2.0897923875432527E-2</v>
      </c>
      <c r="AJ771" s="6">
        <v>850</v>
      </c>
      <c r="AK771" s="6">
        <v>830</v>
      </c>
      <c r="AL771" s="6">
        <f t="shared" si="314"/>
        <v>840</v>
      </c>
      <c r="AM771" s="6">
        <v>8000</v>
      </c>
      <c r="AN771" s="6">
        <v>5200</v>
      </c>
      <c r="AO771" s="12">
        <f t="shared" si="315"/>
        <v>0.65</v>
      </c>
      <c r="AP771" s="24">
        <f t="shared" si="316"/>
        <v>105</v>
      </c>
      <c r="AQ771" s="12">
        <f>IF(ISERROR(L771*1000/(2*AM771*578)),"  ",L771*1000/(2*AM771*578))</f>
        <v>2.0897923875432527E-2</v>
      </c>
      <c r="AR771" s="6">
        <v>990</v>
      </c>
      <c r="AS771" s="9">
        <v>990</v>
      </c>
      <c r="AT771" s="9">
        <f t="shared" si="317"/>
        <v>990</v>
      </c>
      <c r="AU771" s="6">
        <v>10800</v>
      </c>
      <c r="AV771" s="6">
        <v>7600</v>
      </c>
      <c r="AW771" s="12">
        <f t="shared" si="318"/>
        <v>0.70370370370370372</v>
      </c>
      <c r="AX771" s="12"/>
      <c r="AY771" s="24">
        <v>44</v>
      </c>
      <c r="AZ771" s="16">
        <f t="shared" si="280"/>
        <v>19.007999999999999</v>
      </c>
      <c r="BA771" s="16">
        <f t="shared" si="274"/>
        <v>205.28639999999999</v>
      </c>
      <c r="BB771" s="16">
        <f t="shared" si="319"/>
        <v>11.0016</v>
      </c>
      <c r="BC771" s="15">
        <v>8</v>
      </c>
      <c r="BD771" s="16">
        <v>9</v>
      </c>
      <c r="BE771" s="16">
        <f t="shared" si="320"/>
        <v>8.5</v>
      </c>
      <c r="BF771" s="15">
        <v>9</v>
      </c>
      <c r="BG771" s="15">
        <v>9.5</v>
      </c>
      <c r="BH771" s="15">
        <v>12.2</v>
      </c>
      <c r="BI771" s="15">
        <v>12.4</v>
      </c>
      <c r="BJ771" s="6">
        <v>17200</v>
      </c>
      <c r="BK771" s="6">
        <v>13200</v>
      </c>
      <c r="BL771" s="12">
        <f t="shared" si="321"/>
        <v>0.76744186046511631</v>
      </c>
      <c r="BM771" s="23">
        <v>0</v>
      </c>
      <c r="BN771" s="23">
        <v>0.16</v>
      </c>
      <c r="BO771" s="22">
        <v>6.96</v>
      </c>
      <c r="BP771" s="23">
        <v>0</v>
      </c>
      <c r="BQ771" s="12">
        <v>9</v>
      </c>
      <c r="BR771" s="14">
        <f>BQ771*BJ771/1000</f>
        <v>154.80000000000001</v>
      </c>
      <c r="BS771" s="12">
        <f>(BQ771*BJ771)/1000/(10*(100-BT771))</f>
        <v>1.29</v>
      </c>
      <c r="BT771" s="16">
        <v>88</v>
      </c>
      <c r="BU771" s="16">
        <v>0.8</v>
      </c>
      <c r="BV771" s="9"/>
      <c r="BW771" s="7">
        <v>2990.3</v>
      </c>
      <c r="BX771" s="100">
        <f t="shared" si="322"/>
        <v>309.99999999999091</v>
      </c>
      <c r="BY771" s="19">
        <v>0.46400000000000002</v>
      </c>
      <c r="BZ771" s="19"/>
      <c r="CA771" s="100">
        <v>19747.3</v>
      </c>
      <c r="CB771" s="100">
        <f t="shared" si="323"/>
        <v>1.2999999999992724</v>
      </c>
      <c r="CC771" s="106"/>
      <c r="CD771" s="106">
        <f t="shared" si="324"/>
        <v>0</v>
      </c>
      <c r="CE771" s="24">
        <f t="shared" si="325"/>
        <v>0</v>
      </c>
      <c r="CF771" s="110"/>
      <c r="CG771" s="110"/>
    </row>
    <row r="772" spans="2:85" ht="13.5" customHeight="1">
      <c r="B772" s="64">
        <v>44232</v>
      </c>
      <c r="C772" s="6" t="s">
        <v>33</v>
      </c>
      <c r="D772" s="9">
        <v>174769</v>
      </c>
      <c r="E772" s="10">
        <f t="shared" si="304"/>
        <v>375</v>
      </c>
      <c r="F772" s="11">
        <f t="shared" si="305"/>
        <v>4.3402777777777777</v>
      </c>
      <c r="G772" s="11">
        <v>11.6</v>
      </c>
      <c r="H772" s="6">
        <v>8.26</v>
      </c>
      <c r="I772" s="6">
        <v>19.899999999999999</v>
      </c>
      <c r="J772" s="6">
        <v>1028</v>
      </c>
      <c r="K772" s="6">
        <f t="shared" si="306"/>
        <v>514</v>
      </c>
      <c r="L772" s="24">
        <f>IF(ISERROR(K772*E772/1000),"--",K772*E772/1000)</f>
        <v>192.75</v>
      </c>
      <c r="M772" s="24">
        <v>325</v>
      </c>
      <c r="N772" s="12"/>
      <c r="O772" s="13"/>
      <c r="P772" s="9"/>
      <c r="Q772" s="10" t="str">
        <f t="shared" si="307"/>
        <v>--</v>
      </c>
      <c r="R772" s="9"/>
      <c r="S772" s="10" t="str">
        <f t="shared" si="308"/>
        <v>--</v>
      </c>
      <c r="T772" s="9">
        <v>100409</v>
      </c>
      <c r="U772" s="10">
        <f t="shared" si="309"/>
        <v>408</v>
      </c>
      <c r="V772" s="11">
        <v>8</v>
      </c>
      <c r="W772" s="23">
        <v>7.48</v>
      </c>
      <c r="X772" s="22">
        <v>21</v>
      </c>
      <c r="Y772" s="6">
        <v>33</v>
      </c>
      <c r="Z772" s="6">
        <f t="shared" si="310"/>
        <v>16.5</v>
      </c>
      <c r="AA772" s="24">
        <f>IF(ISERROR(Z772*E772/1000),"--",Z772*E772/1000)</f>
        <v>6.1875</v>
      </c>
      <c r="AB772" s="9">
        <v>860</v>
      </c>
      <c r="AC772" s="6">
        <v>750</v>
      </c>
      <c r="AD772" s="24">
        <f t="shared" si="311"/>
        <v>805</v>
      </c>
      <c r="AE772" s="6">
        <v>8400</v>
      </c>
      <c r="AF772" s="6">
        <v>5600</v>
      </c>
      <c r="AG772" s="12">
        <f t="shared" si="312"/>
        <v>0.66666666666666663</v>
      </c>
      <c r="AH772" s="24">
        <f t="shared" si="313"/>
        <v>95.833333333333329</v>
      </c>
      <c r="AI772" s="12">
        <f>IF(ISERROR(L772*1000/(2*AE772*578)),"  ",L772*1000/(2*AE772*578))</f>
        <v>1.9849851705388038E-2</v>
      </c>
      <c r="AJ772" s="6">
        <v>850</v>
      </c>
      <c r="AK772" s="6">
        <v>800</v>
      </c>
      <c r="AL772" s="6">
        <f t="shared" si="314"/>
        <v>825</v>
      </c>
      <c r="AM772" s="6">
        <v>8500</v>
      </c>
      <c r="AN772" s="6">
        <v>5600</v>
      </c>
      <c r="AO772" s="12">
        <f t="shared" si="315"/>
        <v>0.6588235294117647</v>
      </c>
      <c r="AP772" s="24">
        <f t="shared" si="316"/>
        <v>97.058823529411768</v>
      </c>
      <c r="AQ772" s="12">
        <f>IF(ISERROR(L772*1000/(2*AM772*578)),"  ",L772*1000/(2*AM772*578))</f>
        <v>1.9616324038265825E-2</v>
      </c>
      <c r="AR772" s="6">
        <v>990</v>
      </c>
      <c r="AS772" s="9">
        <v>990</v>
      </c>
      <c r="AT772" s="9">
        <f t="shared" si="317"/>
        <v>990</v>
      </c>
      <c r="AU772" s="6">
        <v>10800</v>
      </c>
      <c r="AV772" s="6">
        <v>7600</v>
      </c>
      <c r="AW772" s="12">
        <f t="shared" si="318"/>
        <v>0.70370370370370372</v>
      </c>
      <c r="AX772" s="12"/>
      <c r="AY772" s="24">
        <v>36</v>
      </c>
      <c r="AZ772" s="16">
        <f t="shared" si="280"/>
        <v>15.552</v>
      </c>
      <c r="BA772" s="16">
        <f t="shared" si="274"/>
        <v>167.9616</v>
      </c>
      <c r="BB772" s="16">
        <f t="shared" si="319"/>
        <v>11.462400000000001</v>
      </c>
      <c r="BC772" s="15">
        <v>7.5</v>
      </c>
      <c r="BD772" s="16">
        <v>9</v>
      </c>
      <c r="BE772" s="16">
        <f t="shared" si="320"/>
        <v>8.25</v>
      </c>
      <c r="BF772" s="15">
        <v>8.5</v>
      </c>
      <c r="BG772" s="15">
        <v>9.5</v>
      </c>
      <c r="BH772" s="15">
        <v>12.1</v>
      </c>
      <c r="BI772" s="15">
        <v>12.5</v>
      </c>
      <c r="BJ772" s="6">
        <v>18400</v>
      </c>
      <c r="BK772" s="6">
        <v>15200</v>
      </c>
      <c r="BL772" s="12">
        <f t="shared" si="321"/>
        <v>0.82608695652173914</v>
      </c>
      <c r="BM772" s="23">
        <v>0</v>
      </c>
      <c r="BN772" s="23">
        <v>0.28000000000000003</v>
      </c>
      <c r="BO772" s="22">
        <v>6.96</v>
      </c>
      <c r="BP772" s="23">
        <v>4</v>
      </c>
      <c r="BQ772" s="12">
        <v>3.6</v>
      </c>
      <c r="BR772" s="14">
        <f>BQ772*BJ772/1000</f>
        <v>66.239999999999995</v>
      </c>
      <c r="BS772" s="12">
        <f>(BQ772*BJ772)/1000/(10*(100-BT772))</f>
        <v>0.55199999999999994</v>
      </c>
      <c r="BT772" s="16">
        <v>88</v>
      </c>
      <c r="BU772" s="16"/>
      <c r="BV772" s="9"/>
      <c r="BW772" s="7">
        <v>2996.5</v>
      </c>
      <c r="BX772" s="100">
        <f t="shared" si="322"/>
        <v>275</v>
      </c>
      <c r="BY772" s="19">
        <v>0.46400000000000002</v>
      </c>
      <c r="BZ772" s="19"/>
      <c r="CA772" s="100">
        <v>19748.599999999999</v>
      </c>
      <c r="CB772" s="100">
        <f t="shared" si="323"/>
        <v>1.4000000000014552</v>
      </c>
      <c r="CC772" s="106"/>
      <c r="CD772" s="106">
        <f t="shared" si="324"/>
        <v>0</v>
      </c>
      <c r="CE772" s="24">
        <f t="shared" si="325"/>
        <v>0</v>
      </c>
      <c r="CF772" s="110"/>
      <c r="CG772" s="110"/>
    </row>
    <row r="773" spans="2:85" ht="13.5" customHeight="1">
      <c r="B773" s="64">
        <v>44233</v>
      </c>
      <c r="C773" s="6" t="s">
        <v>33</v>
      </c>
      <c r="D773" s="9">
        <v>175144</v>
      </c>
      <c r="E773" s="10">
        <f t="shared" si="304"/>
        <v>362</v>
      </c>
      <c r="F773" s="11">
        <f t="shared" si="305"/>
        <v>4.1898148148148149</v>
      </c>
      <c r="G773" s="11">
        <v>0</v>
      </c>
      <c r="H773" s="6"/>
      <c r="I773" s="6"/>
      <c r="J773" s="6">
        <v>1257</v>
      </c>
      <c r="K773" s="6">
        <f t="shared" si="306"/>
        <v>628.5</v>
      </c>
      <c r="L773" s="24">
        <f>IF(ISERROR(K773*E773/1000),"--",K773*E773/1000)</f>
        <v>227.517</v>
      </c>
      <c r="M773" s="24">
        <v>325</v>
      </c>
      <c r="N773" s="12"/>
      <c r="O773" s="13"/>
      <c r="P773" s="9"/>
      <c r="Q773" s="10" t="str">
        <f t="shared" si="307"/>
        <v>--</v>
      </c>
      <c r="R773" s="9"/>
      <c r="S773" s="10" t="str">
        <f t="shared" si="308"/>
        <v>--</v>
      </c>
      <c r="T773" s="9">
        <v>100817</v>
      </c>
      <c r="U773" s="10">
        <f t="shared" si="309"/>
        <v>397</v>
      </c>
      <c r="V773" s="11">
        <v>9</v>
      </c>
      <c r="W773" s="23"/>
      <c r="X773" s="22"/>
      <c r="Y773" s="6">
        <v>33</v>
      </c>
      <c r="Z773" s="6">
        <f t="shared" si="310"/>
        <v>16.5</v>
      </c>
      <c r="AA773" s="24">
        <f>IF(ISERROR(Z773*E773/1000),"--",Z773*E773/1000)</f>
        <v>5.9729999999999999</v>
      </c>
      <c r="AB773" s="9"/>
      <c r="AC773" s="6"/>
      <c r="AD773" s="24" t="str">
        <f t="shared" si="311"/>
        <v xml:space="preserve">  </v>
      </c>
      <c r="AE773" s="6">
        <v>8400</v>
      </c>
      <c r="AF773" s="6">
        <v>5600</v>
      </c>
      <c r="AG773" s="12">
        <f t="shared" si="312"/>
        <v>0.66666666666666663</v>
      </c>
      <c r="AH773" s="24" t="str">
        <f t="shared" si="313"/>
        <v xml:space="preserve">  </v>
      </c>
      <c r="AI773" s="12">
        <f>IF(ISERROR(L773*1000/(2*AE773*578)),"  ",L773*1000/(2*AE773*578))</f>
        <v>2.3430239742956004E-2</v>
      </c>
      <c r="AJ773" s="6"/>
      <c r="AK773" s="6"/>
      <c r="AL773" s="6" t="str">
        <f t="shared" si="314"/>
        <v xml:space="preserve">  </v>
      </c>
      <c r="AM773" s="6">
        <v>8500</v>
      </c>
      <c r="AN773" s="6">
        <v>5600</v>
      </c>
      <c r="AO773" s="12">
        <f t="shared" si="315"/>
        <v>0.6588235294117647</v>
      </c>
      <c r="AP773" s="24" t="str">
        <f t="shared" si="316"/>
        <v xml:space="preserve">  </v>
      </c>
      <c r="AQ773" s="12">
        <f>IF(ISERROR(L773*1000/(2*AM773*578)),"  ",L773*1000/(2*AM773*578))</f>
        <v>2.3154589863627111E-2</v>
      </c>
      <c r="AR773" s="6"/>
      <c r="AS773" s="9"/>
      <c r="AT773" s="9" t="str">
        <f t="shared" si="317"/>
        <v xml:space="preserve">  </v>
      </c>
      <c r="AU773" s="6">
        <v>10800</v>
      </c>
      <c r="AV773" s="6">
        <v>7600</v>
      </c>
      <c r="AW773" s="12">
        <f t="shared" si="318"/>
        <v>0.70370370370370372</v>
      </c>
      <c r="AX773" s="12"/>
      <c r="AY773" s="24">
        <v>16</v>
      </c>
      <c r="AZ773" s="16">
        <f t="shared" si="280"/>
        <v>6.9119999999999999</v>
      </c>
      <c r="BA773" s="16">
        <f t="shared" si="274"/>
        <v>74.649600000000007</v>
      </c>
      <c r="BB773" s="16">
        <f t="shared" si="319"/>
        <v>11.203200000000001</v>
      </c>
      <c r="BC773" s="15"/>
      <c r="BD773" s="16">
        <v>8.5</v>
      </c>
      <c r="BE773" s="16">
        <f t="shared" si="320"/>
        <v>8.5</v>
      </c>
      <c r="BF773" s="15"/>
      <c r="BG773" s="15"/>
      <c r="BH773" s="15">
        <v>12.5</v>
      </c>
      <c r="BI773" s="15"/>
      <c r="BJ773" s="6">
        <v>18400</v>
      </c>
      <c r="BK773" s="6">
        <v>15200</v>
      </c>
      <c r="BL773" s="12">
        <f t="shared" si="321"/>
        <v>0.82608695652173914</v>
      </c>
      <c r="BM773" s="23"/>
      <c r="BN773" s="23"/>
      <c r="BO773" s="22">
        <v>6.96</v>
      </c>
      <c r="BP773" s="23">
        <v>0</v>
      </c>
      <c r="BQ773" s="12">
        <v>0.9</v>
      </c>
      <c r="BR773" s="14">
        <f>BQ773*BJ773/1000</f>
        <v>16.559999999999999</v>
      </c>
      <c r="BS773" s="12">
        <f>(BQ773*BJ773)/1000/(10*(100-BT773))</f>
        <v>0.13799999999999998</v>
      </c>
      <c r="BT773" s="16">
        <v>88</v>
      </c>
      <c r="BU773" s="16"/>
      <c r="BV773" s="9"/>
      <c r="BW773" s="7">
        <v>3002</v>
      </c>
      <c r="BX773" s="100">
        <f t="shared" si="322"/>
        <v>279.99999999999545</v>
      </c>
      <c r="BY773" s="19">
        <v>0.46400000000000002</v>
      </c>
      <c r="BZ773" s="19"/>
      <c r="CA773" s="100">
        <v>19750</v>
      </c>
      <c r="CB773" s="100">
        <f t="shared" si="323"/>
        <v>1.5</v>
      </c>
      <c r="CC773" s="106"/>
      <c r="CD773" s="106">
        <f t="shared" si="324"/>
        <v>0</v>
      </c>
      <c r="CE773" s="24">
        <f t="shared" si="325"/>
        <v>0</v>
      </c>
      <c r="CF773" s="110"/>
      <c r="CG773" s="110"/>
    </row>
    <row r="774" spans="2:85" ht="13.5" customHeight="1">
      <c r="B774" s="64">
        <v>44234</v>
      </c>
      <c r="C774" s="6" t="s">
        <v>33</v>
      </c>
      <c r="D774" s="9">
        <v>175506</v>
      </c>
      <c r="E774" s="10">
        <f t="shared" si="304"/>
        <v>313</v>
      </c>
      <c r="F774" s="11">
        <f t="shared" si="305"/>
        <v>3.6226851851851851</v>
      </c>
      <c r="G774" s="11">
        <v>0</v>
      </c>
      <c r="H774" s="6"/>
      <c r="I774" s="6"/>
      <c r="J774" s="6">
        <v>1257</v>
      </c>
      <c r="K774" s="6">
        <f t="shared" si="306"/>
        <v>628.5</v>
      </c>
      <c r="L774" s="24">
        <f>IF(ISERROR(K774*E774/1000),"--",K774*E774/1000)</f>
        <v>196.72049999999999</v>
      </c>
      <c r="M774" s="24">
        <v>325</v>
      </c>
      <c r="N774" s="12"/>
      <c r="O774" s="13"/>
      <c r="P774" s="9"/>
      <c r="Q774" s="10" t="str">
        <f t="shared" si="307"/>
        <v>--</v>
      </c>
      <c r="R774" s="9"/>
      <c r="S774" s="10" t="str">
        <f t="shared" si="308"/>
        <v>--</v>
      </c>
      <c r="T774" s="9">
        <v>101214</v>
      </c>
      <c r="U774" s="10">
        <f t="shared" si="309"/>
        <v>350</v>
      </c>
      <c r="V774" s="11">
        <v>2</v>
      </c>
      <c r="W774" s="23"/>
      <c r="X774" s="22"/>
      <c r="Y774" s="6">
        <v>33</v>
      </c>
      <c r="Z774" s="6">
        <f t="shared" si="310"/>
        <v>16.5</v>
      </c>
      <c r="AA774" s="24">
        <f>IF(ISERROR(Z774*E774/1000),"--",Z774*E774/1000)</f>
        <v>5.1645000000000003</v>
      </c>
      <c r="AB774" s="9"/>
      <c r="AC774" s="6"/>
      <c r="AD774" s="24" t="str">
        <f t="shared" si="311"/>
        <v xml:space="preserve">  </v>
      </c>
      <c r="AE774" s="6">
        <v>8400</v>
      </c>
      <c r="AF774" s="6">
        <v>5600</v>
      </c>
      <c r="AG774" s="12">
        <f t="shared" si="312"/>
        <v>0.66666666666666663</v>
      </c>
      <c r="AH774" s="24" t="str">
        <f t="shared" si="313"/>
        <v xml:space="preserve">  </v>
      </c>
      <c r="AI774" s="12">
        <f>IF(ISERROR(L774*1000/(2*AE774*578)),"  ",L774*1000/(2*AE774*578))</f>
        <v>2.0258743203163617E-2</v>
      </c>
      <c r="AJ774" s="6"/>
      <c r="AK774" s="6"/>
      <c r="AL774" s="6" t="str">
        <f t="shared" si="314"/>
        <v xml:space="preserve">  </v>
      </c>
      <c r="AM774" s="6">
        <v>8500</v>
      </c>
      <c r="AN774" s="6">
        <v>5600</v>
      </c>
      <c r="AO774" s="12">
        <f t="shared" si="315"/>
        <v>0.6588235294117647</v>
      </c>
      <c r="AP774" s="24" t="str">
        <f t="shared" si="316"/>
        <v xml:space="preserve">  </v>
      </c>
      <c r="AQ774" s="12">
        <f>IF(ISERROR(L774*1000/(2*AM774*578)),"  ",L774*1000/(2*AM774*578))</f>
        <v>2.0020405047832281E-2</v>
      </c>
      <c r="AR774" s="6"/>
      <c r="AS774" s="9"/>
      <c r="AT774" s="9" t="str">
        <f t="shared" si="317"/>
        <v xml:space="preserve">  </v>
      </c>
      <c r="AU774" s="6">
        <v>10800</v>
      </c>
      <c r="AV774" s="6">
        <v>7600</v>
      </c>
      <c r="AW774" s="12">
        <f t="shared" si="318"/>
        <v>0.70370370370370372</v>
      </c>
      <c r="AX774" s="12"/>
      <c r="AY774" s="24">
        <v>3</v>
      </c>
      <c r="AZ774" s="16">
        <f t="shared" si="280"/>
        <v>1.296</v>
      </c>
      <c r="BA774" s="16">
        <f t="shared" ref="BA774:BA837" si="326">AZ774*AU774/1000</f>
        <v>13.9968</v>
      </c>
      <c r="BB774" s="16">
        <f t="shared" si="319"/>
        <v>11.059199999999999</v>
      </c>
      <c r="BC774" s="15"/>
      <c r="BD774" s="16">
        <v>8.5</v>
      </c>
      <c r="BE774" s="16">
        <f t="shared" si="320"/>
        <v>8.5</v>
      </c>
      <c r="BF774" s="15"/>
      <c r="BG774" s="15"/>
      <c r="BH774" s="15">
        <v>12.4</v>
      </c>
      <c r="BI774" s="15"/>
      <c r="BJ774" s="6">
        <v>18400</v>
      </c>
      <c r="BK774" s="6">
        <v>15200</v>
      </c>
      <c r="BL774" s="12">
        <f t="shared" si="321"/>
        <v>0.82608695652173914</v>
      </c>
      <c r="BM774" s="23"/>
      <c r="BN774" s="23"/>
      <c r="BO774" s="22">
        <v>6.96</v>
      </c>
      <c r="BP774" s="23">
        <v>0</v>
      </c>
      <c r="BQ774" s="12">
        <v>1.8</v>
      </c>
      <c r="BR774" s="14">
        <f>BQ774*BJ774/1000</f>
        <v>33.119999999999997</v>
      </c>
      <c r="BS774" s="12">
        <f>(BQ774*BJ774)/1000/(10*(100-BT774))</f>
        <v>0.27599999999999997</v>
      </c>
      <c r="BT774" s="16">
        <v>88</v>
      </c>
      <c r="BU774" s="16">
        <v>0.6</v>
      </c>
      <c r="BV774" s="9"/>
      <c r="BW774" s="7">
        <v>3007.6</v>
      </c>
      <c r="BX774" s="100">
        <f t="shared" si="322"/>
        <v>275</v>
      </c>
      <c r="BY774" s="19">
        <v>0.46400000000000002</v>
      </c>
      <c r="BZ774" s="19"/>
      <c r="CA774" s="100">
        <v>19751.5</v>
      </c>
      <c r="CB774" s="100">
        <f t="shared" si="323"/>
        <v>1.5</v>
      </c>
      <c r="CC774" s="106"/>
      <c r="CD774" s="106">
        <f t="shared" si="324"/>
        <v>0</v>
      </c>
      <c r="CE774" s="24">
        <f t="shared" si="325"/>
        <v>0</v>
      </c>
      <c r="CF774" s="110"/>
      <c r="CG774" s="110"/>
    </row>
    <row r="775" spans="2:85" ht="13.5" customHeight="1">
      <c r="B775" s="64">
        <v>44235</v>
      </c>
      <c r="C775" s="6" t="s">
        <v>33</v>
      </c>
      <c r="D775" s="9">
        <v>175819</v>
      </c>
      <c r="E775" s="10">
        <f t="shared" si="304"/>
        <v>387</v>
      </c>
      <c r="F775" s="11">
        <f t="shared" si="305"/>
        <v>4.4791666666666661</v>
      </c>
      <c r="G775" s="11">
        <v>0</v>
      </c>
      <c r="H775" s="6">
        <v>8.2100000000000009</v>
      </c>
      <c r="I775" s="6">
        <v>19.100000000000001</v>
      </c>
      <c r="J775" s="6">
        <v>1257</v>
      </c>
      <c r="K775" s="6">
        <f t="shared" si="306"/>
        <v>628.5</v>
      </c>
      <c r="L775" s="24">
        <f>IF(ISERROR(K775*E775/1000),"--",K775*E775/1000)</f>
        <v>243.2295</v>
      </c>
      <c r="M775" s="24">
        <v>325</v>
      </c>
      <c r="N775" s="12"/>
      <c r="O775" s="13"/>
      <c r="P775" s="9"/>
      <c r="Q775" s="10" t="str">
        <f t="shared" si="307"/>
        <v>--</v>
      </c>
      <c r="R775" s="9"/>
      <c r="S775" s="10" t="str">
        <f t="shared" si="308"/>
        <v>--</v>
      </c>
      <c r="T775" s="9">
        <v>101564</v>
      </c>
      <c r="U775" s="10">
        <f t="shared" si="309"/>
        <v>420</v>
      </c>
      <c r="V775" s="11">
        <v>0</v>
      </c>
      <c r="W775" s="23">
        <v>7.52</v>
      </c>
      <c r="X775" s="22">
        <v>20.399999999999999</v>
      </c>
      <c r="Y775" s="6">
        <v>33</v>
      </c>
      <c r="Z775" s="6">
        <f t="shared" si="310"/>
        <v>16.5</v>
      </c>
      <c r="AA775" s="24">
        <f>IF(ISERROR(Z775*E775/1000),"--",Z775*E775/1000)</f>
        <v>6.3855000000000004</v>
      </c>
      <c r="AB775" s="9">
        <v>800</v>
      </c>
      <c r="AC775" s="6">
        <v>850</v>
      </c>
      <c r="AD775" s="24">
        <f t="shared" si="311"/>
        <v>825</v>
      </c>
      <c r="AE775" s="6">
        <v>8000</v>
      </c>
      <c r="AF775" s="6">
        <v>4400</v>
      </c>
      <c r="AG775" s="12">
        <f t="shared" si="312"/>
        <v>0.55000000000000004</v>
      </c>
      <c r="AH775" s="24">
        <f t="shared" si="313"/>
        <v>103.125</v>
      </c>
      <c r="AI775" s="12">
        <f>IF(ISERROR(L775*1000/(2*AE775*578)),"  ",L775*1000/(2*AE775*578))</f>
        <v>2.6300767733564014E-2</v>
      </c>
      <c r="AJ775" s="6">
        <v>850</v>
      </c>
      <c r="AK775" s="6">
        <v>900</v>
      </c>
      <c r="AL775" s="6">
        <f t="shared" si="314"/>
        <v>875</v>
      </c>
      <c r="AM775" s="6">
        <v>9600</v>
      </c>
      <c r="AN775" s="6">
        <v>5600</v>
      </c>
      <c r="AO775" s="12">
        <f t="shared" si="315"/>
        <v>0.58333333333333337</v>
      </c>
      <c r="AP775" s="24">
        <f t="shared" si="316"/>
        <v>91.145833333333329</v>
      </c>
      <c r="AQ775" s="12">
        <f>IF(ISERROR(L775*1000/(2*AM775*578)),"  ",L775*1000/(2*AM775*578))</f>
        <v>2.1917306444636679E-2</v>
      </c>
      <c r="AR775" s="6">
        <v>990</v>
      </c>
      <c r="AS775" s="9">
        <v>990</v>
      </c>
      <c r="AT775" s="9">
        <f t="shared" si="317"/>
        <v>990</v>
      </c>
      <c r="AU775" s="6">
        <v>10400</v>
      </c>
      <c r="AV775" s="6">
        <v>7200</v>
      </c>
      <c r="AW775" s="12">
        <f t="shared" si="318"/>
        <v>0.69230769230769229</v>
      </c>
      <c r="AX775" s="12"/>
      <c r="AY775" s="24">
        <v>34</v>
      </c>
      <c r="AZ775" s="16">
        <f t="shared" si="280"/>
        <v>14.688000000000001</v>
      </c>
      <c r="BA775" s="16">
        <f t="shared" si="326"/>
        <v>152.7552</v>
      </c>
      <c r="BB775" s="16">
        <f t="shared" si="319"/>
        <v>11.836799999999998</v>
      </c>
      <c r="BC775" s="15">
        <v>7</v>
      </c>
      <c r="BD775" s="16">
        <v>8.5</v>
      </c>
      <c r="BE775" s="16">
        <f t="shared" si="320"/>
        <v>7.75</v>
      </c>
      <c r="BF775" s="15">
        <v>9</v>
      </c>
      <c r="BG775" s="15">
        <v>9.5</v>
      </c>
      <c r="BH775" s="15">
        <v>12</v>
      </c>
      <c r="BI775" s="15">
        <v>12.5</v>
      </c>
      <c r="BJ775" s="6">
        <v>21200</v>
      </c>
      <c r="BK775" s="6">
        <v>11200</v>
      </c>
      <c r="BL775" s="12">
        <f t="shared" si="321"/>
        <v>0.52830188679245282</v>
      </c>
      <c r="BM775" s="23">
        <v>0</v>
      </c>
      <c r="BN775" s="23">
        <v>0.65</v>
      </c>
      <c r="BO775" s="22">
        <v>7.11</v>
      </c>
      <c r="BP775" s="23">
        <v>4</v>
      </c>
      <c r="BQ775" s="12">
        <v>9</v>
      </c>
      <c r="BR775" s="14">
        <f>BQ775*BJ775/1000</f>
        <v>190.8</v>
      </c>
      <c r="BS775" s="12">
        <f>(BQ775*BJ775)/1000/(10*(100-BT775))</f>
        <v>1.59</v>
      </c>
      <c r="BT775" s="16">
        <v>88</v>
      </c>
      <c r="BU775" s="16">
        <v>0.6</v>
      </c>
      <c r="BV775" s="9">
        <v>25</v>
      </c>
      <c r="BW775" s="7">
        <v>3013.1</v>
      </c>
      <c r="BX775" s="100">
        <f t="shared" si="322"/>
        <v>315.00000000000909</v>
      </c>
      <c r="BY775" s="19">
        <v>0.46400000000000002</v>
      </c>
      <c r="BZ775" s="19"/>
      <c r="CA775" s="100">
        <v>19753</v>
      </c>
      <c r="CB775" s="100">
        <f t="shared" si="323"/>
        <v>4.4000000000014552</v>
      </c>
      <c r="CC775" s="106"/>
      <c r="CD775" s="106">
        <f t="shared" si="324"/>
        <v>0</v>
      </c>
      <c r="CE775" s="24">
        <f t="shared" si="325"/>
        <v>0</v>
      </c>
      <c r="CF775" s="110"/>
      <c r="CG775" s="110"/>
    </row>
    <row r="776" spans="2:85" ht="13.5" customHeight="1">
      <c r="B776" s="64">
        <v>44236</v>
      </c>
      <c r="C776" s="6" t="s">
        <v>33</v>
      </c>
      <c r="D776" s="9">
        <v>176206</v>
      </c>
      <c r="E776" s="10">
        <f t="shared" si="304"/>
        <v>349</v>
      </c>
      <c r="F776" s="11">
        <f t="shared" si="305"/>
        <v>4.0393518518518512</v>
      </c>
      <c r="G776" s="11">
        <v>11.5</v>
      </c>
      <c r="H776" s="6">
        <v>8.2200000000000006</v>
      </c>
      <c r="I776" s="6">
        <v>19.8</v>
      </c>
      <c r="J776" s="6">
        <v>1257</v>
      </c>
      <c r="K776" s="6">
        <f t="shared" si="306"/>
        <v>628.5</v>
      </c>
      <c r="L776" s="24">
        <f>IF(ISERROR(K776*E776/1000),"--",K776*E776/1000)</f>
        <v>219.34649999999999</v>
      </c>
      <c r="M776" s="24">
        <v>325</v>
      </c>
      <c r="N776" s="12"/>
      <c r="O776" s="13"/>
      <c r="P776" s="9"/>
      <c r="Q776" s="10" t="str">
        <f t="shared" si="307"/>
        <v>--</v>
      </c>
      <c r="R776" s="9"/>
      <c r="S776" s="10" t="str">
        <f t="shared" si="308"/>
        <v>--</v>
      </c>
      <c r="T776" s="9">
        <v>101984</v>
      </c>
      <c r="U776" s="10">
        <f t="shared" si="309"/>
        <v>374</v>
      </c>
      <c r="V776" s="11">
        <v>0</v>
      </c>
      <c r="W776" s="23">
        <v>7.38</v>
      </c>
      <c r="X776" s="22">
        <v>20.7</v>
      </c>
      <c r="Y776" s="6">
        <v>33</v>
      </c>
      <c r="Z776" s="6">
        <f t="shared" si="310"/>
        <v>16.5</v>
      </c>
      <c r="AA776" s="24">
        <f>IF(ISERROR(Z776*E776/1000),"--",Z776*E776/1000)</f>
        <v>5.7584999999999997</v>
      </c>
      <c r="AB776" s="9">
        <v>850</v>
      </c>
      <c r="AC776" s="6">
        <v>800</v>
      </c>
      <c r="AD776" s="24">
        <f t="shared" si="311"/>
        <v>825</v>
      </c>
      <c r="AE776" s="6">
        <v>8000</v>
      </c>
      <c r="AF776" s="6">
        <v>4400</v>
      </c>
      <c r="AG776" s="12">
        <f t="shared" si="312"/>
        <v>0.55000000000000004</v>
      </c>
      <c r="AH776" s="24">
        <f t="shared" si="313"/>
        <v>103.125</v>
      </c>
      <c r="AI776" s="12">
        <f>IF(ISERROR(L776*1000/(2*AE776*578)),"  ",L776*1000/(2*AE776*578))</f>
        <v>2.3718263408304498E-2</v>
      </c>
      <c r="AJ776" s="6">
        <v>900</v>
      </c>
      <c r="AK776" s="6">
        <v>850</v>
      </c>
      <c r="AL776" s="6">
        <f t="shared" si="314"/>
        <v>875</v>
      </c>
      <c r="AM776" s="6">
        <v>9600</v>
      </c>
      <c r="AN776" s="6">
        <v>5600</v>
      </c>
      <c r="AO776" s="12">
        <f t="shared" si="315"/>
        <v>0.58333333333333337</v>
      </c>
      <c r="AP776" s="24">
        <f t="shared" si="316"/>
        <v>91.145833333333329</v>
      </c>
      <c r="AQ776" s="12">
        <f>IF(ISERROR(L776*1000/(2*AM776*578)),"  ",L776*1000/(2*AM776*578))</f>
        <v>1.9765219506920416E-2</v>
      </c>
      <c r="AR776" s="6">
        <v>980</v>
      </c>
      <c r="AS776" s="9">
        <v>990</v>
      </c>
      <c r="AT776" s="9">
        <f t="shared" si="317"/>
        <v>985</v>
      </c>
      <c r="AU776" s="6">
        <v>10400</v>
      </c>
      <c r="AV776" s="6">
        <v>7200</v>
      </c>
      <c r="AW776" s="12">
        <f t="shared" si="318"/>
        <v>0.69230769230769229</v>
      </c>
      <c r="AX776" s="12"/>
      <c r="AY776" s="24">
        <v>46</v>
      </c>
      <c r="AZ776" s="16">
        <f t="shared" si="280"/>
        <v>19.872</v>
      </c>
      <c r="BA776" s="16">
        <f t="shared" si="326"/>
        <v>206.66879999999998</v>
      </c>
      <c r="BB776" s="16">
        <f t="shared" si="319"/>
        <v>12.614399999999996</v>
      </c>
      <c r="BC776" s="15">
        <v>7</v>
      </c>
      <c r="BD776" s="16">
        <v>8</v>
      </c>
      <c r="BE776" s="16">
        <f t="shared" si="320"/>
        <v>7.5</v>
      </c>
      <c r="BF776" s="15">
        <v>9</v>
      </c>
      <c r="BG776" s="15">
        <v>9.5</v>
      </c>
      <c r="BH776" s="15">
        <v>12.5</v>
      </c>
      <c r="BI776" s="15">
        <v>12.4</v>
      </c>
      <c r="BJ776" s="6">
        <v>21200</v>
      </c>
      <c r="BK776" s="6">
        <v>11200</v>
      </c>
      <c r="BL776" s="12">
        <f t="shared" si="321"/>
        <v>0.52830188679245282</v>
      </c>
      <c r="BM776" s="23">
        <v>0</v>
      </c>
      <c r="BN776" s="23">
        <v>0.32</v>
      </c>
      <c r="BO776" s="22">
        <v>7.11</v>
      </c>
      <c r="BP776" s="23">
        <v>0</v>
      </c>
      <c r="BQ776" s="12">
        <v>9.9</v>
      </c>
      <c r="BR776" s="14">
        <f>BQ776*BJ776/1000</f>
        <v>209.88</v>
      </c>
      <c r="BS776" s="12">
        <f>(BQ776*BJ776)/1000/(10*(100-BT776))</f>
        <v>1.7489999999999999</v>
      </c>
      <c r="BT776" s="16">
        <v>88</v>
      </c>
      <c r="BU776" s="16">
        <v>1</v>
      </c>
      <c r="BV776" s="9"/>
      <c r="BW776" s="7">
        <v>3019.4</v>
      </c>
      <c r="BX776" s="100">
        <f t="shared" si="322"/>
        <v>284.99999999999091</v>
      </c>
      <c r="BY776" s="19">
        <v>0.46400000000000002</v>
      </c>
      <c r="BZ776" s="19"/>
      <c r="CA776" s="100">
        <v>19757.400000000001</v>
      </c>
      <c r="CB776" s="100">
        <f t="shared" si="323"/>
        <v>2.6999999999970896</v>
      </c>
      <c r="CC776" s="106"/>
      <c r="CD776" s="106">
        <f t="shared" si="324"/>
        <v>0</v>
      </c>
      <c r="CE776" s="24">
        <f t="shared" si="325"/>
        <v>0</v>
      </c>
      <c r="CF776" s="110"/>
      <c r="CG776" s="110"/>
    </row>
    <row r="777" spans="2:85" ht="13.5" customHeight="1">
      <c r="B777" s="64">
        <v>44237</v>
      </c>
      <c r="C777" s="6" t="s">
        <v>33</v>
      </c>
      <c r="D777" s="9">
        <v>176555</v>
      </c>
      <c r="E777" s="10">
        <f t="shared" si="304"/>
        <v>371</v>
      </c>
      <c r="F777" s="11">
        <f t="shared" si="305"/>
        <v>4.293981481481481</v>
      </c>
      <c r="G777" s="11">
        <v>11.4</v>
      </c>
      <c r="H777" s="6">
        <v>8.1999999999999993</v>
      </c>
      <c r="I777" s="6">
        <v>19.8</v>
      </c>
      <c r="J777" s="6">
        <v>1079</v>
      </c>
      <c r="K777" s="6">
        <f t="shared" si="306"/>
        <v>539.5</v>
      </c>
      <c r="L777" s="24">
        <f>IF(ISERROR(K777*E777/1000),"--",K777*E777/1000)</f>
        <v>200.15450000000001</v>
      </c>
      <c r="M777" s="24">
        <v>325</v>
      </c>
      <c r="N777" s="12"/>
      <c r="O777" s="13"/>
      <c r="P777" s="9"/>
      <c r="Q777" s="10" t="str">
        <f t="shared" si="307"/>
        <v>--</v>
      </c>
      <c r="R777" s="9"/>
      <c r="S777" s="10" t="str">
        <f t="shared" si="308"/>
        <v>--</v>
      </c>
      <c r="T777" s="9">
        <v>102358</v>
      </c>
      <c r="U777" s="10">
        <f t="shared" si="309"/>
        <v>403</v>
      </c>
      <c r="V777" s="11">
        <v>3</v>
      </c>
      <c r="W777" s="23">
        <v>7.46</v>
      </c>
      <c r="X777" s="22">
        <v>20.6</v>
      </c>
      <c r="Y777" s="6">
        <v>24</v>
      </c>
      <c r="Z777" s="6">
        <f t="shared" si="310"/>
        <v>12</v>
      </c>
      <c r="AA777" s="24">
        <f>IF(ISERROR(Z777*E777/1000),"--",Z777*E777/1000)</f>
        <v>4.452</v>
      </c>
      <c r="AB777" s="9">
        <v>800</v>
      </c>
      <c r="AC777" s="6">
        <v>750</v>
      </c>
      <c r="AD777" s="24">
        <f t="shared" si="311"/>
        <v>775</v>
      </c>
      <c r="AE777" s="6">
        <v>8000</v>
      </c>
      <c r="AF777" s="6">
        <v>4400</v>
      </c>
      <c r="AG777" s="12">
        <f t="shared" si="312"/>
        <v>0.55000000000000004</v>
      </c>
      <c r="AH777" s="24">
        <f t="shared" si="313"/>
        <v>96.875</v>
      </c>
      <c r="AI777" s="12">
        <f>IF(ISERROR(L777*1000/(2*AE777*578)),"  ",L777*1000/(2*AE777*578))</f>
        <v>2.1643003892733565E-2</v>
      </c>
      <c r="AJ777" s="6">
        <v>800</v>
      </c>
      <c r="AK777" s="6">
        <v>800</v>
      </c>
      <c r="AL777" s="6">
        <f t="shared" si="314"/>
        <v>800</v>
      </c>
      <c r="AM777" s="6">
        <v>9600</v>
      </c>
      <c r="AN777" s="6">
        <v>5600</v>
      </c>
      <c r="AO777" s="12">
        <f t="shared" si="315"/>
        <v>0.58333333333333337</v>
      </c>
      <c r="AP777" s="24">
        <f t="shared" si="316"/>
        <v>83.333333333333329</v>
      </c>
      <c r="AQ777" s="12">
        <f>IF(ISERROR(L777*1000/(2*AM777*578)),"  ",L777*1000/(2*AM777*578))</f>
        <v>1.8035836577277971E-2</v>
      </c>
      <c r="AR777" s="6">
        <v>990</v>
      </c>
      <c r="AS777" s="9">
        <v>990</v>
      </c>
      <c r="AT777" s="9">
        <f t="shared" si="317"/>
        <v>990</v>
      </c>
      <c r="AU777" s="6">
        <v>10400</v>
      </c>
      <c r="AV777" s="6">
        <v>7200</v>
      </c>
      <c r="AW777" s="12">
        <f t="shared" si="318"/>
        <v>0.69230769230769229</v>
      </c>
      <c r="AX777" s="12"/>
      <c r="AY777" s="24">
        <v>55</v>
      </c>
      <c r="AZ777" s="16">
        <f t="shared" si="280"/>
        <v>23.759999999999998</v>
      </c>
      <c r="BA777" s="16">
        <f t="shared" si="326"/>
        <v>247.10399999999998</v>
      </c>
      <c r="BB777" s="16">
        <f t="shared" si="319"/>
        <v>13.449599999999998</v>
      </c>
      <c r="BC777" s="15">
        <v>6</v>
      </c>
      <c r="BD777" s="16">
        <v>7.5</v>
      </c>
      <c r="BE777" s="16">
        <f t="shared" si="320"/>
        <v>6.75</v>
      </c>
      <c r="BF777" s="15">
        <v>8</v>
      </c>
      <c r="BG777" s="15">
        <v>9.5</v>
      </c>
      <c r="BH777" s="15">
        <v>12.4</v>
      </c>
      <c r="BI777" s="15">
        <v>12.5</v>
      </c>
      <c r="BJ777" s="6">
        <v>21200</v>
      </c>
      <c r="BK777" s="6">
        <v>11200</v>
      </c>
      <c r="BL777" s="12">
        <f t="shared" si="321"/>
        <v>0.52830188679245282</v>
      </c>
      <c r="BM777" s="23">
        <v>0</v>
      </c>
      <c r="BN777" s="23">
        <v>0.32</v>
      </c>
      <c r="BO777" s="22">
        <v>7.11</v>
      </c>
      <c r="BP777" s="23">
        <v>0</v>
      </c>
      <c r="BQ777" s="12">
        <v>9.9</v>
      </c>
      <c r="BR777" s="14">
        <f>BQ777*BJ777/1000</f>
        <v>209.88</v>
      </c>
      <c r="BS777" s="12">
        <f>(BQ777*BJ777)/1000/(10*(100-BT777))</f>
        <v>1.7489999999999999</v>
      </c>
      <c r="BT777" s="16">
        <v>88</v>
      </c>
      <c r="BU777" s="16">
        <v>0.4</v>
      </c>
      <c r="BV777" s="9"/>
      <c r="BW777" s="7">
        <v>3025.1</v>
      </c>
      <c r="BX777" s="100">
        <f t="shared" si="322"/>
        <v>304.99999999999545</v>
      </c>
      <c r="BY777" s="19">
        <v>0.46400000000000002</v>
      </c>
      <c r="BZ777" s="19"/>
      <c r="CA777" s="100">
        <v>19760.099999999999</v>
      </c>
      <c r="CB777" s="100">
        <f t="shared" si="323"/>
        <v>2</v>
      </c>
      <c r="CC777" s="106"/>
      <c r="CD777" s="106">
        <f t="shared" si="324"/>
        <v>0</v>
      </c>
      <c r="CE777" s="24">
        <f t="shared" si="325"/>
        <v>0</v>
      </c>
      <c r="CF777" s="110"/>
      <c r="CG777" s="110"/>
    </row>
    <row r="778" spans="2:85" ht="13.5" customHeight="1">
      <c r="B778" s="64">
        <v>44238</v>
      </c>
      <c r="C778" s="6" t="s">
        <v>33</v>
      </c>
      <c r="D778" s="9">
        <v>176926</v>
      </c>
      <c r="E778" s="10">
        <f t="shared" si="304"/>
        <v>355</v>
      </c>
      <c r="F778" s="11">
        <f t="shared" si="305"/>
        <v>4.1087962962962958</v>
      </c>
      <c r="G778" s="11">
        <v>0</v>
      </c>
      <c r="H778" s="6">
        <v>7.87</v>
      </c>
      <c r="I778" s="6">
        <v>18.8</v>
      </c>
      <c r="J778" s="6">
        <v>1079</v>
      </c>
      <c r="K778" s="6">
        <f t="shared" si="306"/>
        <v>539.5</v>
      </c>
      <c r="L778" s="24">
        <f>IF(ISERROR(K778*E778/1000),"--",K778*E778/1000)</f>
        <v>191.52250000000001</v>
      </c>
      <c r="M778" s="24">
        <v>325</v>
      </c>
      <c r="N778" s="12"/>
      <c r="O778" s="13"/>
      <c r="P778" s="9"/>
      <c r="Q778" s="10" t="str">
        <f t="shared" si="307"/>
        <v>--</v>
      </c>
      <c r="R778" s="9"/>
      <c r="S778" s="10" t="str">
        <f t="shared" si="308"/>
        <v>--</v>
      </c>
      <c r="T778" s="9">
        <v>102761</v>
      </c>
      <c r="U778" s="10">
        <f t="shared" si="309"/>
        <v>391</v>
      </c>
      <c r="V778" s="11">
        <v>0</v>
      </c>
      <c r="W778" s="23">
        <v>7.41</v>
      </c>
      <c r="X778" s="22">
        <v>20.2</v>
      </c>
      <c r="Y778" s="6">
        <v>24</v>
      </c>
      <c r="Z778" s="6">
        <f t="shared" si="310"/>
        <v>12</v>
      </c>
      <c r="AA778" s="24">
        <f>IF(ISERROR(Z778*E778/1000),"--",Z778*E778/1000)</f>
        <v>4.26</v>
      </c>
      <c r="AB778" s="9">
        <v>900</v>
      </c>
      <c r="AC778" s="6">
        <v>900</v>
      </c>
      <c r="AD778" s="24">
        <f t="shared" si="311"/>
        <v>900</v>
      </c>
      <c r="AE778" s="6">
        <v>8000</v>
      </c>
      <c r="AF778" s="6">
        <v>4400</v>
      </c>
      <c r="AG778" s="12">
        <f t="shared" si="312"/>
        <v>0.55000000000000004</v>
      </c>
      <c r="AH778" s="24">
        <f t="shared" si="313"/>
        <v>112.5</v>
      </c>
      <c r="AI778" s="12">
        <f>IF(ISERROR(L778*1000/(2*AE778*578)),"  ",L778*1000/(2*AE778*578))</f>
        <v>2.0709612889273355E-2</v>
      </c>
      <c r="AJ778" s="6">
        <v>930</v>
      </c>
      <c r="AK778" s="6">
        <v>900</v>
      </c>
      <c r="AL778" s="6">
        <f t="shared" si="314"/>
        <v>915</v>
      </c>
      <c r="AM778" s="6">
        <v>9600</v>
      </c>
      <c r="AN778" s="6">
        <v>5600</v>
      </c>
      <c r="AO778" s="12">
        <f t="shared" si="315"/>
        <v>0.58333333333333337</v>
      </c>
      <c r="AP778" s="24">
        <f t="shared" si="316"/>
        <v>95.3125</v>
      </c>
      <c r="AQ778" s="12">
        <f>IF(ISERROR(L778*1000/(2*AM778*578)),"  ",L778*1000/(2*AM778*578))</f>
        <v>1.725801074106113E-2</v>
      </c>
      <c r="AR778" s="6">
        <v>990</v>
      </c>
      <c r="AS778" s="9">
        <v>990</v>
      </c>
      <c r="AT778" s="9">
        <f t="shared" si="317"/>
        <v>990</v>
      </c>
      <c r="AU778" s="6">
        <v>10400</v>
      </c>
      <c r="AV778" s="6">
        <v>7200</v>
      </c>
      <c r="AW778" s="12">
        <f t="shared" si="318"/>
        <v>0.69230769230769229</v>
      </c>
      <c r="AX778" s="12"/>
      <c r="AY778" s="24">
        <v>42</v>
      </c>
      <c r="AZ778" s="16">
        <f t="shared" si="280"/>
        <v>18.143999999999998</v>
      </c>
      <c r="BA778" s="16">
        <f t="shared" si="326"/>
        <v>188.69759999999997</v>
      </c>
      <c r="BB778" s="16">
        <f t="shared" si="319"/>
        <v>13.68</v>
      </c>
      <c r="BC778" s="15">
        <v>6</v>
      </c>
      <c r="BD778" s="16">
        <v>8</v>
      </c>
      <c r="BE778" s="16">
        <f t="shared" si="320"/>
        <v>7</v>
      </c>
      <c r="BF778" s="15">
        <v>8.5</v>
      </c>
      <c r="BG778" s="15">
        <v>9.5</v>
      </c>
      <c r="BH778" s="15">
        <v>12.3</v>
      </c>
      <c r="BI778" s="15">
        <v>12.5</v>
      </c>
      <c r="BJ778" s="6">
        <v>21200</v>
      </c>
      <c r="BK778" s="6">
        <v>11200</v>
      </c>
      <c r="BL778" s="12">
        <f t="shared" si="321"/>
        <v>0.52830188679245282</v>
      </c>
      <c r="BM778" s="23">
        <v>0</v>
      </c>
      <c r="BN778" s="23">
        <v>0.28000000000000003</v>
      </c>
      <c r="BO778" s="22">
        <v>6.72</v>
      </c>
      <c r="BP778" s="23">
        <v>0</v>
      </c>
      <c r="BQ778" s="12">
        <v>6.3</v>
      </c>
      <c r="BR778" s="14">
        <f>BQ778*BJ778/1000</f>
        <v>133.56</v>
      </c>
      <c r="BS778" s="12">
        <f>(BQ778*BJ778)/1000/(10*(100-BT778))</f>
        <v>1.113</v>
      </c>
      <c r="BT778" s="16">
        <v>88</v>
      </c>
      <c r="BU778" s="16">
        <v>0.6</v>
      </c>
      <c r="BV778" s="9"/>
      <c r="BW778" s="7">
        <v>3031.2</v>
      </c>
      <c r="BX778" s="100">
        <f t="shared" si="322"/>
        <v>295.00000000000455</v>
      </c>
      <c r="BY778" s="19">
        <v>0.46400000000000002</v>
      </c>
      <c r="BZ778" s="19"/>
      <c r="CA778" s="100">
        <v>19762.099999999999</v>
      </c>
      <c r="CB778" s="100">
        <f t="shared" si="323"/>
        <v>2.3000000000029104</v>
      </c>
      <c r="CC778" s="106"/>
      <c r="CD778" s="106">
        <f t="shared" si="324"/>
        <v>0</v>
      </c>
      <c r="CE778" s="24">
        <f t="shared" si="325"/>
        <v>0</v>
      </c>
      <c r="CF778" s="110"/>
      <c r="CG778" s="110"/>
    </row>
    <row r="779" spans="2:85" ht="13.5" customHeight="1">
      <c r="B779" s="64">
        <v>44239</v>
      </c>
      <c r="C779" s="6" t="s">
        <v>33</v>
      </c>
      <c r="D779" s="9">
        <v>177281</v>
      </c>
      <c r="E779" s="10">
        <f t="shared" si="304"/>
        <v>350</v>
      </c>
      <c r="F779" s="11">
        <f t="shared" si="305"/>
        <v>4.0509259259259256</v>
      </c>
      <c r="G779" s="11">
        <v>11.6</v>
      </c>
      <c r="H779" s="6">
        <v>8.0399999999999991</v>
      </c>
      <c r="I779" s="6">
        <v>17.8</v>
      </c>
      <c r="J779" s="6">
        <v>1079</v>
      </c>
      <c r="K779" s="6">
        <f t="shared" si="306"/>
        <v>539.5</v>
      </c>
      <c r="L779" s="24">
        <f>IF(ISERROR(K779*E779/1000),"--",K779*E779/1000)</f>
        <v>188.82499999999999</v>
      </c>
      <c r="M779" s="24">
        <v>325</v>
      </c>
      <c r="N779" s="12"/>
      <c r="O779" s="13"/>
      <c r="P779" s="9"/>
      <c r="Q779" s="10" t="str">
        <f t="shared" si="307"/>
        <v>--</v>
      </c>
      <c r="R779" s="9"/>
      <c r="S779" s="10" t="str">
        <f t="shared" si="308"/>
        <v>--</v>
      </c>
      <c r="T779" s="9">
        <v>103152</v>
      </c>
      <c r="U779" s="10">
        <f t="shared" si="309"/>
        <v>371</v>
      </c>
      <c r="V779" s="11">
        <v>3</v>
      </c>
      <c r="W779" s="23">
        <v>7.46</v>
      </c>
      <c r="X779" s="22">
        <v>18.600000000000001</v>
      </c>
      <c r="Y779" s="6">
        <v>24</v>
      </c>
      <c r="Z779" s="6">
        <f t="shared" si="310"/>
        <v>12</v>
      </c>
      <c r="AA779" s="24">
        <f>IF(ISERROR(Z779*E779/1000),"--",Z779*E779/1000)</f>
        <v>4.2</v>
      </c>
      <c r="AB779" s="9">
        <v>950</v>
      </c>
      <c r="AC779" s="6">
        <v>880</v>
      </c>
      <c r="AD779" s="24">
        <f t="shared" si="311"/>
        <v>915</v>
      </c>
      <c r="AE779" s="6">
        <v>8000</v>
      </c>
      <c r="AF779" s="6">
        <v>4400</v>
      </c>
      <c r="AG779" s="12">
        <f t="shared" si="312"/>
        <v>0.55000000000000004</v>
      </c>
      <c r="AH779" s="24">
        <f t="shared" si="313"/>
        <v>114.375</v>
      </c>
      <c r="AI779" s="12">
        <f>IF(ISERROR(L779*1000/(2*AE779*578)),"  ",L779*1000/(2*AE779*578))</f>
        <v>2.0417928200692041E-2</v>
      </c>
      <c r="AJ779" s="6">
        <v>950</v>
      </c>
      <c r="AK779" s="6">
        <v>920</v>
      </c>
      <c r="AL779" s="6">
        <f t="shared" si="314"/>
        <v>935</v>
      </c>
      <c r="AM779" s="6">
        <v>9600</v>
      </c>
      <c r="AN779" s="6">
        <v>5600</v>
      </c>
      <c r="AO779" s="12">
        <f t="shared" si="315"/>
        <v>0.58333333333333337</v>
      </c>
      <c r="AP779" s="24">
        <f t="shared" si="316"/>
        <v>97.395833333333329</v>
      </c>
      <c r="AQ779" s="12">
        <f>IF(ISERROR(L779*1000/(2*AM779*578)),"  ",L779*1000/(2*AM779*578))</f>
        <v>1.7014940167243368E-2</v>
      </c>
      <c r="AR779" s="6">
        <v>990</v>
      </c>
      <c r="AS779" s="9">
        <v>990</v>
      </c>
      <c r="AT779" s="9">
        <f t="shared" si="317"/>
        <v>990</v>
      </c>
      <c r="AU779" s="6">
        <v>10400</v>
      </c>
      <c r="AV779" s="6">
        <v>7200</v>
      </c>
      <c r="AW779" s="12">
        <f t="shared" si="318"/>
        <v>0.69230769230769229</v>
      </c>
      <c r="AX779" s="12"/>
      <c r="AY779" s="24">
        <v>37</v>
      </c>
      <c r="AZ779" s="16">
        <f t="shared" si="280"/>
        <v>15.984</v>
      </c>
      <c r="BA779" s="16">
        <f t="shared" si="326"/>
        <v>166.2336</v>
      </c>
      <c r="BB779" s="16">
        <f t="shared" si="319"/>
        <v>13.881600000000001</v>
      </c>
      <c r="BC779" s="15">
        <v>6</v>
      </c>
      <c r="BD779" s="16">
        <v>8.5</v>
      </c>
      <c r="BE779" s="16">
        <f t="shared" si="320"/>
        <v>7.25</v>
      </c>
      <c r="BF779" s="15">
        <v>9</v>
      </c>
      <c r="BG779" s="15">
        <v>9.5</v>
      </c>
      <c r="BH779" s="15">
        <v>12.5</v>
      </c>
      <c r="BI779" s="15">
        <v>12.3</v>
      </c>
      <c r="BJ779" s="6">
        <v>21200</v>
      </c>
      <c r="BK779" s="6">
        <v>11200</v>
      </c>
      <c r="BL779" s="12">
        <f t="shared" si="321"/>
        <v>0.52830188679245282</v>
      </c>
      <c r="BM779" s="23">
        <v>0</v>
      </c>
      <c r="BN779" s="23">
        <v>0.46</v>
      </c>
      <c r="BO779" s="22">
        <v>6.72</v>
      </c>
      <c r="BP779" s="23">
        <v>0</v>
      </c>
      <c r="BQ779" s="12">
        <v>8.1</v>
      </c>
      <c r="BR779" s="14">
        <f>BQ779*BJ779/1000</f>
        <v>171.72</v>
      </c>
      <c r="BS779" s="12">
        <f>(BQ779*BJ779)/1000/(10*(100-BT779))</f>
        <v>1.431</v>
      </c>
      <c r="BT779" s="16">
        <v>88</v>
      </c>
      <c r="BU779" s="16">
        <v>0.6</v>
      </c>
      <c r="BV779" s="9"/>
      <c r="BW779" s="7">
        <v>3037.1</v>
      </c>
      <c r="BX779" s="100">
        <f t="shared" si="322"/>
        <v>270.00000000000455</v>
      </c>
      <c r="BY779" s="19">
        <v>0.46400000000000002</v>
      </c>
      <c r="BZ779" s="19"/>
      <c r="CA779" s="100">
        <v>19764.400000000001</v>
      </c>
      <c r="CB779" s="100">
        <f t="shared" si="323"/>
        <v>1.3999999999978172</v>
      </c>
      <c r="CC779" s="106"/>
      <c r="CD779" s="106">
        <f t="shared" si="324"/>
        <v>0</v>
      </c>
      <c r="CE779" s="24">
        <f t="shared" si="325"/>
        <v>0</v>
      </c>
      <c r="CF779" s="110"/>
      <c r="CG779" s="110"/>
    </row>
    <row r="780" spans="2:85" ht="13.5" customHeight="1">
      <c r="B780" s="64">
        <v>44240</v>
      </c>
      <c r="C780" s="6" t="s">
        <v>33</v>
      </c>
      <c r="D780" s="9">
        <v>177631</v>
      </c>
      <c r="E780" s="10">
        <f t="shared" si="304"/>
        <v>370</v>
      </c>
      <c r="F780" s="11">
        <f t="shared" si="305"/>
        <v>4.2824074074074074</v>
      </c>
      <c r="G780" s="11"/>
      <c r="H780" s="6"/>
      <c r="I780" s="6"/>
      <c r="J780" s="6">
        <v>901</v>
      </c>
      <c r="K780" s="6">
        <f t="shared" si="306"/>
        <v>450.5</v>
      </c>
      <c r="L780" s="24">
        <f>IF(ISERROR(K780*E780/1000),"--",K780*E780/1000)</f>
        <v>166.685</v>
      </c>
      <c r="M780" s="24">
        <v>325</v>
      </c>
      <c r="N780" s="12"/>
      <c r="O780" s="13"/>
      <c r="P780" s="9"/>
      <c r="Q780" s="10" t="str">
        <f t="shared" si="307"/>
        <v>--</v>
      </c>
      <c r="R780" s="9"/>
      <c r="S780" s="10" t="str">
        <f t="shared" si="308"/>
        <v>--</v>
      </c>
      <c r="T780" s="9">
        <v>103523</v>
      </c>
      <c r="U780" s="10">
        <f t="shared" si="309"/>
        <v>415</v>
      </c>
      <c r="V780" s="11"/>
      <c r="W780" s="23"/>
      <c r="X780" s="22"/>
      <c r="Y780" s="6">
        <v>15</v>
      </c>
      <c r="Z780" s="6">
        <f t="shared" si="310"/>
        <v>7.5</v>
      </c>
      <c r="AA780" s="24">
        <f>IF(ISERROR(Z780*E780/1000),"--",Z780*E780/1000)</f>
        <v>2.7749999999999999</v>
      </c>
      <c r="AB780" s="9"/>
      <c r="AC780" s="6"/>
      <c r="AD780" s="24" t="str">
        <f t="shared" si="311"/>
        <v xml:space="preserve">  </v>
      </c>
      <c r="AE780" s="6">
        <v>8000</v>
      </c>
      <c r="AF780" s="6">
        <v>4400</v>
      </c>
      <c r="AG780" s="12">
        <f t="shared" si="312"/>
        <v>0.55000000000000004</v>
      </c>
      <c r="AH780" s="24" t="str">
        <f t="shared" si="313"/>
        <v xml:space="preserve">  </v>
      </c>
      <c r="AI780" s="12">
        <f>IF(ISERROR(L780*1000/(2*AE780*578)),"  ",L780*1000/(2*AE780*578))</f>
        <v>1.802389705882353E-2</v>
      </c>
      <c r="AJ780" s="6"/>
      <c r="AK780" s="6"/>
      <c r="AL780" s="6" t="str">
        <f t="shared" si="314"/>
        <v xml:space="preserve">  </v>
      </c>
      <c r="AM780" s="6">
        <v>9600</v>
      </c>
      <c r="AN780" s="6">
        <v>5600</v>
      </c>
      <c r="AO780" s="12">
        <f t="shared" si="315"/>
        <v>0.58333333333333337</v>
      </c>
      <c r="AP780" s="24" t="str">
        <f t="shared" si="316"/>
        <v xml:space="preserve">  </v>
      </c>
      <c r="AQ780" s="12">
        <f>IF(ISERROR(L780*1000/(2*AM780*578)),"  ",L780*1000/(2*AM780*578))</f>
        <v>1.5019914215686275E-2</v>
      </c>
      <c r="AR780" s="6"/>
      <c r="AS780" s="9"/>
      <c r="AT780" s="9" t="str">
        <f t="shared" si="317"/>
        <v xml:space="preserve">  </v>
      </c>
      <c r="AU780" s="6">
        <v>10400</v>
      </c>
      <c r="AV780" s="6">
        <v>7200</v>
      </c>
      <c r="AW780" s="12">
        <f t="shared" si="318"/>
        <v>0.69230769230769229</v>
      </c>
      <c r="AX780" s="12"/>
      <c r="AY780" s="24">
        <v>0</v>
      </c>
      <c r="AZ780" s="16">
        <f t="shared" si="280"/>
        <v>0</v>
      </c>
      <c r="BA780" s="16">
        <f t="shared" si="326"/>
        <v>0</v>
      </c>
      <c r="BB780" s="16">
        <f t="shared" si="319"/>
        <v>12.816000000000003</v>
      </c>
      <c r="BC780" s="15"/>
      <c r="BD780" s="16"/>
      <c r="BE780" s="16" t="str">
        <f t="shared" si="320"/>
        <v xml:space="preserve">  </v>
      </c>
      <c r="BF780" s="15"/>
      <c r="BG780" s="15"/>
      <c r="BH780" s="15"/>
      <c r="BI780" s="15"/>
      <c r="BJ780" s="6">
        <v>21200</v>
      </c>
      <c r="BK780" s="6">
        <v>11200</v>
      </c>
      <c r="BL780" s="12">
        <f t="shared" si="321"/>
        <v>0.52830188679245282</v>
      </c>
      <c r="BM780" s="23"/>
      <c r="BN780" s="23"/>
      <c r="BO780" s="22">
        <v>6.72</v>
      </c>
      <c r="BP780" s="23"/>
      <c r="BQ780" s="12"/>
      <c r="BR780" s="14">
        <f>BQ780*BJ780/1000</f>
        <v>0</v>
      </c>
      <c r="BS780" s="12">
        <f>(BQ780*BJ780)/1000/(10*(100-BT780))</f>
        <v>0</v>
      </c>
      <c r="BT780" s="16"/>
      <c r="BU780" s="16">
        <v>0</v>
      </c>
      <c r="BV780" s="9"/>
      <c r="BW780" s="7">
        <v>3042.5</v>
      </c>
      <c r="BX780" s="100">
        <f t="shared" si="322"/>
        <v>275</v>
      </c>
      <c r="BY780" s="19">
        <v>0.46400000000000002</v>
      </c>
      <c r="BZ780" s="19"/>
      <c r="CA780" s="100">
        <v>19765.8</v>
      </c>
      <c r="CB780" s="100">
        <f t="shared" si="323"/>
        <v>1.4000000000014552</v>
      </c>
      <c r="CC780" s="106"/>
      <c r="CD780" s="106">
        <f t="shared" si="324"/>
        <v>0</v>
      </c>
      <c r="CE780" s="24">
        <f t="shared" si="325"/>
        <v>0</v>
      </c>
      <c r="CF780" s="110"/>
      <c r="CG780" s="110"/>
    </row>
    <row r="781" spans="2:85" ht="13.5" customHeight="1">
      <c r="B781" s="64">
        <v>44241</v>
      </c>
      <c r="C781" s="6" t="s">
        <v>33</v>
      </c>
      <c r="D781" s="9">
        <v>178001</v>
      </c>
      <c r="E781" s="10">
        <f t="shared" si="304"/>
        <v>307</v>
      </c>
      <c r="F781" s="11">
        <f t="shared" si="305"/>
        <v>3.5532407407407405</v>
      </c>
      <c r="G781" s="11"/>
      <c r="H781" s="6"/>
      <c r="I781" s="6"/>
      <c r="J781" s="6">
        <v>901</v>
      </c>
      <c r="K781" s="6">
        <f t="shared" si="306"/>
        <v>450.5</v>
      </c>
      <c r="L781" s="24">
        <f>IF(ISERROR(K781*E781/1000),"--",K781*E781/1000)</f>
        <v>138.30350000000001</v>
      </c>
      <c r="M781" s="24">
        <v>325</v>
      </c>
      <c r="N781" s="12"/>
      <c r="O781" s="13"/>
      <c r="P781" s="9"/>
      <c r="Q781" s="10" t="str">
        <f t="shared" si="307"/>
        <v>--</v>
      </c>
      <c r="R781" s="9"/>
      <c r="S781" s="10" t="str">
        <f t="shared" si="308"/>
        <v>--</v>
      </c>
      <c r="T781" s="9">
        <v>103938</v>
      </c>
      <c r="U781" s="10">
        <f t="shared" si="309"/>
        <v>351</v>
      </c>
      <c r="V781" s="11"/>
      <c r="W781" s="23"/>
      <c r="X781" s="22"/>
      <c r="Y781" s="6">
        <v>15</v>
      </c>
      <c r="Z781" s="6">
        <f t="shared" si="310"/>
        <v>7.5</v>
      </c>
      <c r="AA781" s="24">
        <f>IF(ISERROR(Z781*E781/1000),"--",Z781*E781/1000)</f>
        <v>2.3025000000000002</v>
      </c>
      <c r="AB781" s="9"/>
      <c r="AC781" s="6"/>
      <c r="AD781" s="24" t="str">
        <f t="shared" si="311"/>
        <v xml:space="preserve">  </v>
      </c>
      <c r="AE781" s="6">
        <v>8000</v>
      </c>
      <c r="AF781" s="6">
        <v>4400</v>
      </c>
      <c r="AG781" s="12">
        <f t="shared" si="312"/>
        <v>0.55000000000000004</v>
      </c>
      <c r="AH781" s="24" t="str">
        <f t="shared" si="313"/>
        <v xml:space="preserve">  </v>
      </c>
      <c r="AI781" s="12">
        <f>IF(ISERROR(L781*1000/(2*AE781*578)),"  ",L781*1000/(2*AE781*578))</f>
        <v>1.4954963235294117E-2</v>
      </c>
      <c r="AJ781" s="6"/>
      <c r="AK781" s="6"/>
      <c r="AL781" s="6" t="str">
        <f t="shared" si="314"/>
        <v xml:space="preserve">  </v>
      </c>
      <c r="AM781" s="6">
        <v>9600</v>
      </c>
      <c r="AN781" s="6">
        <v>5600</v>
      </c>
      <c r="AO781" s="12">
        <f t="shared" si="315"/>
        <v>0.58333333333333337</v>
      </c>
      <c r="AP781" s="24" t="str">
        <f t="shared" si="316"/>
        <v xml:space="preserve">  </v>
      </c>
      <c r="AQ781" s="12">
        <f>IF(ISERROR(L781*1000/(2*AM781*578)),"  ",L781*1000/(2*AM781*578))</f>
        <v>1.2462469362745098E-2</v>
      </c>
      <c r="AR781" s="6"/>
      <c r="AS781" s="9"/>
      <c r="AT781" s="9" t="str">
        <f t="shared" si="317"/>
        <v xml:space="preserve">  </v>
      </c>
      <c r="AU781" s="6">
        <v>10400</v>
      </c>
      <c r="AV781" s="6">
        <v>7200</v>
      </c>
      <c r="AW781" s="12">
        <f t="shared" si="318"/>
        <v>0.69230769230769229</v>
      </c>
      <c r="AX781" s="12"/>
      <c r="AY781" s="24">
        <v>0</v>
      </c>
      <c r="AZ781" s="16">
        <f t="shared" si="280"/>
        <v>0</v>
      </c>
      <c r="BA781" s="16">
        <f t="shared" si="326"/>
        <v>0</v>
      </c>
      <c r="BB781" s="16">
        <f t="shared" si="319"/>
        <v>12.816000000000003</v>
      </c>
      <c r="BC781" s="15"/>
      <c r="BD781" s="16"/>
      <c r="BE781" s="16" t="str">
        <f t="shared" si="320"/>
        <v xml:space="preserve">  </v>
      </c>
      <c r="BF781" s="15"/>
      <c r="BG781" s="15"/>
      <c r="BH781" s="15"/>
      <c r="BI781" s="15"/>
      <c r="BJ781" s="6">
        <v>21200</v>
      </c>
      <c r="BK781" s="6">
        <v>11200</v>
      </c>
      <c r="BL781" s="12">
        <f t="shared" si="321"/>
        <v>0.52830188679245282</v>
      </c>
      <c r="BM781" s="23"/>
      <c r="BN781" s="23"/>
      <c r="BO781" s="22">
        <v>6.72</v>
      </c>
      <c r="BP781" s="23"/>
      <c r="BQ781" s="12"/>
      <c r="BR781" s="14">
        <f>BQ781*BJ781/1000</f>
        <v>0</v>
      </c>
      <c r="BS781" s="12">
        <f>(BQ781*BJ781)/1000/(10*(100-BT781))</f>
        <v>0</v>
      </c>
      <c r="BT781" s="16"/>
      <c r="BU781" s="16">
        <v>0</v>
      </c>
      <c r="BV781" s="9"/>
      <c r="BW781" s="7">
        <v>3048</v>
      </c>
      <c r="BX781" s="100">
        <f t="shared" si="322"/>
        <v>270.00000000000455</v>
      </c>
      <c r="BY781" s="19">
        <v>0.46400000000000002</v>
      </c>
      <c r="BZ781" s="19"/>
      <c r="CA781" s="100">
        <v>19767.2</v>
      </c>
      <c r="CB781" s="100">
        <f t="shared" si="323"/>
        <v>1.2999999999992724</v>
      </c>
      <c r="CC781" s="106"/>
      <c r="CD781" s="106">
        <f t="shared" si="324"/>
        <v>0</v>
      </c>
      <c r="CE781" s="24">
        <f t="shared" si="325"/>
        <v>0</v>
      </c>
      <c r="CF781" s="110"/>
      <c r="CG781" s="110"/>
    </row>
    <row r="782" spans="2:85" ht="13.5" customHeight="1">
      <c r="B782" s="64">
        <v>44242</v>
      </c>
      <c r="C782" s="6" t="s">
        <v>33</v>
      </c>
      <c r="D782" s="9">
        <v>178308</v>
      </c>
      <c r="E782" s="10">
        <f t="shared" si="304"/>
        <v>331</v>
      </c>
      <c r="F782" s="11">
        <f t="shared" si="305"/>
        <v>3.8310185185185182</v>
      </c>
      <c r="G782" s="11">
        <v>11.5</v>
      </c>
      <c r="H782" s="6">
        <v>8.3000000000000007</v>
      </c>
      <c r="I782" s="6">
        <v>16.899999999999999</v>
      </c>
      <c r="J782" s="6">
        <v>901</v>
      </c>
      <c r="K782" s="6">
        <f t="shared" si="306"/>
        <v>450.5</v>
      </c>
      <c r="L782" s="24">
        <f>IF(ISERROR(K782*E782/1000),"--",K782*E782/1000)</f>
        <v>149.1155</v>
      </c>
      <c r="M782" s="24">
        <v>325</v>
      </c>
      <c r="N782" s="12"/>
      <c r="O782" s="13"/>
      <c r="P782" s="9"/>
      <c r="Q782" s="10" t="str">
        <f t="shared" si="307"/>
        <v>--</v>
      </c>
      <c r="R782" s="9"/>
      <c r="S782" s="10" t="str">
        <f t="shared" si="308"/>
        <v>--</v>
      </c>
      <c r="T782" s="9">
        <v>104289</v>
      </c>
      <c r="U782" s="10">
        <f t="shared" si="309"/>
        <v>348</v>
      </c>
      <c r="V782" s="11">
        <v>3</v>
      </c>
      <c r="W782" s="23">
        <v>7.56</v>
      </c>
      <c r="X782" s="22">
        <v>16.7</v>
      </c>
      <c r="Y782" s="6">
        <v>15</v>
      </c>
      <c r="Z782" s="6">
        <f t="shared" si="310"/>
        <v>7.5</v>
      </c>
      <c r="AA782" s="24">
        <f>IF(ISERROR(Z782*E782/1000),"--",Z782*E782/1000)</f>
        <v>2.4824999999999999</v>
      </c>
      <c r="AB782" s="9">
        <v>850</v>
      </c>
      <c r="AC782" s="6">
        <v>850</v>
      </c>
      <c r="AD782" s="24">
        <f t="shared" si="311"/>
        <v>850</v>
      </c>
      <c r="AE782" s="6">
        <v>8000</v>
      </c>
      <c r="AF782" s="6">
        <v>4400</v>
      </c>
      <c r="AG782" s="12">
        <f t="shared" si="312"/>
        <v>0.55000000000000004</v>
      </c>
      <c r="AH782" s="24">
        <f t="shared" si="313"/>
        <v>106.25</v>
      </c>
      <c r="AI782" s="12">
        <f>IF(ISERROR(L782*1000/(2*AE782*578)),"  ",L782*1000/(2*AE782*578))</f>
        <v>1.612408088235294E-2</v>
      </c>
      <c r="AJ782" s="6">
        <v>900</v>
      </c>
      <c r="AK782" s="6">
        <v>900</v>
      </c>
      <c r="AL782" s="6">
        <f t="shared" si="314"/>
        <v>900</v>
      </c>
      <c r="AM782" s="6">
        <v>9600</v>
      </c>
      <c r="AN782" s="6">
        <v>5600</v>
      </c>
      <c r="AO782" s="12">
        <f t="shared" si="315"/>
        <v>0.58333333333333337</v>
      </c>
      <c r="AP782" s="24">
        <f t="shared" si="316"/>
        <v>93.75</v>
      </c>
      <c r="AQ782" s="12">
        <f>IF(ISERROR(L782*1000/(2*AM782*578)),"  ",L782*1000/(2*AM782*578))</f>
        <v>1.3436734068627451E-2</v>
      </c>
      <c r="AR782" s="6">
        <v>990</v>
      </c>
      <c r="AS782" s="9">
        <v>990</v>
      </c>
      <c r="AT782" s="9">
        <f t="shared" si="317"/>
        <v>990</v>
      </c>
      <c r="AU782" s="6">
        <v>10400</v>
      </c>
      <c r="AV782" s="6">
        <v>7200</v>
      </c>
      <c r="AW782" s="12">
        <f t="shared" si="318"/>
        <v>0.69230769230769229</v>
      </c>
      <c r="AX782" s="12"/>
      <c r="AY782" s="24">
        <v>35</v>
      </c>
      <c r="AZ782" s="16">
        <f t="shared" si="280"/>
        <v>15.12</v>
      </c>
      <c r="BA782" s="16">
        <f t="shared" si="326"/>
        <v>157.24799999999999</v>
      </c>
      <c r="BB782" s="16">
        <f t="shared" si="319"/>
        <v>13.824000000000003</v>
      </c>
      <c r="BC782" s="15">
        <v>7</v>
      </c>
      <c r="BD782" s="16">
        <v>8.5</v>
      </c>
      <c r="BE782" s="16">
        <f t="shared" si="320"/>
        <v>7.75</v>
      </c>
      <c r="BF782" s="15">
        <v>8</v>
      </c>
      <c r="BG782" s="15">
        <v>9.5</v>
      </c>
      <c r="BH782" s="15">
        <v>12.3</v>
      </c>
      <c r="BI782" s="15">
        <v>12.5</v>
      </c>
      <c r="BJ782" s="6">
        <v>21200</v>
      </c>
      <c r="BK782" s="6">
        <v>11200</v>
      </c>
      <c r="BL782" s="12">
        <f t="shared" si="321"/>
        <v>0.52830188679245282</v>
      </c>
      <c r="BM782" s="23"/>
      <c r="BN782" s="23"/>
      <c r="BO782" s="22">
        <v>7.56</v>
      </c>
      <c r="BP782" s="23">
        <v>4</v>
      </c>
      <c r="BQ782" s="12">
        <v>8.1</v>
      </c>
      <c r="BR782" s="14">
        <f>BQ782*BJ782/1000</f>
        <v>171.72</v>
      </c>
      <c r="BS782" s="12">
        <f>(BQ782*BJ782)/1000/(10*(100-BT782))</f>
        <v>1.431</v>
      </c>
      <c r="BT782" s="16">
        <v>88</v>
      </c>
      <c r="BU782" s="16">
        <v>1</v>
      </c>
      <c r="BV782" s="9"/>
      <c r="BW782" s="7">
        <v>3053.4</v>
      </c>
      <c r="BX782" s="100">
        <f t="shared" si="322"/>
        <v>279.99999999999545</v>
      </c>
      <c r="BY782" s="19">
        <v>0.47099999999999997</v>
      </c>
      <c r="BZ782" s="19"/>
      <c r="CA782" s="100">
        <v>19768.5</v>
      </c>
      <c r="CB782" s="100">
        <f t="shared" si="323"/>
        <v>5.0999999999985448</v>
      </c>
      <c r="CC782" s="106"/>
      <c r="CD782" s="106">
        <f t="shared" si="324"/>
        <v>0</v>
      </c>
      <c r="CE782" s="24">
        <f t="shared" si="325"/>
        <v>0</v>
      </c>
      <c r="CF782" s="110"/>
      <c r="CG782" s="110"/>
    </row>
    <row r="783" spans="2:85" ht="13.5" customHeight="1">
      <c r="B783" s="64">
        <v>44243</v>
      </c>
      <c r="C783" s="6" t="s">
        <v>33</v>
      </c>
      <c r="D783" s="9">
        <v>178639</v>
      </c>
      <c r="E783" s="10">
        <f t="shared" si="304"/>
        <v>294</v>
      </c>
      <c r="F783" s="11">
        <f t="shared" si="305"/>
        <v>3.4027777777777777</v>
      </c>
      <c r="G783" s="11">
        <v>10.9</v>
      </c>
      <c r="H783" s="6">
        <v>8.1199999999999992</v>
      </c>
      <c r="I783" s="6">
        <v>16.8</v>
      </c>
      <c r="J783" s="6">
        <v>901</v>
      </c>
      <c r="K783" s="6">
        <f t="shared" si="306"/>
        <v>450.5</v>
      </c>
      <c r="L783" s="24">
        <f>IF(ISERROR(K783*E783/1000),"--",K783*E783/1000)</f>
        <v>132.447</v>
      </c>
      <c r="M783" s="24">
        <v>325</v>
      </c>
      <c r="N783" s="12"/>
      <c r="O783" s="13"/>
      <c r="P783" s="9"/>
      <c r="Q783" s="10" t="str">
        <f t="shared" si="307"/>
        <v>--</v>
      </c>
      <c r="R783" s="9"/>
      <c r="S783" s="10" t="str">
        <f t="shared" si="308"/>
        <v>--</v>
      </c>
      <c r="T783" s="9">
        <v>104637</v>
      </c>
      <c r="U783" s="10">
        <f t="shared" si="309"/>
        <v>320</v>
      </c>
      <c r="V783" s="11">
        <v>17</v>
      </c>
      <c r="W783" s="23">
        <v>7.53</v>
      </c>
      <c r="X783" s="22">
        <v>16.3</v>
      </c>
      <c r="Y783" s="6">
        <v>15</v>
      </c>
      <c r="Z783" s="6">
        <f t="shared" si="310"/>
        <v>7.5</v>
      </c>
      <c r="AA783" s="24">
        <f>IF(ISERROR(Z783*E783/1000),"--",Z783*E783/1000)</f>
        <v>2.2050000000000001</v>
      </c>
      <c r="AB783" s="9">
        <v>760</v>
      </c>
      <c r="AC783" s="6">
        <v>900</v>
      </c>
      <c r="AD783" s="24">
        <f t="shared" si="311"/>
        <v>830</v>
      </c>
      <c r="AE783" s="6">
        <v>7600</v>
      </c>
      <c r="AF783" s="6">
        <v>5600</v>
      </c>
      <c r="AG783" s="12">
        <f t="shared" si="312"/>
        <v>0.73684210526315785</v>
      </c>
      <c r="AH783" s="24">
        <f t="shared" si="313"/>
        <v>109.21052631578948</v>
      </c>
      <c r="AI783" s="12">
        <f>IF(ISERROR(L783*1000/(2*AE783*578)),"  ",L783*1000/(2*AE783*578))</f>
        <v>1.507546439628483E-2</v>
      </c>
      <c r="AJ783" s="6">
        <v>810</v>
      </c>
      <c r="AK783" s="6">
        <v>950</v>
      </c>
      <c r="AL783" s="6">
        <f t="shared" si="314"/>
        <v>880</v>
      </c>
      <c r="AM783" s="6">
        <v>7600</v>
      </c>
      <c r="AN783" s="6">
        <v>6400</v>
      </c>
      <c r="AO783" s="12">
        <f t="shared" si="315"/>
        <v>0.84210526315789469</v>
      </c>
      <c r="AP783" s="24">
        <f t="shared" si="316"/>
        <v>115.78947368421052</v>
      </c>
      <c r="AQ783" s="12">
        <f>IF(ISERROR(L783*1000/(2*AM783*578)),"  ",L783*1000/(2*AM783*578))</f>
        <v>1.507546439628483E-2</v>
      </c>
      <c r="AR783" s="6">
        <v>980</v>
      </c>
      <c r="AS783" s="9" t="s">
        <v>78</v>
      </c>
      <c r="AT783" s="9">
        <f t="shared" si="317"/>
        <v>980</v>
      </c>
      <c r="AU783" s="6">
        <v>10000</v>
      </c>
      <c r="AV783" s="6">
        <v>7200</v>
      </c>
      <c r="AW783" s="12">
        <f t="shared" si="318"/>
        <v>0.72</v>
      </c>
      <c r="AX783" s="12"/>
      <c r="AY783" s="24">
        <v>46</v>
      </c>
      <c r="AZ783" s="16">
        <f t="shared" si="280"/>
        <v>19.872</v>
      </c>
      <c r="BA783" s="16">
        <f t="shared" si="326"/>
        <v>198.72</v>
      </c>
      <c r="BB783" s="16">
        <f t="shared" si="319"/>
        <v>13.622400000000001</v>
      </c>
      <c r="BC783" s="15">
        <v>6.5</v>
      </c>
      <c r="BD783" s="16">
        <v>8</v>
      </c>
      <c r="BE783" s="16">
        <f t="shared" si="320"/>
        <v>7.25</v>
      </c>
      <c r="BF783" s="15">
        <v>9</v>
      </c>
      <c r="BG783" s="15">
        <v>9.5</v>
      </c>
      <c r="BH783" s="15">
        <v>12.3</v>
      </c>
      <c r="BI783" s="15">
        <v>12.5</v>
      </c>
      <c r="BJ783" s="6">
        <v>18800</v>
      </c>
      <c r="BK783" s="6">
        <v>15600</v>
      </c>
      <c r="BL783" s="12">
        <f t="shared" si="321"/>
        <v>0.82978723404255317</v>
      </c>
      <c r="BM783" s="23"/>
      <c r="BN783" s="23"/>
      <c r="BO783" s="22">
        <v>6.72</v>
      </c>
      <c r="BP783" s="23">
        <v>4</v>
      </c>
      <c r="BQ783" s="12">
        <v>3.6</v>
      </c>
      <c r="BR783" s="14">
        <f>BQ783*BJ783/1000</f>
        <v>67.680000000000007</v>
      </c>
      <c r="BS783" s="12">
        <f>(BQ783*BJ783)/1000/(10*(100-BT783))</f>
        <v>0.56400000000000006</v>
      </c>
      <c r="BT783" s="16">
        <v>88</v>
      </c>
      <c r="BU783" s="16">
        <v>0</v>
      </c>
      <c r="BV783" s="9"/>
      <c r="BW783" s="7">
        <v>3059</v>
      </c>
      <c r="BX783" s="100">
        <f t="shared" si="322"/>
        <v>259.99999999999091</v>
      </c>
      <c r="BY783" s="19">
        <v>0.47099999999999997</v>
      </c>
      <c r="BZ783" s="19"/>
      <c r="CA783" s="100">
        <v>19773.599999999999</v>
      </c>
      <c r="CB783" s="100">
        <f t="shared" si="323"/>
        <v>2.2000000000007276</v>
      </c>
      <c r="CC783" s="106"/>
      <c r="CD783" s="106">
        <f t="shared" si="324"/>
        <v>0</v>
      </c>
      <c r="CE783" s="24">
        <f t="shared" si="325"/>
        <v>0</v>
      </c>
      <c r="CF783" s="110"/>
      <c r="CG783" s="110"/>
    </row>
    <row r="784" spans="2:85" ht="13.5" customHeight="1">
      <c r="B784" s="64">
        <v>44244</v>
      </c>
      <c r="C784" s="6" t="s">
        <v>33</v>
      </c>
      <c r="D784" s="9">
        <v>178933</v>
      </c>
      <c r="E784" s="10">
        <f t="shared" si="304"/>
        <v>312</v>
      </c>
      <c r="F784" s="11">
        <f t="shared" si="305"/>
        <v>3.6111111111111107</v>
      </c>
      <c r="G784" s="11">
        <v>0</v>
      </c>
      <c r="H784" s="6">
        <v>7.77</v>
      </c>
      <c r="I784" s="6">
        <v>17.8</v>
      </c>
      <c r="J784" s="6">
        <v>901</v>
      </c>
      <c r="K784" s="6">
        <f t="shared" si="306"/>
        <v>450.5</v>
      </c>
      <c r="L784" s="24">
        <f>IF(ISERROR(K784*E784/1000),"--",K784*E784/1000)</f>
        <v>140.55600000000001</v>
      </c>
      <c r="M784" s="24">
        <v>325</v>
      </c>
      <c r="N784" s="12"/>
      <c r="O784" s="13"/>
      <c r="P784" s="9"/>
      <c r="Q784" s="10" t="str">
        <f t="shared" si="307"/>
        <v>--</v>
      </c>
      <c r="R784" s="9"/>
      <c r="S784" s="10" t="str">
        <f t="shared" si="308"/>
        <v>--</v>
      </c>
      <c r="T784" s="9">
        <v>104957</v>
      </c>
      <c r="U784" s="10">
        <f t="shared" si="309"/>
        <v>339</v>
      </c>
      <c r="V784" s="11">
        <v>3</v>
      </c>
      <c r="W784" s="23">
        <v>7.5</v>
      </c>
      <c r="X784" s="22">
        <v>18.2</v>
      </c>
      <c r="Y784" s="6">
        <v>15</v>
      </c>
      <c r="Z784" s="6">
        <f t="shared" si="310"/>
        <v>7.5</v>
      </c>
      <c r="AA784" s="24">
        <f>IF(ISERROR(Z784*E784/1000),"--",Z784*E784/1000)</f>
        <v>2.34</v>
      </c>
      <c r="AB784" s="9">
        <v>900</v>
      </c>
      <c r="AC784" s="6">
        <v>950</v>
      </c>
      <c r="AD784" s="24">
        <f t="shared" si="311"/>
        <v>925</v>
      </c>
      <c r="AE784" s="6">
        <v>7600</v>
      </c>
      <c r="AF784" s="6">
        <v>5600</v>
      </c>
      <c r="AG784" s="12">
        <f t="shared" si="312"/>
        <v>0.73684210526315785</v>
      </c>
      <c r="AH784" s="24">
        <f t="shared" si="313"/>
        <v>121.71052631578948</v>
      </c>
      <c r="AI784" s="12">
        <f>IF(ISERROR(L784*1000/(2*AE784*578)),"  ",L784*1000/(2*AE784*578))</f>
        <v>1.5998452012383899E-2</v>
      </c>
      <c r="AJ784" s="6">
        <v>900</v>
      </c>
      <c r="AK784" s="6">
        <v>950</v>
      </c>
      <c r="AL784" s="6">
        <f t="shared" si="314"/>
        <v>925</v>
      </c>
      <c r="AM784" s="6">
        <v>7600</v>
      </c>
      <c r="AN784" s="6">
        <v>6400</v>
      </c>
      <c r="AO784" s="12">
        <f t="shared" si="315"/>
        <v>0.84210526315789469</v>
      </c>
      <c r="AP784" s="24">
        <f t="shared" si="316"/>
        <v>121.71052631578948</v>
      </c>
      <c r="AQ784" s="12">
        <f>IF(ISERROR(L784*1000/(2*AM784*578)),"  ",L784*1000/(2*AM784*578))</f>
        <v>1.5998452012383899E-2</v>
      </c>
      <c r="AR784" s="6">
        <v>990</v>
      </c>
      <c r="AS784" s="9">
        <v>990</v>
      </c>
      <c r="AT784" s="9">
        <f t="shared" si="317"/>
        <v>990</v>
      </c>
      <c r="AU784" s="6">
        <v>10000</v>
      </c>
      <c r="AV784" s="6">
        <v>7200</v>
      </c>
      <c r="AW784" s="12">
        <f t="shared" si="318"/>
        <v>0.72</v>
      </c>
      <c r="AX784" s="12"/>
      <c r="AY784" s="24">
        <v>41</v>
      </c>
      <c r="AZ784" s="16">
        <f t="shared" ref="AZ784:AZ847" si="327">AY784*0.432</f>
        <v>17.712</v>
      </c>
      <c r="BA784" s="16">
        <f t="shared" si="326"/>
        <v>177.12</v>
      </c>
      <c r="BB784" s="16">
        <f t="shared" si="319"/>
        <v>13.5936</v>
      </c>
      <c r="BC784" s="15">
        <v>6</v>
      </c>
      <c r="BD784" s="16">
        <v>8.5</v>
      </c>
      <c r="BE784" s="16">
        <f t="shared" si="320"/>
        <v>7.25</v>
      </c>
      <c r="BF784" s="15">
        <v>8.5</v>
      </c>
      <c r="BG784" s="15">
        <v>9.5</v>
      </c>
      <c r="BH784" s="15">
        <v>12.5</v>
      </c>
      <c r="BI784" s="15">
        <v>12.4</v>
      </c>
      <c r="BJ784" s="6">
        <v>18800</v>
      </c>
      <c r="BK784" s="6">
        <v>15600</v>
      </c>
      <c r="BL784" s="12">
        <f t="shared" si="321"/>
        <v>0.82978723404255317</v>
      </c>
      <c r="BM784" s="23"/>
      <c r="BN784" s="23"/>
      <c r="BO784" s="22">
        <v>6.72</v>
      </c>
      <c r="BP784" s="23">
        <v>0</v>
      </c>
      <c r="BQ784" s="12">
        <v>6.3</v>
      </c>
      <c r="BR784" s="14">
        <f>BQ784*BJ784/1000</f>
        <v>118.44</v>
      </c>
      <c r="BS784" s="12">
        <f>(BQ784*BJ784)/1000/(10*(100-BT784))</f>
        <v>0.98699999999999999</v>
      </c>
      <c r="BT784" s="16">
        <v>88</v>
      </c>
      <c r="BU784" s="16">
        <v>0.8</v>
      </c>
      <c r="BV784" s="9"/>
      <c r="BW784" s="7">
        <v>3064.2</v>
      </c>
      <c r="BX784" s="100">
        <f t="shared" si="322"/>
        <v>285.00000000001364</v>
      </c>
      <c r="BY784" s="19">
        <v>0.47099999999999997</v>
      </c>
      <c r="BZ784" s="19"/>
      <c r="CA784" s="100">
        <v>19775.8</v>
      </c>
      <c r="CB784" s="100">
        <f t="shared" si="323"/>
        <v>1.4000000000014552</v>
      </c>
      <c r="CC784" s="106"/>
      <c r="CD784" s="106">
        <f t="shared" si="324"/>
        <v>0</v>
      </c>
      <c r="CE784" s="24">
        <f t="shared" si="325"/>
        <v>0</v>
      </c>
      <c r="CF784" s="110"/>
      <c r="CG784" s="110"/>
    </row>
    <row r="785" spans="2:85" ht="13.5" customHeight="1">
      <c r="B785" s="64">
        <v>44245</v>
      </c>
      <c r="C785" s="6" t="s">
        <v>34</v>
      </c>
      <c r="D785" s="9">
        <v>179245</v>
      </c>
      <c r="E785" s="10">
        <f t="shared" si="304"/>
        <v>310</v>
      </c>
      <c r="F785" s="11">
        <f t="shared" si="305"/>
        <v>3.5879629629629628</v>
      </c>
      <c r="G785" s="11">
        <v>11.6</v>
      </c>
      <c r="H785" s="6">
        <v>7.93</v>
      </c>
      <c r="I785" s="6">
        <v>16.5</v>
      </c>
      <c r="J785" s="6">
        <v>934</v>
      </c>
      <c r="K785" s="6">
        <f t="shared" si="306"/>
        <v>467</v>
      </c>
      <c r="L785" s="24">
        <f>IF(ISERROR(K785*E785/1000),"--",K785*E785/1000)</f>
        <v>144.77000000000001</v>
      </c>
      <c r="M785" s="24">
        <v>325</v>
      </c>
      <c r="N785" s="12"/>
      <c r="O785" s="13"/>
      <c r="P785" s="9"/>
      <c r="Q785" s="10" t="str">
        <f t="shared" si="307"/>
        <v>--</v>
      </c>
      <c r="R785" s="9"/>
      <c r="S785" s="10" t="str">
        <f t="shared" si="308"/>
        <v>--</v>
      </c>
      <c r="T785" s="9">
        <v>105296</v>
      </c>
      <c r="U785" s="10">
        <f t="shared" si="309"/>
        <v>371</v>
      </c>
      <c r="V785" s="11">
        <v>5</v>
      </c>
      <c r="W785" s="23">
        <v>7.43</v>
      </c>
      <c r="X785" s="22">
        <v>17.2</v>
      </c>
      <c r="Y785" s="6">
        <v>31</v>
      </c>
      <c r="Z785" s="6">
        <f t="shared" si="310"/>
        <v>15.5</v>
      </c>
      <c r="AA785" s="24">
        <f>IF(ISERROR(Z785*E785/1000),"--",Z785*E785/1000)</f>
        <v>4.8049999999999997</v>
      </c>
      <c r="AB785" s="9">
        <v>900</v>
      </c>
      <c r="AC785" s="6">
        <v>890</v>
      </c>
      <c r="AD785" s="24">
        <f t="shared" si="311"/>
        <v>895</v>
      </c>
      <c r="AE785" s="6">
        <v>8400</v>
      </c>
      <c r="AF785" s="6">
        <v>5600</v>
      </c>
      <c r="AG785" s="12">
        <f t="shared" si="312"/>
        <v>0.66666666666666663</v>
      </c>
      <c r="AH785" s="24">
        <f t="shared" si="313"/>
        <v>106.54761904761905</v>
      </c>
      <c r="AI785" s="12">
        <f>IF(ISERROR(L785*1000/(2*AE785*578)),"  ",L785*1000/(2*AE785*578))</f>
        <v>1.4908757620695337E-2</v>
      </c>
      <c r="AJ785" s="6">
        <v>930</v>
      </c>
      <c r="AK785" s="6">
        <v>900</v>
      </c>
      <c r="AL785" s="6">
        <f t="shared" si="314"/>
        <v>915</v>
      </c>
      <c r="AM785" s="6">
        <v>8400</v>
      </c>
      <c r="AN785" s="6">
        <v>6400</v>
      </c>
      <c r="AO785" s="12">
        <f t="shared" si="315"/>
        <v>0.76190476190476186</v>
      </c>
      <c r="AP785" s="24">
        <f t="shared" si="316"/>
        <v>108.92857142857143</v>
      </c>
      <c r="AQ785" s="12">
        <f>IF(ISERROR(L785*1000/(2*AM785*578)),"  ",L785*1000/(2*AM785*578))</f>
        <v>1.4908757620695337E-2</v>
      </c>
      <c r="AR785" s="6">
        <v>970</v>
      </c>
      <c r="AS785" s="9">
        <v>980</v>
      </c>
      <c r="AT785" s="9">
        <f t="shared" si="317"/>
        <v>975</v>
      </c>
      <c r="AU785" s="6">
        <v>9200</v>
      </c>
      <c r="AV785" s="6">
        <v>7200</v>
      </c>
      <c r="AW785" s="12">
        <f t="shared" si="318"/>
        <v>0.78260869565217395</v>
      </c>
      <c r="AX785" s="12"/>
      <c r="AY785" s="24">
        <v>30</v>
      </c>
      <c r="AZ785" s="16">
        <f t="shared" si="327"/>
        <v>12.959999999999999</v>
      </c>
      <c r="BA785" s="16">
        <f t="shared" si="326"/>
        <v>119.23199999999999</v>
      </c>
      <c r="BB785" s="16">
        <f t="shared" si="319"/>
        <v>13.392000000000001</v>
      </c>
      <c r="BC785" s="15">
        <v>6.5</v>
      </c>
      <c r="BD785" s="16">
        <v>8.5</v>
      </c>
      <c r="BE785" s="16">
        <f t="shared" si="320"/>
        <v>7.5</v>
      </c>
      <c r="BF785" s="15">
        <v>8.5</v>
      </c>
      <c r="BG785" s="15">
        <v>9.5</v>
      </c>
      <c r="BH785" s="15">
        <v>12.4</v>
      </c>
      <c r="BI785" s="15">
        <v>11</v>
      </c>
      <c r="BJ785" s="6">
        <v>18000</v>
      </c>
      <c r="BK785" s="6">
        <v>15200</v>
      </c>
      <c r="BL785" s="12">
        <f t="shared" si="321"/>
        <v>0.84444444444444444</v>
      </c>
      <c r="BM785" s="23"/>
      <c r="BN785" s="23"/>
      <c r="BO785" s="22">
        <v>6.63</v>
      </c>
      <c r="BP785" s="23">
        <v>0</v>
      </c>
      <c r="BQ785" s="12">
        <v>7.2</v>
      </c>
      <c r="BR785" s="14">
        <f>BQ785*BJ785/1000</f>
        <v>129.6</v>
      </c>
      <c r="BS785" s="12">
        <f>(BQ785*BJ785)/1000/(10*(100-BT785))</f>
        <v>1.0799999999999998</v>
      </c>
      <c r="BT785" s="16">
        <v>88</v>
      </c>
      <c r="BU785" s="16">
        <v>0.6</v>
      </c>
      <c r="BV785" s="9">
        <v>25</v>
      </c>
      <c r="BW785" s="7">
        <v>3069.9</v>
      </c>
      <c r="BX785" s="100">
        <f t="shared" si="322"/>
        <v>270.00000000000455</v>
      </c>
      <c r="BY785" s="19">
        <v>0.47099999999999997</v>
      </c>
      <c r="BZ785" s="19"/>
      <c r="CA785" s="100">
        <v>19777.2</v>
      </c>
      <c r="CB785" s="100">
        <f t="shared" si="323"/>
        <v>0.89999999999781721</v>
      </c>
      <c r="CC785" s="106"/>
      <c r="CD785" s="106">
        <f t="shared" si="324"/>
        <v>0</v>
      </c>
      <c r="CE785" s="24">
        <f t="shared" si="325"/>
        <v>0</v>
      </c>
      <c r="CF785" s="110"/>
      <c r="CG785" s="110"/>
    </row>
    <row r="786" spans="2:85" ht="13.5" customHeight="1">
      <c r="B786" s="64">
        <v>44246</v>
      </c>
      <c r="C786" s="6" t="s">
        <v>33</v>
      </c>
      <c r="D786" s="9">
        <v>179555</v>
      </c>
      <c r="E786" s="10">
        <f t="shared" si="304"/>
        <v>360</v>
      </c>
      <c r="F786" s="11">
        <f t="shared" si="305"/>
        <v>4.1666666666666661</v>
      </c>
      <c r="G786" s="11">
        <v>10.9</v>
      </c>
      <c r="H786" s="6">
        <v>7.41</v>
      </c>
      <c r="I786" s="6">
        <v>16.3</v>
      </c>
      <c r="J786" s="6">
        <v>934</v>
      </c>
      <c r="K786" s="6">
        <f t="shared" si="306"/>
        <v>467</v>
      </c>
      <c r="L786" s="24">
        <f>IF(ISERROR(K786*E786/1000),"--",K786*E786/1000)</f>
        <v>168.12</v>
      </c>
      <c r="M786" s="24">
        <v>325</v>
      </c>
      <c r="N786" s="12"/>
      <c r="O786" s="13"/>
      <c r="P786" s="9"/>
      <c r="Q786" s="10" t="str">
        <f t="shared" si="307"/>
        <v>--</v>
      </c>
      <c r="R786" s="9"/>
      <c r="S786" s="10" t="str">
        <f t="shared" si="308"/>
        <v>--</v>
      </c>
      <c r="T786" s="9">
        <v>105667</v>
      </c>
      <c r="U786" s="10">
        <f t="shared" si="309"/>
        <v>402</v>
      </c>
      <c r="V786" s="11">
        <v>3</v>
      </c>
      <c r="W786" s="23">
        <v>7.43</v>
      </c>
      <c r="X786" s="22">
        <v>16.3</v>
      </c>
      <c r="Y786" s="6">
        <v>31</v>
      </c>
      <c r="Z786" s="6">
        <f t="shared" si="310"/>
        <v>15.5</v>
      </c>
      <c r="AA786" s="24">
        <f>IF(ISERROR(Z786*E786/1000),"--",Z786*E786/1000)</f>
        <v>5.58</v>
      </c>
      <c r="AB786" s="9">
        <v>850</v>
      </c>
      <c r="AC786" s="6">
        <v>860</v>
      </c>
      <c r="AD786" s="24">
        <f t="shared" si="311"/>
        <v>855</v>
      </c>
      <c r="AE786" s="6">
        <v>8400</v>
      </c>
      <c r="AF786" s="6">
        <v>5600</v>
      </c>
      <c r="AG786" s="12">
        <f t="shared" si="312"/>
        <v>0.66666666666666663</v>
      </c>
      <c r="AH786" s="24">
        <f t="shared" si="313"/>
        <v>101.78571428571429</v>
      </c>
      <c r="AI786" s="12">
        <f>IF(ISERROR(L786*1000/(2*AE786*578)),"  ",L786*1000/(2*AE786*578))</f>
        <v>1.7313395946613939E-2</v>
      </c>
      <c r="AJ786" s="6">
        <v>930</v>
      </c>
      <c r="AK786" s="6">
        <v>910</v>
      </c>
      <c r="AL786" s="6">
        <f t="shared" si="314"/>
        <v>920</v>
      </c>
      <c r="AM786" s="6">
        <v>8400</v>
      </c>
      <c r="AN786" s="6">
        <v>6400</v>
      </c>
      <c r="AO786" s="12">
        <f t="shared" si="315"/>
        <v>0.76190476190476186</v>
      </c>
      <c r="AP786" s="24">
        <f t="shared" si="316"/>
        <v>109.52380952380952</v>
      </c>
      <c r="AQ786" s="12">
        <f>IF(ISERROR(L786*1000/(2*AM786*578)),"  ",L786*1000/(2*AM786*578))</f>
        <v>1.7313395946613939E-2</v>
      </c>
      <c r="AR786" s="6">
        <v>990</v>
      </c>
      <c r="AS786" s="9">
        <v>990</v>
      </c>
      <c r="AT786" s="9">
        <f t="shared" si="317"/>
        <v>990</v>
      </c>
      <c r="AU786" s="6">
        <v>9200</v>
      </c>
      <c r="AV786" s="6">
        <v>7200</v>
      </c>
      <c r="AW786" s="12">
        <f t="shared" si="318"/>
        <v>0.78260869565217395</v>
      </c>
      <c r="AX786" s="12"/>
      <c r="AY786" s="24">
        <v>43</v>
      </c>
      <c r="AZ786" s="16">
        <f t="shared" si="327"/>
        <v>18.576000000000001</v>
      </c>
      <c r="BA786" s="16">
        <f t="shared" si="326"/>
        <v>170.89920000000001</v>
      </c>
      <c r="BB786" s="16">
        <f t="shared" si="319"/>
        <v>13.363199999999999</v>
      </c>
      <c r="BC786" s="15">
        <v>6</v>
      </c>
      <c r="BD786" s="16"/>
      <c r="BE786" s="16">
        <f t="shared" si="320"/>
        <v>6</v>
      </c>
      <c r="BF786" s="15">
        <v>8.5</v>
      </c>
      <c r="BG786" s="15"/>
      <c r="BH786" s="15">
        <v>11</v>
      </c>
      <c r="BI786" s="15"/>
      <c r="BJ786" s="6">
        <v>18000</v>
      </c>
      <c r="BK786" s="6">
        <v>15200</v>
      </c>
      <c r="BL786" s="12">
        <f t="shared" si="321"/>
        <v>0.84444444444444444</v>
      </c>
      <c r="BM786" s="23"/>
      <c r="BN786" s="23"/>
      <c r="BO786" s="22">
        <v>6.72</v>
      </c>
      <c r="BP786" s="23">
        <v>4</v>
      </c>
      <c r="BQ786" s="12">
        <v>3.6</v>
      </c>
      <c r="BR786" s="14">
        <f>BQ786*BJ786/1000</f>
        <v>64.8</v>
      </c>
      <c r="BS786" s="12">
        <f>(BQ786*BJ786)/1000/(10*(100-BT786))</f>
        <v>0.53999999999999992</v>
      </c>
      <c r="BT786" s="16">
        <v>88</v>
      </c>
      <c r="BU786" s="16">
        <v>0</v>
      </c>
      <c r="BV786" s="9"/>
      <c r="BW786" s="7">
        <v>3075.3</v>
      </c>
      <c r="BX786" s="100">
        <f t="shared" si="322"/>
        <v>289.99999999998636</v>
      </c>
      <c r="BY786" s="19">
        <v>0.47099999999999997</v>
      </c>
      <c r="BZ786" s="19"/>
      <c r="CA786" s="100">
        <v>19778.099999999999</v>
      </c>
      <c r="CB786" s="100">
        <f t="shared" si="323"/>
        <v>1.9000000000014552</v>
      </c>
      <c r="CC786" s="106"/>
      <c r="CD786" s="106">
        <f t="shared" si="324"/>
        <v>0</v>
      </c>
      <c r="CE786" s="24">
        <f t="shared" si="325"/>
        <v>0</v>
      </c>
      <c r="CF786" s="110"/>
      <c r="CG786" s="110"/>
    </row>
    <row r="787" spans="2:85" ht="13.5" customHeight="1">
      <c r="B787" s="64">
        <v>44247</v>
      </c>
      <c r="C787" s="6" t="s">
        <v>33</v>
      </c>
      <c r="D787" s="9">
        <v>179915</v>
      </c>
      <c r="E787" s="10">
        <f t="shared" si="304"/>
        <v>363</v>
      </c>
      <c r="F787" s="11">
        <f t="shared" si="305"/>
        <v>4.2013888888888884</v>
      </c>
      <c r="G787" s="11">
        <v>0</v>
      </c>
      <c r="H787" s="6"/>
      <c r="I787" s="6"/>
      <c r="J787" s="6">
        <v>934</v>
      </c>
      <c r="K787" s="6">
        <f t="shared" si="306"/>
        <v>467</v>
      </c>
      <c r="L787" s="24">
        <f>IF(ISERROR(K787*E787/1000),"--",K787*E787/1000)</f>
        <v>169.52099999999999</v>
      </c>
      <c r="M787" s="24">
        <v>325</v>
      </c>
      <c r="N787" s="12"/>
      <c r="O787" s="13"/>
      <c r="P787" s="9"/>
      <c r="Q787" s="10" t="str">
        <f t="shared" si="307"/>
        <v>--</v>
      </c>
      <c r="R787" s="9"/>
      <c r="S787" s="10" t="str">
        <f t="shared" si="308"/>
        <v>--</v>
      </c>
      <c r="T787" s="9">
        <v>106069</v>
      </c>
      <c r="U787" s="10">
        <f t="shared" si="309"/>
        <v>402</v>
      </c>
      <c r="V787" s="11">
        <v>0</v>
      </c>
      <c r="W787" s="23"/>
      <c r="X787" s="22"/>
      <c r="Y787" s="6">
        <v>31</v>
      </c>
      <c r="Z787" s="6">
        <f t="shared" si="310"/>
        <v>15.5</v>
      </c>
      <c r="AA787" s="24">
        <f>IF(ISERROR(Z787*E787/1000),"--",Z787*E787/1000)</f>
        <v>5.6265000000000001</v>
      </c>
      <c r="AB787" s="9"/>
      <c r="AC787" s="6"/>
      <c r="AD787" s="24" t="str">
        <f t="shared" si="311"/>
        <v xml:space="preserve">  </v>
      </c>
      <c r="AE787" s="6">
        <v>8400</v>
      </c>
      <c r="AF787" s="6">
        <v>5600</v>
      </c>
      <c r="AG787" s="12">
        <f t="shared" si="312"/>
        <v>0.66666666666666663</v>
      </c>
      <c r="AH787" s="24" t="str">
        <f t="shared" si="313"/>
        <v xml:space="preserve">  </v>
      </c>
      <c r="AI787" s="12">
        <f>IF(ISERROR(L787*1000/(2*AE787*578)),"  ",L787*1000/(2*AE787*578))</f>
        <v>1.7457674246169057E-2</v>
      </c>
      <c r="AJ787" s="6"/>
      <c r="AK787" s="6"/>
      <c r="AL787" s="6" t="str">
        <f t="shared" si="314"/>
        <v xml:space="preserve">  </v>
      </c>
      <c r="AM787" s="6">
        <v>8400</v>
      </c>
      <c r="AN787" s="6">
        <v>6400</v>
      </c>
      <c r="AO787" s="12">
        <f t="shared" si="315"/>
        <v>0.76190476190476186</v>
      </c>
      <c r="AP787" s="24" t="str">
        <f t="shared" si="316"/>
        <v xml:space="preserve">  </v>
      </c>
      <c r="AQ787" s="12">
        <f>IF(ISERROR(L787*1000/(2*AM787*578)),"  ",L787*1000/(2*AM787*578))</f>
        <v>1.7457674246169057E-2</v>
      </c>
      <c r="AR787" s="6"/>
      <c r="AS787" s="9"/>
      <c r="AT787" s="9" t="str">
        <f t="shared" si="317"/>
        <v xml:space="preserve">  </v>
      </c>
      <c r="AU787" s="6">
        <v>9200</v>
      </c>
      <c r="AV787" s="6">
        <v>7200</v>
      </c>
      <c r="AW787" s="12">
        <f t="shared" si="318"/>
        <v>0.78260869565217395</v>
      </c>
      <c r="AX787" s="12"/>
      <c r="AY787" s="24">
        <v>27</v>
      </c>
      <c r="AZ787" s="16">
        <f t="shared" si="327"/>
        <v>11.664</v>
      </c>
      <c r="BA787" s="16">
        <f t="shared" si="326"/>
        <v>107.30880000000001</v>
      </c>
      <c r="BB787" s="16">
        <f t="shared" si="319"/>
        <v>13.103999999999997</v>
      </c>
      <c r="BC787" s="15">
        <v>7.5</v>
      </c>
      <c r="BD787" s="16"/>
      <c r="BE787" s="16">
        <f t="shared" si="320"/>
        <v>7.5</v>
      </c>
      <c r="BF787" s="15"/>
      <c r="BG787" s="15"/>
      <c r="BH787" s="15"/>
      <c r="BI787" s="15"/>
      <c r="BJ787" s="6">
        <v>18000</v>
      </c>
      <c r="BK787" s="6">
        <v>15200</v>
      </c>
      <c r="BL787" s="12">
        <f t="shared" si="321"/>
        <v>0.84444444444444444</v>
      </c>
      <c r="BM787" s="23"/>
      <c r="BN787" s="23"/>
      <c r="BO787" s="22">
        <v>6.72</v>
      </c>
      <c r="BP787" s="23">
        <v>0</v>
      </c>
      <c r="BQ787" s="12">
        <v>0.9</v>
      </c>
      <c r="BR787" s="14">
        <f>BQ787*BJ787/1000</f>
        <v>16.2</v>
      </c>
      <c r="BS787" s="12">
        <f>(BQ787*BJ787)/1000/(10*(100-BT787))</f>
        <v>0.13499999999999998</v>
      </c>
      <c r="BT787" s="16">
        <v>88</v>
      </c>
      <c r="BU787" s="16">
        <v>0</v>
      </c>
      <c r="BV787" s="9"/>
      <c r="BW787" s="7">
        <v>3081.1</v>
      </c>
      <c r="BX787" s="100">
        <f t="shared" si="322"/>
        <v>295.00000000000455</v>
      </c>
      <c r="BY787" s="19">
        <v>0.47099999999999997</v>
      </c>
      <c r="BZ787" s="19"/>
      <c r="CA787" s="100">
        <v>19780</v>
      </c>
      <c r="CB787" s="100">
        <f t="shared" si="323"/>
        <v>1.9000000000014552</v>
      </c>
      <c r="CC787" s="106"/>
      <c r="CD787" s="106">
        <f t="shared" si="324"/>
        <v>0</v>
      </c>
      <c r="CE787" s="24">
        <f t="shared" si="325"/>
        <v>0</v>
      </c>
      <c r="CF787" s="110"/>
      <c r="CG787" s="110"/>
    </row>
    <row r="788" spans="2:85" ht="13.5" customHeight="1">
      <c r="B788" s="64">
        <v>44248</v>
      </c>
      <c r="C788" s="6" t="s">
        <v>33</v>
      </c>
      <c r="D788" s="9">
        <v>180278</v>
      </c>
      <c r="E788" s="10">
        <f t="shared" si="304"/>
        <v>382</v>
      </c>
      <c r="F788" s="11">
        <f t="shared" si="305"/>
        <v>4.4212962962962958</v>
      </c>
      <c r="G788" s="11">
        <v>0</v>
      </c>
      <c r="H788" s="6"/>
      <c r="I788" s="6"/>
      <c r="J788" s="6">
        <v>934</v>
      </c>
      <c r="K788" s="6">
        <f t="shared" si="306"/>
        <v>467</v>
      </c>
      <c r="L788" s="24">
        <f>IF(ISERROR(K788*E788/1000),"--",K788*E788/1000)</f>
        <v>178.39400000000001</v>
      </c>
      <c r="M788" s="24">
        <v>325</v>
      </c>
      <c r="N788" s="12"/>
      <c r="O788" s="13"/>
      <c r="P788" s="9"/>
      <c r="Q788" s="10" t="str">
        <f t="shared" si="307"/>
        <v>--</v>
      </c>
      <c r="R788" s="9"/>
      <c r="S788" s="10" t="str">
        <f t="shared" si="308"/>
        <v>--</v>
      </c>
      <c r="T788" s="9">
        <v>106471</v>
      </c>
      <c r="U788" s="10">
        <f t="shared" si="309"/>
        <v>433</v>
      </c>
      <c r="V788" s="6">
        <v>0</v>
      </c>
      <c r="W788" s="6"/>
      <c r="X788" s="6"/>
      <c r="Y788" s="6">
        <v>31</v>
      </c>
      <c r="Z788" s="6">
        <f t="shared" si="310"/>
        <v>15.5</v>
      </c>
      <c r="AA788" s="24">
        <f>IF(ISERROR(Z788*E788/1000),"--",Z788*E788/1000)</f>
        <v>5.9210000000000003</v>
      </c>
      <c r="AB788" s="9"/>
      <c r="AC788" s="6"/>
      <c r="AD788" s="24" t="str">
        <f t="shared" si="311"/>
        <v xml:space="preserve">  </v>
      </c>
      <c r="AE788" s="6">
        <v>8400</v>
      </c>
      <c r="AF788" s="6">
        <v>5600</v>
      </c>
      <c r="AG788" s="12">
        <f t="shared" si="312"/>
        <v>0.66666666666666663</v>
      </c>
      <c r="AH788" s="24" t="str">
        <f t="shared" si="313"/>
        <v xml:space="preserve">  </v>
      </c>
      <c r="AI788" s="12">
        <f>IF(ISERROR(L788*1000/(2*AE788*578)),"  ",L788*1000/(2*AE788*578))</f>
        <v>1.8371436810018123E-2</v>
      </c>
      <c r="AJ788" s="6"/>
      <c r="AK788" s="6"/>
      <c r="AL788" s="6" t="str">
        <f t="shared" si="314"/>
        <v xml:space="preserve">  </v>
      </c>
      <c r="AM788" s="6">
        <v>8400</v>
      </c>
      <c r="AN788" s="6">
        <v>6400</v>
      </c>
      <c r="AO788" s="12">
        <f t="shared" si="315"/>
        <v>0.76190476190476186</v>
      </c>
      <c r="AP788" s="24" t="str">
        <f t="shared" si="316"/>
        <v xml:space="preserve">  </v>
      </c>
      <c r="AQ788" s="12">
        <f>IF(ISERROR(L788*1000/(2*AM788*578)),"  ",L788*1000/(2*AM788*578))</f>
        <v>1.8371436810018123E-2</v>
      </c>
      <c r="AR788" s="6"/>
      <c r="AS788" s="9"/>
      <c r="AT788" s="9" t="str">
        <f t="shared" si="317"/>
        <v xml:space="preserve">  </v>
      </c>
      <c r="AU788" s="6">
        <v>9200</v>
      </c>
      <c r="AV788" s="6">
        <v>7200</v>
      </c>
      <c r="AW788" s="12">
        <f t="shared" si="318"/>
        <v>0.78260869565217395</v>
      </c>
      <c r="AX788" s="12"/>
      <c r="AY788" s="24">
        <v>10</v>
      </c>
      <c r="AZ788" s="16">
        <f t="shared" si="327"/>
        <v>4.32</v>
      </c>
      <c r="BA788" s="16">
        <f t="shared" si="326"/>
        <v>39.744</v>
      </c>
      <c r="BB788" s="16">
        <f t="shared" si="319"/>
        <v>12.931199999999997</v>
      </c>
      <c r="BC788" s="15">
        <v>7.5</v>
      </c>
      <c r="BD788" s="16"/>
      <c r="BE788" s="16">
        <f t="shared" si="320"/>
        <v>7.5</v>
      </c>
      <c r="BF788" s="15"/>
      <c r="BG788" s="15"/>
      <c r="BH788" s="15"/>
      <c r="BI788" s="15"/>
      <c r="BJ788" s="6">
        <v>18000</v>
      </c>
      <c r="BK788" s="6">
        <v>15200</v>
      </c>
      <c r="BL788" s="12">
        <f t="shared" si="321"/>
        <v>0.84444444444444444</v>
      </c>
      <c r="BM788" s="23"/>
      <c r="BN788" s="23"/>
      <c r="BO788" s="22">
        <v>6.72</v>
      </c>
      <c r="BP788" s="23">
        <v>0</v>
      </c>
      <c r="BQ788" s="12">
        <v>0.9</v>
      </c>
      <c r="BR788" s="14">
        <f>BQ788*BJ788/1000</f>
        <v>16.2</v>
      </c>
      <c r="BS788" s="12">
        <f>(BQ788*BJ788)/1000/(10*(100-BT788))</f>
        <v>0.13499999999999998</v>
      </c>
      <c r="BT788" s="16">
        <v>88</v>
      </c>
      <c r="BU788" s="16">
        <v>0.4</v>
      </c>
      <c r="BV788" s="9"/>
      <c r="BW788" s="7">
        <v>3087</v>
      </c>
      <c r="BX788" s="100">
        <f t="shared" si="322"/>
        <v>290.00000000000909</v>
      </c>
      <c r="BY788" s="19">
        <v>0.47099999999999997</v>
      </c>
      <c r="BZ788" s="19"/>
      <c r="CA788" s="100">
        <v>19781.900000000001</v>
      </c>
      <c r="CB788" s="100">
        <f t="shared" si="323"/>
        <v>1.8999999999978172</v>
      </c>
      <c r="CC788" s="106"/>
      <c r="CD788" s="106">
        <f t="shared" si="324"/>
        <v>0</v>
      </c>
      <c r="CE788" s="24">
        <f t="shared" si="325"/>
        <v>0</v>
      </c>
      <c r="CF788" s="110"/>
      <c r="CG788" s="110"/>
    </row>
    <row r="789" spans="2:85" ht="13.5" customHeight="1">
      <c r="B789" s="64">
        <v>44249</v>
      </c>
      <c r="C789" s="6" t="s">
        <v>33</v>
      </c>
      <c r="D789" s="9">
        <v>180660</v>
      </c>
      <c r="E789" s="10">
        <f t="shared" si="304"/>
        <v>279</v>
      </c>
      <c r="F789" s="11">
        <f t="shared" si="305"/>
        <v>3.2291666666666665</v>
      </c>
      <c r="G789" s="11">
        <v>0</v>
      </c>
      <c r="H789" s="6">
        <v>8.35</v>
      </c>
      <c r="I789" s="6">
        <v>18.399999999999999</v>
      </c>
      <c r="J789" s="6">
        <v>934</v>
      </c>
      <c r="K789" s="6">
        <f t="shared" si="306"/>
        <v>467</v>
      </c>
      <c r="L789" s="24">
        <f>IF(ISERROR(K789*E789/1000),"--",K789*E789/1000)</f>
        <v>130.29300000000001</v>
      </c>
      <c r="M789" s="24">
        <v>325</v>
      </c>
      <c r="N789" s="12"/>
      <c r="O789" s="13"/>
      <c r="P789" s="9"/>
      <c r="Q789" s="10" t="str">
        <f t="shared" si="307"/>
        <v>--</v>
      </c>
      <c r="R789" s="9"/>
      <c r="S789" s="10" t="str">
        <f t="shared" si="308"/>
        <v>--</v>
      </c>
      <c r="T789" s="9">
        <v>106904</v>
      </c>
      <c r="U789" s="10">
        <f t="shared" si="309"/>
        <v>310</v>
      </c>
      <c r="V789" s="11">
        <v>5</v>
      </c>
      <c r="W789" s="23">
        <v>7.61</v>
      </c>
      <c r="X789" s="22">
        <v>18.3</v>
      </c>
      <c r="Y789" s="6">
        <v>31</v>
      </c>
      <c r="Z789" s="6">
        <f t="shared" si="310"/>
        <v>15.5</v>
      </c>
      <c r="AA789" s="24">
        <f>IF(ISERROR(Z789*E789/1000),"--",Z789*E789/1000)</f>
        <v>4.3244999999999996</v>
      </c>
      <c r="AB789" s="9">
        <v>900</v>
      </c>
      <c r="AC789" s="6">
        <v>850</v>
      </c>
      <c r="AD789" s="24">
        <f t="shared" si="311"/>
        <v>875</v>
      </c>
      <c r="AE789" s="6">
        <v>8400</v>
      </c>
      <c r="AF789" s="6">
        <v>5600</v>
      </c>
      <c r="AG789" s="12">
        <f t="shared" si="312"/>
        <v>0.66666666666666663</v>
      </c>
      <c r="AH789" s="24">
        <f t="shared" si="313"/>
        <v>104.16666666666667</v>
      </c>
      <c r="AI789" s="12">
        <f>IF(ISERROR(L789*1000/(2*AE789*578)),"  ",L789*1000/(2*AE789*578))</f>
        <v>1.3417881858625804E-2</v>
      </c>
      <c r="AJ789" s="6">
        <v>850</v>
      </c>
      <c r="AK789" s="6">
        <v>850</v>
      </c>
      <c r="AL789" s="6">
        <f t="shared" si="314"/>
        <v>850</v>
      </c>
      <c r="AM789" s="6">
        <v>8400</v>
      </c>
      <c r="AN789" s="6">
        <v>6400</v>
      </c>
      <c r="AO789" s="12">
        <f t="shared" si="315"/>
        <v>0.76190476190476186</v>
      </c>
      <c r="AP789" s="24">
        <f t="shared" si="316"/>
        <v>101.19047619047619</v>
      </c>
      <c r="AQ789" s="12">
        <f>IF(ISERROR(L789*1000/(2*AM789*578)),"  ",L789*1000/(2*AM789*578))</f>
        <v>1.3417881858625804E-2</v>
      </c>
      <c r="AR789" s="6">
        <v>990</v>
      </c>
      <c r="AS789" s="9">
        <v>990</v>
      </c>
      <c r="AT789" s="9">
        <f t="shared" si="317"/>
        <v>990</v>
      </c>
      <c r="AU789" s="6">
        <v>9200</v>
      </c>
      <c r="AV789" s="6">
        <v>7200</v>
      </c>
      <c r="AW789" s="12">
        <f t="shared" si="318"/>
        <v>0.78260869565217395</v>
      </c>
      <c r="AX789" s="12"/>
      <c r="AY789" s="24">
        <v>14</v>
      </c>
      <c r="AZ789" s="16">
        <f t="shared" si="327"/>
        <v>6.048</v>
      </c>
      <c r="BA789" s="16">
        <f t="shared" si="326"/>
        <v>55.641599999999997</v>
      </c>
      <c r="BB789" s="16">
        <f t="shared" si="319"/>
        <v>13.247999999999998</v>
      </c>
      <c r="BC789" s="15">
        <v>6</v>
      </c>
      <c r="BD789" s="16">
        <v>8</v>
      </c>
      <c r="BE789" s="16">
        <f t="shared" si="320"/>
        <v>7</v>
      </c>
      <c r="BF789" s="15">
        <v>9</v>
      </c>
      <c r="BG789" s="15">
        <v>9.5</v>
      </c>
      <c r="BH789" s="15">
        <v>12.3</v>
      </c>
      <c r="BI789" s="15">
        <v>12.5</v>
      </c>
      <c r="BJ789" s="6">
        <v>18000</v>
      </c>
      <c r="BK789" s="6">
        <v>15200</v>
      </c>
      <c r="BL789" s="12">
        <f t="shared" si="321"/>
        <v>0.84444444444444444</v>
      </c>
      <c r="BM789" s="23">
        <v>0</v>
      </c>
      <c r="BN789" s="23">
        <v>0.38</v>
      </c>
      <c r="BO789" s="22">
        <v>6.72</v>
      </c>
      <c r="BP789" s="23">
        <v>0</v>
      </c>
      <c r="BQ789" s="12">
        <v>3.6</v>
      </c>
      <c r="BR789" s="14">
        <f>BQ789*BJ789/1000</f>
        <v>64.8</v>
      </c>
      <c r="BS789" s="12">
        <f>(BQ789*BJ789)/1000/(10*(100-BT789))</f>
        <v>0.53999999999999992</v>
      </c>
      <c r="BT789" s="16">
        <v>88</v>
      </c>
      <c r="BU789" s="16">
        <v>0</v>
      </c>
      <c r="BV789" s="9"/>
      <c r="BW789" s="7">
        <v>3092.8</v>
      </c>
      <c r="BX789" s="100">
        <f t="shared" si="322"/>
        <v>175</v>
      </c>
      <c r="BY789" s="19">
        <v>0.47099999999999997</v>
      </c>
      <c r="BZ789" s="19"/>
      <c r="CA789" s="100">
        <v>19783.8</v>
      </c>
      <c r="CB789" s="100">
        <f t="shared" si="323"/>
        <v>0.5</v>
      </c>
      <c r="CC789" s="106"/>
      <c r="CD789" s="106">
        <f t="shared" si="324"/>
        <v>0</v>
      </c>
      <c r="CE789" s="24">
        <f t="shared" si="325"/>
        <v>0</v>
      </c>
      <c r="CF789" s="110"/>
      <c r="CG789" s="110"/>
    </row>
    <row r="790" spans="2:85" ht="13.5" customHeight="1">
      <c r="B790" s="64">
        <v>44250</v>
      </c>
      <c r="C790" s="6" t="s">
        <v>33</v>
      </c>
      <c r="D790" s="9">
        <v>180939</v>
      </c>
      <c r="E790" s="10">
        <f t="shared" si="304"/>
        <v>284</v>
      </c>
      <c r="F790" s="11">
        <f t="shared" si="305"/>
        <v>3.2870370370370368</v>
      </c>
      <c r="G790" s="11">
        <v>11.2</v>
      </c>
      <c r="H790" s="6">
        <v>8.08</v>
      </c>
      <c r="I790" s="6">
        <v>16.8</v>
      </c>
      <c r="J790" s="6">
        <v>934</v>
      </c>
      <c r="K790" s="6">
        <f t="shared" si="306"/>
        <v>467</v>
      </c>
      <c r="L790" s="24">
        <f>IF(ISERROR(K790*E790/1000),"--",K790*E790/1000)</f>
        <v>132.62799999999999</v>
      </c>
      <c r="M790" s="24">
        <v>325</v>
      </c>
      <c r="N790" s="12"/>
      <c r="O790" s="13"/>
      <c r="P790" s="9"/>
      <c r="Q790" s="10" t="str">
        <f t="shared" si="307"/>
        <v>--</v>
      </c>
      <c r="R790" s="9"/>
      <c r="S790" s="10" t="str">
        <f t="shared" si="308"/>
        <v>--</v>
      </c>
      <c r="T790" s="9">
        <v>107214</v>
      </c>
      <c r="U790" s="10">
        <f t="shared" si="309"/>
        <v>300</v>
      </c>
      <c r="V790" s="11">
        <v>8</v>
      </c>
      <c r="W790" s="23">
        <v>7.49</v>
      </c>
      <c r="X790" s="22">
        <v>16.399999999999999</v>
      </c>
      <c r="Y790" s="6">
        <v>31</v>
      </c>
      <c r="Z790" s="6">
        <f t="shared" si="310"/>
        <v>15.5</v>
      </c>
      <c r="AA790" s="24">
        <f>IF(ISERROR(Z790*E790/1000),"--",Z790*E790/1000)</f>
        <v>4.4020000000000001</v>
      </c>
      <c r="AB790" s="9">
        <v>900</v>
      </c>
      <c r="AC790" s="6">
        <v>850</v>
      </c>
      <c r="AD790" s="24">
        <f t="shared" si="311"/>
        <v>875</v>
      </c>
      <c r="AE790" s="6">
        <v>8400</v>
      </c>
      <c r="AF790" s="6">
        <v>5600</v>
      </c>
      <c r="AG790" s="12">
        <f t="shared" si="312"/>
        <v>0.66666666666666663</v>
      </c>
      <c r="AH790" s="24">
        <f t="shared" si="313"/>
        <v>104.16666666666667</v>
      </c>
      <c r="AI790" s="12">
        <f>IF(ISERROR(L790*1000/(2*AE790*578)),"  ",L790*1000/(2*AE790*578))</f>
        <v>1.3658345691217664E-2</v>
      </c>
      <c r="AJ790" s="6">
        <v>900</v>
      </c>
      <c r="AK790" s="6">
        <v>850</v>
      </c>
      <c r="AL790" s="6">
        <f t="shared" si="314"/>
        <v>875</v>
      </c>
      <c r="AM790" s="6">
        <v>8400</v>
      </c>
      <c r="AN790" s="6">
        <v>6400</v>
      </c>
      <c r="AO790" s="12">
        <f t="shared" si="315"/>
        <v>0.76190476190476186</v>
      </c>
      <c r="AP790" s="24">
        <f t="shared" si="316"/>
        <v>104.16666666666667</v>
      </c>
      <c r="AQ790" s="12">
        <f>IF(ISERROR(L790*1000/(2*AM790*578)),"  ",L790*1000/(2*AM790*578))</f>
        <v>1.3658345691217664E-2</v>
      </c>
      <c r="AR790" s="6">
        <v>985</v>
      </c>
      <c r="AS790" s="9">
        <v>990</v>
      </c>
      <c r="AT790" s="9">
        <f t="shared" si="317"/>
        <v>987.5</v>
      </c>
      <c r="AU790" s="6">
        <v>9200</v>
      </c>
      <c r="AV790" s="6">
        <v>7200</v>
      </c>
      <c r="AW790" s="12">
        <f t="shared" si="318"/>
        <v>0.78260869565217395</v>
      </c>
      <c r="AX790" s="12"/>
      <c r="AY790" s="24">
        <v>25</v>
      </c>
      <c r="AZ790" s="16">
        <f t="shared" si="327"/>
        <v>10.8</v>
      </c>
      <c r="BA790" s="16">
        <f t="shared" si="326"/>
        <v>99.36</v>
      </c>
      <c r="BB790" s="16">
        <f t="shared" si="319"/>
        <v>12.988799999999999</v>
      </c>
      <c r="BC790" s="15">
        <v>5</v>
      </c>
      <c r="BD790" s="16">
        <v>7.5</v>
      </c>
      <c r="BE790" s="16">
        <f t="shared" si="320"/>
        <v>6.25</v>
      </c>
      <c r="BF790" s="15">
        <v>8.5</v>
      </c>
      <c r="BG790" s="15">
        <v>9.5</v>
      </c>
      <c r="BH790" s="15">
        <v>12.5</v>
      </c>
      <c r="BI790" s="15">
        <v>12.5</v>
      </c>
      <c r="BJ790" s="6">
        <v>18000</v>
      </c>
      <c r="BK790" s="6">
        <v>15200</v>
      </c>
      <c r="BL790" s="12">
        <f t="shared" si="321"/>
        <v>0.84444444444444444</v>
      </c>
      <c r="BM790" s="23">
        <v>0</v>
      </c>
      <c r="BN790" s="23">
        <v>0.52</v>
      </c>
      <c r="BO790" s="22">
        <v>6.72</v>
      </c>
      <c r="BP790" s="23">
        <v>0</v>
      </c>
      <c r="BQ790" s="12">
        <v>0</v>
      </c>
      <c r="BR790" s="14">
        <f>BQ790*BJ790/1000</f>
        <v>0</v>
      </c>
      <c r="BS790" s="12">
        <f>(BQ790*BJ790)/1000/(10*(100-BT790))</f>
        <v>0</v>
      </c>
      <c r="BT790" s="16">
        <v>88</v>
      </c>
      <c r="BU790" s="16">
        <v>0</v>
      </c>
      <c r="BV790" s="9"/>
      <c r="BW790" s="7">
        <v>3096.3</v>
      </c>
      <c r="BX790" s="100">
        <f t="shared" si="322"/>
        <v>244.99999999998181</v>
      </c>
      <c r="BY790" s="19">
        <v>0.47099999999999997</v>
      </c>
      <c r="BZ790" s="19"/>
      <c r="CA790" s="100">
        <v>19784.3</v>
      </c>
      <c r="CB790" s="100">
        <f t="shared" si="323"/>
        <v>0.90000000000145519</v>
      </c>
      <c r="CC790" s="106"/>
      <c r="CD790" s="106">
        <f t="shared" si="324"/>
        <v>0</v>
      </c>
      <c r="CE790" s="24">
        <f t="shared" si="325"/>
        <v>0</v>
      </c>
      <c r="CF790" s="110"/>
      <c r="CG790" s="110"/>
    </row>
    <row r="791" spans="2:85" ht="13.5" customHeight="1">
      <c r="B791" s="64">
        <v>44251</v>
      </c>
      <c r="C791" s="6" t="s">
        <v>33</v>
      </c>
      <c r="D791" s="9">
        <v>181223</v>
      </c>
      <c r="E791" s="10">
        <f t="shared" si="304"/>
        <v>271</v>
      </c>
      <c r="F791" s="11">
        <f t="shared" si="305"/>
        <v>3.136574074074074</v>
      </c>
      <c r="G791" s="11">
        <v>10.9</v>
      </c>
      <c r="H791" s="6">
        <v>8.06</v>
      </c>
      <c r="I791" s="6">
        <v>17.8</v>
      </c>
      <c r="J791" s="6">
        <v>810</v>
      </c>
      <c r="K791" s="6">
        <f t="shared" si="306"/>
        <v>405</v>
      </c>
      <c r="L791" s="24">
        <f>IF(ISERROR(K791*E791/1000),"--",K791*E791/1000)</f>
        <v>109.755</v>
      </c>
      <c r="M791" s="24">
        <v>325</v>
      </c>
      <c r="N791" s="12"/>
      <c r="O791" s="13"/>
      <c r="P791" s="9"/>
      <c r="Q791" s="10" t="str">
        <f t="shared" si="307"/>
        <v>--</v>
      </c>
      <c r="R791" s="9"/>
      <c r="S791" s="10" t="str">
        <f t="shared" si="308"/>
        <v>--</v>
      </c>
      <c r="T791" s="9">
        <v>107514</v>
      </c>
      <c r="U791" s="10">
        <f t="shared" si="309"/>
        <v>299</v>
      </c>
      <c r="V791" s="11">
        <v>1.5</v>
      </c>
      <c r="W791" s="23">
        <v>7.43</v>
      </c>
      <c r="X791" s="22">
        <v>17</v>
      </c>
      <c r="Y791" s="6">
        <v>20</v>
      </c>
      <c r="Z791" s="6">
        <f t="shared" si="310"/>
        <v>10</v>
      </c>
      <c r="AA791" s="24">
        <f>IF(ISERROR(Z791*E791/1000),"--",Z791*E791/1000)</f>
        <v>2.71</v>
      </c>
      <c r="AB791" s="9">
        <v>850</v>
      </c>
      <c r="AC791" s="6">
        <v>750</v>
      </c>
      <c r="AD791" s="24">
        <f t="shared" si="311"/>
        <v>800</v>
      </c>
      <c r="AE791" s="6">
        <v>8800</v>
      </c>
      <c r="AF791" s="6">
        <v>5600</v>
      </c>
      <c r="AG791" s="12">
        <f t="shared" si="312"/>
        <v>0.63636363636363635</v>
      </c>
      <c r="AH791" s="24">
        <f t="shared" si="313"/>
        <v>90.909090909090907</v>
      </c>
      <c r="AI791" s="12">
        <f>IF(ISERROR(L791*1000/(2*AE791*578)),"  ",L791*1000/(2*AE791*578))</f>
        <v>1.0789064957533815E-2</v>
      </c>
      <c r="AJ791" s="6">
        <v>800</v>
      </c>
      <c r="AK791" s="6">
        <v>800</v>
      </c>
      <c r="AL791" s="6">
        <f t="shared" si="314"/>
        <v>800</v>
      </c>
      <c r="AM791" s="6">
        <v>8000</v>
      </c>
      <c r="AN791" s="6">
        <v>4800</v>
      </c>
      <c r="AO791" s="12">
        <f t="shared" si="315"/>
        <v>0.6</v>
      </c>
      <c r="AP791" s="24">
        <f t="shared" si="316"/>
        <v>100</v>
      </c>
      <c r="AQ791" s="12">
        <f>IF(ISERROR(L791*1000/(2*AM791*578)),"  ",L791*1000/(2*AM791*578))</f>
        <v>1.1867971453287197E-2</v>
      </c>
      <c r="AR791" s="6">
        <v>980</v>
      </c>
      <c r="AS791" s="9">
        <v>990</v>
      </c>
      <c r="AT791" s="9">
        <f t="shared" si="317"/>
        <v>985</v>
      </c>
      <c r="AU791" s="6">
        <v>10800</v>
      </c>
      <c r="AV791" s="6">
        <v>7600</v>
      </c>
      <c r="AW791" s="12">
        <f t="shared" si="318"/>
        <v>0.70370370370370372</v>
      </c>
      <c r="AX791" s="12"/>
      <c r="AY791" s="24">
        <v>22</v>
      </c>
      <c r="AZ791" s="16">
        <f t="shared" si="327"/>
        <v>9.5039999999999996</v>
      </c>
      <c r="BA791" s="16">
        <f t="shared" si="326"/>
        <v>102.64319999999999</v>
      </c>
      <c r="BB791" s="16">
        <f t="shared" si="319"/>
        <v>12.297599999999997</v>
      </c>
      <c r="BC791" s="15">
        <v>4.5</v>
      </c>
      <c r="BD791" s="16">
        <v>6.5</v>
      </c>
      <c r="BE791" s="16">
        <f t="shared" si="320"/>
        <v>5.5</v>
      </c>
      <c r="BF791" s="15">
        <v>9</v>
      </c>
      <c r="BG791" s="15">
        <v>9.5</v>
      </c>
      <c r="BH791" s="15">
        <v>12.4</v>
      </c>
      <c r="BI791" s="15">
        <v>12.5</v>
      </c>
      <c r="BJ791" s="6">
        <v>18000</v>
      </c>
      <c r="BK791" s="6">
        <v>12000</v>
      </c>
      <c r="BL791" s="12">
        <f t="shared" si="321"/>
        <v>0.66666666666666663</v>
      </c>
      <c r="BM791" s="23">
        <v>0</v>
      </c>
      <c r="BN791" s="23">
        <v>0.24</v>
      </c>
      <c r="BO791" s="22">
        <v>6.72</v>
      </c>
      <c r="BP791" s="23">
        <v>4</v>
      </c>
      <c r="BQ791" s="12">
        <v>6.3</v>
      </c>
      <c r="BR791" s="14">
        <f>BQ791*BJ791/1000</f>
        <v>113.4</v>
      </c>
      <c r="BS791" s="12">
        <f>(BQ791*BJ791)/1000/(10*(100-BT791))</f>
        <v>0.94500000000000006</v>
      </c>
      <c r="BT791" s="16">
        <v>88</v>
      </c>
      <c r="BU791" s="16">
        <v>0.6</v>
      </c>
      <c r="BV791" s="9">
        <v>25</v>
      </c>
      <c r="BW791" s="7">
        <v>3101.2</v>
      </c>
      <c r="BX791" s="100">
        <f t="shared" si="322"/>
        <v>270.00000000000455</v>
      </c>
      <c r="BY791" s="19">
        <v>0.47099999999999997</v>
      </c>
      <c r="BZ791" s="19"/>
      <c r="CA791" s="100">
        <v>19785.2</v>
      </c>
      <c r="CB791" s="100">
        <f t="shared" si="323"/>
        <v>0.59999999999854481</v>
      </c>
      <c r="CC791" s="106"/>
      <c r="CD791" s="106">
        <f t="shared" si="324"/>
        <v>0</v>
      </c>
      <c r="CE791" s="24">
        <f t="shared" si="325"/>
        <v>0</v>
      </c>
      <c r="CF791" s="110"/>
      <c r="CG791" s="110"/>
    </row>
    <row r="792" spans="2:85" ht="13.5" customHeight="1">
      <c r="B792" s="64">
        <v>44252</v>
      </c>
      <c r="C792" s="6" t="s">
        <v>33</v>
      </c>
      <c r="D792" s="9">
        <v>181494</v>
      </c>
      <c r="E792" s="10">
        <f t="shared" si="304"/>
        <v>331</v>
      </c>
      <c r="F792" s="11">
        <f t="shared" si="305"/>
        <v>3.8310185185185182</v>
      </c>
      <c r="G792" s="11">
        <v>0</v>
      </c>
      <c r="H792" s="6">
        <v>7.67</v>
      </c>
      <c r="I792" s="6">
        <v>18.100000000000001</v>
      </c>
      <c r="J792" s="6">
        <v>810</v>
      </c>
      <c r="K792" s="6">
        <f t="shared" si="306"/>
        <v>405</v>
      </c>
      <c r="L792" s="24">
        <f>IF(ISERROR(K792*E792/1000),"--",K792*E792/1000)</f>
        <v>134.05500000000001</v>
      </c>
      <c r="M792" s="24">
        <v>325</v>
      </c>
      <c r="N792" s="12"/>
      <c r="O792" s="13"/>
      <c r="P792" s="9"/>
      <c r="Q792" s="10" t="str">
        <f t="shared" si="307"/>
        <v>--</v>
      </c>
      <c r="R792" s="9"/>
      <c r="S792" s="10" t="str">
        <f t="shared" si="308"/>
        <v>--</v>
      </c>
      <c r="T792" s="9">
        <v>107813</v>
      </c>
      <c r="U792" s="10">
        <f t="shared" si="309"/>
        <v>354</v>
      </c>
      <c r="V792" s="11">
        <v>5</v>
      </c>
      <c r="W792" s="23">
        <v>7.5</v>
      </c>
      <c r="X792" s="22">
        <v>18.3</v>
      </c>
      <c r="Y792" s="6">
        <v>20</v>
      </c>
      <c r="Z792" s="6">
        <f t="shared" si="310"/>
        <v>10</v>
      </c>
      <c r="AA792" s="24">
        <f>IF(ISERROR(Z792*E792/1000),"--",Z792*E792/1000)</f>
        <v>3.31</v>
      </c>
      <c r="AB792" s="9">
        <v>900</v>
      </c>
      <c r="AC792" s="6">
        <v>750</v>
      </c>
      <c r="AD792" s="24">
        <f t="shared" si="311"/>
        <v>825</v>
      </c>
      <c r="AE792" s="6">
        <v>8800</v>
      </c>
      <c r="AF792" s="6">
        <v>5600</v>
      </c>
      <c r="AG792" s="12">
        <f t="shared" si="312"/>
        <v>0.63636363636363635</v>
      </c>
      <c r="AH792" s="24">
        <f t="shared" si="313"/>
        <v>93.75</v>
      </c>
      <c r="AI792" s="12">
        <f>IF(ISERROR(L792*1000/(2*AE792*578)),"  ",L792*1000/(2*AE792*578))</f>
        <v>1.317778782636049E-2</v>
      </c>
      <c r="AJ792" s="6">
        <v>900</v>
      </c>
      <c r="AK792" s="6">
        <v>750</v>
      </c>
      <c r="AL792" s="6">
        <f t="shared" si="314"/>
        <v>825</v>
      </c>
      <c r="AM792" s="6">
        <v>8000</v>
      </c>
      <c r="AN792" s="6">
        <v>4800</v>
      </c>
      <c r="AO792" s="12">
        <f t="shared" si="315"/>
        <v>0.6</v>
      </c>
      <c r="AP792" s="24">
        <f t="shared" si="316"/>
        <v>103.125</v>
      </c>
      <c r="AQ792" s="12">
        <f>IF(ISERROR(L792*1000/(2*AM792*578)),"  ",L792*1000/(2*AM792*578))</f>
        <v>1.449556660899654E-2</v>
      </c>
      <c r="AR792" s="6">
        <v>990</v>
      </c>
      <c r="AS792" s="9">
        <v>980</v>
      </c>
      <c r="AT792" s="9">
        <f t="shared" si="317"/>
        <v>985</v>
      </c>
      <c r="AU792" s="6">
        <v>10800</v>
      </c>
      <c r="AV792" s="6">
        <v>7600</v>
      </c>
      <c r="AW792" s="12">
        <f t="shared" si="318"/>
        <v>0.70370370370370372</v>
      </c>
      <c r="AX792" s="12"/>
      <c r="AY792" s="24">
        <v>24</v>
      </c>
      <c r="AZ792" s="16">
        <f t="shared" si="327"/>
        <v>10.368</v>
      </c>
      <c r="BA792" s="16">
        <f t="shared" si="326"/>
        <v>111.9744</v>
      </c>
      <c r="BB792" s="16">
        <f t="shared" si="319"/>
        <v>11.404799999999998</v>
      </c>
      <c r="BC792" s="15">
        <v>5</v>
      </c>
      <c r="BD792" s="16">
        <v>8</v>
      </c>
      <c r="BE792" s="16">
        <f t="shared" si="320"/>
        <v>6.5</v>
      </c>
      <c r="BF792" s="15">
        <v>9</v>
      </c>
      <c r="BG792" s="15">
        <v>9.5</v>
      </c>
      <c r="BH792" s="15">
        <v>12</v>
      </c>
      <c r="BI792" s="15"/>
      <c r="BJ792" s="6">
        <v>18000</v>
      </c>
      <c r="BK792" s="6">
        <v>12000</v>
      </c>
      <c r="BL792" s="12">
        <f t="shared" si="321"/>
        <v>0.66666666666666663</v>
      </c>
      <c r="BM792" s="23">
        <v>0</v>
      </c>
      <c r="BN792" s="23">
        <v>0.32</v>
      </c>
      <c r="BO792" s="22">
        <v>6.87</v>
      </c>
      <c r="BP792" s="23">
        <v>0</v>
      </c>
      <c r="BQ792" s="12">
        <v>2.7</v>
      </c>
      <c r="BR792" s="14">
        <f>BQ792*BJ792/1000</f>
        <v>48.6</v>
      </c>
      <c r="BS792" s="12">
        <f>(BQ792*BJ792)/1000/(10*(100-BT792))</f>
        <v>0.40500000000000003</v>
      </c>
      <c r="BT792" s="16">
        <v>88</v>
      </c>
      <c r="BU792" s="16">
        <v>0</v>
      </c>
      <c r="BV792" s="9"/>
      <c r="BW792" s="7">
        <v>3106.6</v>
      </c>
      <c r="BX792" s="100">
        <f t="shared" si="322"/>
        <v>270.00000000000455</v>
      </c>
      <c r="BY792" s="19">
        <v>0.47099999999999997</v>
      </c>
      <c r="BZ792" s="19"/>
      <c r="CA792" s="100">
        <v>19785.8</v>
      </c>
      <c r="CB792" s="100">
        <f t="shared" si="323"/>
        <v>1.1000000000021828</v>
      </c>
      <c r="CC792" s="106"/>
      <c r="CD792" s="106">
        <f t="shared" si="324"/>
        <v>0</v>
      </c>
      <c r="CE792" s="24">
        <f t="shared" si="325"/>
        <v>0</v>
      </c>
      <c r="CF792" s="110"/>
      <c r="CG792" s="110"/>
    </row>
    <row r="793" spans="2:85" ht="13.5" customHeight="1">
      <c r="B793" s="64">
        <v>44253</v>
      </c>
      <c r="C793" s="6" t="s">
        <v>33</v>
      </c>
      <c r="D793" s="9">
        <v>181825</v>
      </c>
      <c r="E793" s="10">
        <f t="shared" si="304"/>
        <v>316</v>
      </c>
      <c r="F793" s="11">
        <f t="shared" si="305"/>
        <v>3.657407407407407</v>
      </c>
      <c r="G793" s="11">
        <v>10.5</v>
      </c>
      <c r="H793" s="6">
        <v>8.0399999999999991</v>
      </c>
      <c r="I793" s="6">
        <v>17.899999999999999</v>
      </c>
      <c r="J793" s="6">
        <v>810</v>
      </c>
      <c r="K793" s="6">
        <f t="shared" si="306"/>
        <v>405</v>
      </c>
      <c r="L793" s="24">
        <f>IF(ISERROR(K793*E793/1000),"--",K793*E793/1000)</f>
        <v>127.98</v>
      </c>
      <c r="M793" s="24">
        <v>325</v>
      </c>
      <c r="N793" s="12"/>
      <c r="O793" s="13"/>
      <c r="P793" s="9"/>
      <c r="Q793" s="10" t="str">
        <f t="shared" si="307"/>
        <v>--</v>
      </c>
      <c r="R793" s="9"/>
      <c r="S793" s="10" t="str">
        <f t="shared" si="308"/>
        <v>--</v>
      </c>
      <c r="T793" s="9">
        <v>108167</v>
      </c>
      <c r="U793" s="10">
        <f t="shared" si="309"/>
        <v>344</v>
      </c>
      <c r="V793" s="11">
        <v>14</v>
      </c>
      <c r="W793" s="23">
        <v>7.36</v>
      </c>
      <c r="X793" s="22">
        <v>18</v>
      </c>
      <c r="Y793" s="6">
        <v>20</v>
      </c>
      <c r="Z793" s="6">
        <f t="shared" si="310"/>
        <v>10</v>
      </c>
      <c r="AA793" s="24">
        <f>IF(ISERROR(Z793*E793/1000),"--",Z793*E793/1000)</f>
        <v>3.16</v>
      </c>
      <c r="AB793" s="9">
        <v>885</v>
      </c>
      <c r="AC793" s="6">
        <v>850</v>
      </c>
      <c r="AD793" s="24">
        <f t="shared" si="311"/>
        <v>867.5</v>
      </c>
      <c r="AE793" s="6">
        <v>8800</v>
      </c>
      <c r="AF793" s="6">
        <v>5600</v>
      </c>
      <c r="AG793" s="12">
        <f t="shared" si="312"/>
        <v>0.63636363636363635</v>
      </c>
      <c r="AH793" s="24">
        <f t="shared" si="313"/>
        <v>98.579545454545453</v>
      </c>
      <c r="AI793" s="12">
        <f>IF(ISERROR(L793*1000/(2*AE793*578)),"  ",L793*1000/(2*AE793*578))</f>
        <v>1.2580607109153822E-2</v>
      </c>
      <c r="AJ793" s="6">
        <v>900</v>
      </c>
      <c r="AK793" s="6">
        <v>900</v>
      </c>
      <c r="AL793" s="6">
        <f t="shared" si="314"/>
        <v>900</v>
      </c>
      <c r="AM793" s="6">
        <v>8000</v>
      </c>
      <c r="AN793" s="6">
        <v>4800</v>
      </c>
      <c r="AO793" s="12">
        <f t="shared" si="315"/>
        <v>0.6</v>
      </c>
      <c r="AP793" s="24">
        <f t="shared" si="316"/>
        <v>112.5</v>
      </c>
      <c r="AQ793" s="12">
        <f>IF(ISERROR(L793*1000/(2*AM793*578)),"  ",L793*1000/(2*AM793*578))</f>
        <v>1.3838667820069204E-2</v>
      </c>
      <c r="AR793" s="6">
        <v>990</v>
      </c>
      <c r="AS793" s="9">
        <v>990</v>
      </c>
      <c r="AT793" s="9">
        <f t="shared" si="317"/>
        <v>990</v>
      </c>
      <c r="AU793" s="6">
        <v>10800</v>
      </c>
      <c r="AV793" s="6">
        <v>7600</v>
      </c>
      <c r="AW793" s="12">
        <f t="shared" si="318"/>
        <v>0.70370370370370372</v>
      </c>
      <c r="AX793" s="12"/>
      <c r="AY793" s="24">
        <v>34</v>
      </c>
      <c r="AZ793" s="16">
        <f t="shared" si="327"/>
        <v>14.688000000000001</v>
      </c>
      <c r="BA793" s="16">
        <f t="shared" si="326"/>
        <v>158.63039999999998</v>
      </c>
      <c r="BB793" s="16">
        <f t="shared" si="319"/>
        <v>11.174399999999999</v>
      </c>
      <c r="BC793" s="15">
        <v>6.5</v>
      </c>
      <c r="BD793" s="16">
        <v>8</v>
      </c>
      <c r="BE793" s="16">
        <f t="shared" si="320"/>
        <v>7.25</v>
      </c>
      <c r="BF793" s="15">
        <v>8.5</v>
      </c>
      <c r="BG793" s="15">
        <v>9.5</v>
      </c>
      <c r="BH793" s="15">
        <v>12.3</v>
      </c>
      <c r="BI793" s="15">
        <v>12.5</v>
      </c>
      <c r="BJ793" s="6">
        <v>18000</v>
      </c>
      <c r="BK793" s="6">
        <v>12000</v>
      </c>
      <c r="BL793" s="12">
        <f t="shared" si="321"/>
        <v>0.66666666666666663</v>
      </c>
      <c r="BM793" s="23">
        <v>0</v>
      </c>
      <c r="BN793" s="23">
        <v>0.42</v>
      </c>
      <c r="BO793" s="22">
        <v>6.87</v>
      </c>
      <c r="BP793" s="23">
        <v>4</v>
      </c>
      <c r="BQ793" s="12">
        <v>6.3</v>
      </c>
      <c r="BR793" s="14">
        <f>BQ793*BJ793/1000</f>
        <v>113.4</v>
      </c>
      <c r="BS793" s="12">
        <f>(BQ793*BJ793)/1000/(10*(100-BT793))</f>
        <v>0.94500000000000006</v>
      </c>
      <c r="BT793" s="16">
        <v>88</v>
      </c>
      <c r="BU793" s="16">
        <v>0.6</v>
      </c>
      <c r="BV793" s="9"/>
      <c r="BW793" s="7">
        <v>3112</v>
      </c>
      <c r="BX793" s="100">
        <f t="shared" si="322"/>
        <v>259.99999999999091</v>
      </c>
      <c r="BY793" s="19">
        <v>0.47099999999999997</v>
      </c>
      <c r="BZ793" s="19"/>
      <c r="CA793" s="100">
        <v>19786.900000000001</v>
      </c>
      <c r="CB793" s="100">
        <f t="shared" si="323"/>
        <v>1</v>
      </c>
      <c r="CC793" s="106"/>
      <c r="CD793" s="106">
        <f t="shared" si="324"/>
        <v>0</v>
      </c>
      <c r="CE793" s="24">
        <f t="shared" si="325"/>
        <v>0</v>
      </c>
      <c r="CF793" s="110"/>
      <c r="CG793" s="110"/>
    </row>
    <row r="794" spans="2:85" ht="13.5" customHeight="1">
      <c r="B794" s="64">
        <v>44254</v>
      </c>
      <c r="C794" s="6" t="s">
        <v>33</v>
      </c>
      <c r="D794" s="9">
        <v>182141</v>
      </c>
      <c r="E794" s="10">
        <f t="shared" si="304"/>
        <v>367</v>
      </c>
      <c r="F794" s="11">
        <f t="shared" si="305"/>
        <v>4.2476851851851851</v>
      </c>
      <c r="G794" s="11"/>
      <c r="H794" s="6"/>
      <c r="I794" s="6"/>
      <c r="J794" s="6">
        <v>810</v>
      </c>
      <c r="K794" s="6">
        <f t="shared" si="306"/>
        <v>405</v>
      </c>
      <c r="L794" s="24">
        <f>IF(ISERROR(K794*E794/1000),"--",K794*E794/1000)</f>
        <v>148.63499999999999</v>
      </c>
      <c r="M794" s="24">
        <v>325</v>
      </c>
      <c r="N794" s="12"/>
      <c r="O794" s="13"/>
      <c r="P794" s="9"/>
      <c r="Q794" s="10" t="str">
        <f t="shared" si="307"/>
        <v>--</v>
      </c>
      <c r="R794" s="9"/>
      <c r="S794" s="10" t="str">
        <f t="shared" si="308"/>
        <v>--</v>
      </c>
      <c r="T794" s="9">
        <v>108511</v>
      </c>
      <c r="U794" s="10">
        <f t="shared" si="309"/>
        <v>402</v>
      </c>
      <c r="V794" s="11"/>
      <c r="W794" s="23"/>
      <c r="X794" s="22"/>
      <c r="Y794" s="6">
        <v>20</v>
      </c>
      <c r="Z794" s="6">
        <f t="shared" si="310"/>
        <v>10</v>
      </c>
      <c r="AA794" s="24">
        <f>IF(ISERROR(Z794*E794/1000),"--",Z794*E794/1000)</f>
        <v>3.67</v>
      </c>
      <c r="AB794" s="9"/>
      <c r="AC794" s="6"/>
      <c r="AD794" s="24" t="str">
        <f t="shared" si="311"/>
        <v xml:space="preserve">  </v>
      </c>
      <c r="AE794" s="6">
        <v>8800</v>
      </c>
      <c r="AF794" s="6">
        <v>5600</v>
      </c>
      <c r="AG794" s="12">
        <f t="shared" si="312"/>
        <v>0.63636363636363635</v>
      </c>
      <c r="AH794" s="24" t="str">
        <f t="shared" si="313"/>
        <v xml:space="preserve">  </v>
      </c>
      <c r="AI794" s="12">
        <f>IF(ISERROR(L794*1000/(2*AE794*578)),"  ",L794*1000/(2*AE794*578))</f>
        <v>1.4611021547656497E-2</v>
      </c>
      <c r="AJ794" s="6"/>
      <c r="AK794" s="6"/>
      <c r="AL794" s="6" t="str">
        <f t="shared" si="314"/>
        <v xml:space="preserve">  </v>
      </c>
      <c r="AM794" s="6">
        <v>8000</v>
      </c>
      <c r="AN794" s="6">
        <v>4800</v>
      </c>
      <c r="AO794" s="12">
        <f t="shared" si="315"/>
        <v>0.6</v>
      </c>
      <c r="AP794" s="24" t="str">
        <f t="shared" si="316"/>
        <v xml:space="preserve">  </v>
      </c>
      <c r="AQ794" s="12">
        <f>IF(ISERROR(L794*1000/(2*AM794*578)),"  ",L794*1000/(2*AM794*578))</f>
        <v>1.6072123702422145E-2</v>
      </c>
      <c r="AR794" s="6"/>
      <c r="AS794" s="9"/>
      <c r="AT794" s="9" t="str">
        <f t="shared" si="317"/>
        <v xml:space="preserve">  </v>
      </c>
      <c r="AU794" s="6">
        <v>10800</v>
      </c>
      <c r="AV794" s="6">
        <v>7600</v>
      </c>
      <c r="AW794" s="12">
        <f t="shared" si="318"/>
        <v>0.70370370370370372</v>
      </c>
      <c r="AX794" s="12"/>
      <c r="AY794" s="24">
        <v>0</v>
      </c>
      <c r="AZ794" s="16">
        <f t="shared" si="327"/>
        <v>0</v>
      </c>
      <c r="BA794" s="16">
        <f t="shared" si="326"/>
        <v>0</v>
      </c>
      <c r="BB794" s="16">
        <f t="shared" si="319"/>
        <v>10.108799999999999</v>
      </c>
      <c r="BC794" s="15">
        <v>5</v>
      </c>
      <c r="BD794" s="16"/>
      <c r="BE794" s="16">
        <f t="shared" si="320"/>
        <v>5</v>
      </c>
      <c r="BF794" s="15"/>
      <c r="BG794" s="15"/>
      <c r="BH794" s="15"/>
      <c r="BI794" s="15"/>
      <c r="BJ794" s="6">
        <v>18000</v>
      </c>
      <c r="BK794" s="6">
        <v>12000</v>
      </c>
      <c r="BL794" s="12">
        <f t="shared" si="321"/>
        <v>0.66666666666666663</v>
      </c>
      <c r="BM794" s="23"/>
      <c r="BN794" s="23"/>
      <c r="BO794" s="22">
        <v>6.87</v>
      </c>
      <c r="BP794" s="23">
        <v>0</v>
      </c>
      <c r="BQ794" s="12">
        <v>0</v>
      </c>
      <c r="BR794" s="14">
        <f>BQ794*BJ794/1000</f>
        <v>0</v>
      </c>
      <c r="BS794" s="12">
        <f>(BQ794*BJ794)/1000/(10*(100-BT794))</f>
        <v>0</v>
      </c>
      <c r="BT794" s="16">
        <v>88</v>
      </c>
      <c r="BU794" s="16">
        <v>0</v>
      </c>
      <c r="BV794" s="9"/>
      <c r="BW794" s="7">
        <v>3117.2</v>
      </c>
      <c r="BX794" s="100">
        <f t="shared" si="322"/>
        <v>260.00000000001364</v>
      </c>
      <c r="BY794" s="19">
        <v>0.47099999999999997</v>
      </c>
      <c r="BZ794" s="19"/>
      <c r="CA794" s="100">
        <v>19787.900000000001</v>
      </c>
      <c r="CB794" s="100">
        <f t="shared" si="323"/>
        <v>1</v>
      </c>
      <c r="CC794" s="106"/>
      <c r="CD794" s="106">
        <f t="shared" si="324"/>
        <v>0</v>
      </c>
      <c r="CE794" s="24">
        <f t="shared" si="325"/>
        <v>0</v>
      </c>
      <c r="CF794" s="110"/>
      <c r="CG794" s="110"/>
    </row>
    <row r="795" spans="2:85" ht="13.5" customHeight="1">
      <c r="B795" s="64">
        <v>44255</v>
      </c>
      <c r="C795" s="6" t="s">
        <v>33</v>
      </c>
      <c r="D795" s="9">
        <v>182508</v>
      </c>
      <c r="E795" s="10">
        <f t="shared" si="304"/>
        <v>293</v>
      </c>
      <c r="F795" s="11">
        <f t="shared" si="305"/>
        <v>3.3912037037037033</v>
      </c>
      <c r="G795" s="11"/>
      <c r="H795" s="6"/>
      <c r="I795" s="6"/>
      <c r="J795" s="6">
        <v>810</v>
      </c>
      <c r="K795" s="6">
        <f t="shared" si="306"/>
        <v>405</v>
      </c>
      <c r="L795" s="24">
        <f>IF(ISERROR(K795*E795/1000),"--",K795*E795/1000)</f>
        <v>118.66500000000001</v>
      </c>
      <c r="M795" s="24">
        <v>325</v>
      </c>
      <c r="N795" s="12"/>
      <c r="O795" s="13"/>
      <c r="P795" s="9"/>
      <c r="Q795" s="10" t="str">
        <f t="shared" si="307"/>
        <v>--</v>
      </c>
      <c r="R795" s="9"/>
      <c r="S795" s="10" t="str">
        <f t="shared" si="308"/>
        <v>--</v>
      </c>
      <c r="T795" s="9">
        <v>108913</v>
      </c>
      <c r="U795" s="10">
        <f t="shared" si="309"/>
        <v>337</v>
      </c>
      <c r="V795" s="11"/>
      <c r="W795" s="23"/>
      <c r="X795" s="22"/>
      <c r="Y795" s="6">
        <v>20</v>
      </c>
      <c r="Z795" s="6">
        <f t="shared" si="310"/>
        <v>10</v>
      </c>
      <c r="AA795" s="24">
        <f>IF(ISERROR(Z795*E795/1000),"--",Z795*E795/1000)</f>
        <v>2.93</v>
      </c>
      <c r="AB795" s="9"/>
      <c r="AC795" s="6"/>
      <c r="AD795" s="24" t="str">
        <f t="shared" si="311"/>
        <v xml:space="preserve">  </v>
      </c>
      <c r="AE795" s="6">
        <v>8800</v>
      </c>
      <c r="AF795" s="6">
        <v>5600</v>
      </c>
      <c r="AG795" s="12">
        <f t="shared" si="312"/>
        <v>0.63636363636363635</v>
      </c>
      <c r="AH795" s="24" t="str">
        <f t="shared" si="313"/>
        <v xml:space="preserve">  </v>
      </c>
      <c r="AI795" s="12">
        <f>IF(ISERROR(L795*1000/(2*AE795*578)),"  ",L795*1000/(2*AE795*578))</f>
        <v>1.1664930009436929E-2</v>
      </c>
      <c r="AJ795" s="6"/>
      <c r="AK795" s="6"/>
      <c r="AL795" s="6" t="str">
        <f t="shared" si="314"/>
        <v xml:space="preserve">  </v>
      </c>
      <c r="AM795" s="6">
        <v>8000</v>
      </c>
      <c r="AN795" s="6">
        <v>4800</v>
      </c>
      <c r="AO795" s="12">
        <f t="shared" si="315"/>
        <v>0.6</v>
      </c>
      <c r="AP795" s="24" t="str">
        <f t="shared" si="316"/>
        <v xml:space="preserve">  </v>
      </c>
      <c r="AQ795" s="12">
        <f>IF(ISERROR(L795*1000/(2*AM795*578)),"  ",L795*1000/(2*AM795*578))</f>
        <v>1.2831423010380623E-2</v>
      </c>
      <c r="AR795" s="6"/>
      <c r="AS795" s="9"/>
      <c r="AT795" s="9" t="str">
        <f t="shared" si="317"/>
        <v xml:space="preserve">  </v>
      </c>
      <c r="AU795" s="6">
        <v>10800</v>
      </c>
      <c r="AV795" s="6">
        <v>7600</v>
      </c>
      <c r="AW795" s="12">
        <f t="shared" si="318"/>
        <v>0.70370370370370372</v>
      </c>
      <c r="AX795" s="12"/>
      <c r="AY795" s="24">
        <v>0</v>
      </c>
      <c r="AZ795" s="16">
        <f t="shared" si="327"/>
        <v>0</v>
      </c>
      <c r="BA795" s="16">
        <f t="shared" si="326"/>
        <v>0</v>
      </c>
      <c r="BB795" s="16">
        <f t="shared" si="319"/>
        <v>10.108799999999999</v>
      </c>
      <c r="BC795" s="15"/>
      <c r="BD795" s="16">
        <v>7</v>
      </c>
      <c r="BE795" s="16">
        <f t="shared" si="320"/>
        <v>7</v>
      </c>
      <c r="BF795" s="15"/>
      <c r="BG795" s="15"/>
      <c r="BH795" s="15"/>
      <c r="BI795" s="15"/>
      <c r="BJ795" s="6">
        <v>18000</v>
      </c>
      <c r="BK795" s="6">
        <v>12000</v>
      </c>
      <c r="BL795" s="12">
        <f t="shared" si="321"/>
        <v>0.66666666666666663</v>
      </c>
      <c r="BM795" s="23"/>
      <c r="BN795" s="23"/>
      <c r="BO795" s="22">
        <v>6.72</v>
      </c>
      <c r="BP795" s="23">
        <v>0</v>
      </c>
      <c r="BQ795" s="12">
        <v>0</v>
      </c>
      <c r="BR795" s="14">
        <f>BQ795*BJ795/1000</f>
        <v>0</v>
      </c>
      <c r="BS795" s="12">
        <f>(BQ795*BJ795)/1000/(10*(100-BT795))</f>
        <v>0</v>
      </c>
      <c r="BT795" s="16">
        <v>88</v>
      </c>
      <c r="BU795" s="16">
        <v>0</v>
      </c>
      <c r="BV795" s="9"/>
      <c r="BW795" s="7">
        <v>3122.4</v>
      </c>
      <c r="BX795" s="100">
        <f t="shared" si="322"/>
        <v>259.99999999999091</v>
      </c>
      <c r="BY795" s="19">
        <v>0.47099999999999997</v>
      </c>
      <c r="BZ795" s="19"/>
      <c r="CA795" s="100">
        <v>19788.900000000001</v>
      </c>
      <c r="CB795" s="100">
        <f t="shared" si="323"/>
        <v>0.89999999999781721</v>
      </c>
      <c r="CC795" s="106"/>
      <c r="CD795" s="106">
        <f t="shared" si="324"/>
        <v>0</v>
      </c>
      <c r="CE795" s="24">
        <f t="shared" si="325"/>
        <v>0</v>
      </c>
      <c r="CF795" s="110"/>
      <c r="CG795" s="110"/>
    </row>
    <row r="796" spans="2:85" ht="13.5" customHeight="1">
      <c r="B796" s="64">
        <v>44256</v>
      </c>
      <c r="C796" s="6" t="s">
        <v>33</v>
      </c>
      <c r="D796" s="9">
        <v>182801</v>
      </c>
      <c r="E796" s="10">
        <f t="shared" si="304"/>
        <v>372</v>
      </c>
      <c r="F796" s="11">
        <f t="shared" si="305"/>
        <v>4.3055555555555554</v>
      </c>
      <c r="G796" s="11">
        <v>0</v>
      </c>
      <c r="H796" s="6">
        <v>7.97</v>
      </c>
      <c r="I796" s="6">
        <v>19</v>
      </c>
      <c r="J796" s="6">
        <v>810</v>
      </c>
      <c r="K796" s="6">
        <f t="shared" si="306"/>
        <v>405</v>
      </c>
      <c r="L796" s="24">
        <f>IF(ISERROR(K796*E796/1000),"--",K796*E796/1000)</f>
        <v>150.66</v>
      </c>
      <c r="M796" s="24">
        <v>325</v>
      </c>
      <c r="N796" s="12"/>
      <c r="O796" s="13"/>
      <c r="P796" s="9"/>
      <c r="Q796" s="10" t="str">
        <f t="shared" si="307"/>
        <v>--</v>
      </c>
      <c r="R796" s="9"/>
      <c r="S796" s="10" t="str">
        <f t="shared" si="308"/>
        <v>--</v>
      </c>
      <c r="T796" s="9">
        <v>109250</v>
      </c>
      <c r="U796" s="10">
        <f t="shared" si="309"/>
        <v>390</v>
      </c>
      <c r="V796" s="11">
        <v>4</v>
      </c>
      <c r="W796" s="23">
        <v>7.4</v>
      </c>
      <c r="X796" s="22">
        <v>19.7</v>
      </c>
      <c r="Y796" s="6">
        <v>20</v>
      </c>
      <c r="Z796" s="6">
        <f t="shared" si="310"/>
        <v>10</v>
      </c>
      <c r="AA796" s="24">
        <f>IF(ISERROR(Z796*E796/1000),"--",Z796*E796/1000)</f>
        <v>3.72</v>
      </c>
      <c r="AB796" s="9">
        <v>800</v>
      </c>
      <c r="AC796" s="6">
        <v>750</v>
      </c>
      <c r="AD796" s="24">
        <f t="shared" si="311"/>
        <v>775</v>
      </c>
      <c r="AE796" s="6">
        <v>8000</v>
      </c>
      <c r="AF796" s="6">
        <v>5600</v>
      </c>
      <c r="AG796" s="12">
        <f t="shared" si="312"/>
        <v>0.7</v>
      </c>
      <c r="AH796" s="24">
        <f t="shared" si="313"/>
        <v>96.875</v>
      </c>
      <c r="AI796" s="12">
        <f>IF(ISERROR(L796*1000/(2*AE796*578)),"  ",L796*1000/(2*AE796*578))</f>
        <v>1.6291089965397923E-2</v>
      </c>
      <c r="AJ796" s="6">
        <v>800</v>
      </c>
      <c r="AK796" s="6">
        <v>750</v>
      </c>
      <c r="AL796" s="6">
        <f t="shared" si="314"/>
        <v>775</v>
      </c>
      <c r="AM796" s="6">
        <v>8400</v>
      </c>
      <c r="AN796" s="6">
        <v>4800</v>
      </c>
      <c r="AO796" s="12">
        <f t="shared" si="315"/>
        <v>0.5714285714285714</v>
      </c>
      <c r="AP796" s="24">
        <f t="shared" si="316"/>
        <v>92.261904761904759</v>
      </c>
      <c r="AQ796" s="12">
        <f>IF(ISERROR(L796*1000/(2*AM796*578)),"  ",L796*1000/(2*AM796*578))</f>
        <v>1.5515323776569452E-2</v>
      </c>
      <c r="AR796" s="6">
        <v>990</v>
      </c>
      <c r="AS796" s="9">
        <v>980</v>
      </c>
      <c r="AT796" s="9">
        <f t="shared" si="317"/>
        <v>985</v>
      </c>
      <c r="AU796" s="6">
        <v>10800</v>
      </c>
      <c r="AV796" s="6">
        <v>7600</v>
      </c>
      <c r="AW796" s="12">
        <f t="shared" si="318"/>
        <v>0.70370370370370372</v>
      </c>
      <c r="AX796" s="12"/>
      <c r="AY796" s="24">
        <v>39</v>
      </c>
      <c r="AZ796" s="16">
        <f t="shared" si="327"/>
        <v>16.847999999999999</v>
      </c>
      <c r="BA796" s="16">
        <f t="shared" si="326"/>
        <v>181.95839999999998</v>
      </c>
      <c r="BB796" s="16">
        <f t="shared" si="319"/>
        <v>11.231999999999998</v>
      </c>
      <c r="BC796" s="15">
        <v>6</v>
      </c>
      <c r="BD796" s="16">
        <v>8</v>
      </c>
      <c r="BE796" s="16">
        <f t="shared" si="320"/>
        <v>7</v>
      </c>
      <c r="BF796" s="15">
        <v>8</v>
      </c>
      <c r="BG796" s="15">
        <v>9.5</v>
      </c>
      <c r="BH796" s="15">
        <v>12.4</v>
      </c>
      <c r="BI796" s="15">
        <v>12.5</v>
      </c>
      <c r="BJ796" s="6">
        <v>20000</v>
      </c>
      <c r="BK796" s="6">
        <v>12800</v>
      </c>
      <c r="BL796" s="12">
        <f t="shared" si="321"/>
        <v>0.64</v>
      </c>
      <c r="BM796" s="23">
        <v>0</v>
      </c>
      <c r="BN796" s="23">
        <v>0.38</v>
      </c>
      <c r="BO796" s="22">
        <v>6.72</v>
      </c>
      <c r="BP796" s="23">
        <v>0</v>
      </c>
      <c r="BQ796" s="12">
        <v>9</v>
      </c>
      <c r="BR796" s="14">
        <f>BQ796*BJ796/1000</f>
        <v>180</v>
      </c>
      <c r="BS796" s="12">
        <f>(BQ796*BJ796)/1000/(10*(100-BT796))</f>
        <v>1.5</v>
      </c>
      <c r="BT796" s="16">
        <v>88</v>
      </c>
      <c r="BU796" s="16">
        <v>0.6</v>
      </c>
      <c r="BV796" s="9">
        <v>25</v>
      </c>
      <c r="BW796" s="7">
        <v>3127.6</v>
      </c>
      <c r="BX796" s="100">
        <f t="shared" si="322"/>
        <v>295.00000000000455</v>
      </c>
      <c r="BY796" s="19">
        <v>0.47099999999999997</v>
      </c>
      <c r="BZ796" s="19"/>
      <c r="CA796" s="100">
        <v>19789.8</v>
      </c>
      <c r="CB796" s="100">
        <f t="shared" si="323"/>
        <v>1.9000000000014552</v>
      </c>
      <c r="CC796" s="106"/>
      <c r="CD796" s="106">
        <f t="shared" si="324"/>
        <v>0</v>
      </c>
      <c r="CE796" s="24">
        <f t="shared" si="325"/>
        <v>0</v>
      </c>
      <c r="CF796" s="110"/>
      <c r="CG796" s="110"/>
    </row>
    <row r="797" spans="2:85" ht="13.5" customHeight="1">
      <c r="B797" s="64">
        <v>44257</v>
      </c>
      <c r="C797" s="6" t="s">
        <v>33</v>
      </c>
      <c r="D797" s="9">
        <v>183173</v>
      </c>
      <c r="E797" s="10">
        <f t="shared" si="304"/>
        <v>343</v>
      </c>
      <c r="F797" s="11">
        <f t="shared" si="305"/>
        <v>3.969907407407407</v>
      </c>
      <c r="G797" s="11">
        <v>11</v>
      </c>
      <c r="H797" s="6">
        <v>8.2200000000000006</v>
      </c>
      <c r="I797" s="6">
        <v>19.100000000000001</v>
      </c>
      <c r="J797" s="6">
        <v>810</v>
      </c>
      <c r="K797" s="6">
        <f t="shared" si="306"/>
        <v>405</v>
      </c>
      <c r="L797" s="24">
        <f>IF(ISERROR(K797*E797/1000),"--",K797*E797/1000)</f>
        <v>138.91499999999999</v>
      </c>
      <c r="M797" s="24">
        <v>325</v>
      </c>
      <c r="N797" s="12"/>
      <c r="O797" s="13"/>
      <c r="P797" s="9"/>
      <c r="Q797" s="10" t="str">
        <f t="shared" si="307"/>
        <v>--</v>
      </c>
      <c r="R797" s="9"/>
      <c r="S797" s="10" t="str">
        <f t="shared" si="308"/>
        <v>--</v>
      </c>
      <c r="T797" s="9">
        <v>109640</v>
      </c>
      <c r="U797" s="10">
        <f t="shared" si="309"/>
        <v>379</v>
      </c>
      <c r="V797" s="11">
        <v>7</v>
      </c>
      <c r="W797" s="23">
        <v>7.44</v>
      </c>
      <c r="X797" s="22">
        <v>20</v>
      </c>
      <c r="Y797" s="6">
        <v>20</v>
      </c>
      <c r="Z797" s="6">
        <f t="shared" si="310"/>
        <v>10</v>
      </c>
      <c r="AA797" s="24">
        <f>IF(ISERROR(Z797*E797/1000),"--",Z797*E797/1000)</f>
        <v>3.43</v>
      </c>
      <c r="AB797" s="9">
        <v>880</v>
      </c>
      <c r="AC797" s="6">
        <v>750</v>
      </c>
      <c r="AD797" s="24">
        <f t="shared" si="311"/>
        <v>815</v>
      </c>
      <c r="AE797" s="6">
        <v>8000</v>
      </c>
      <c r="AF797" s="6">
        <v>5600</v>
      </c>
      <c r="AG797" s="12">
        <f t="shared" si="312"/>
        <v>0.7</v>
      </c>
      <c r="AH797" s="24">
        <f t="shared" si="313"/>
        <v>101.875</v>
      </c>
      <c r="AI797" s="12">
        <f>IF(ISERROR(L797*1000/(2*AE797*578)),"  ",L797*1000/(2*AE797*578))</f>
        <v>1.5021085640138408E-2</v>
      </c>
      <c r="AJ797" s="6">
        <v>880</v>
      </c>
      <c r="AK797" s="6">
        <v>800</v>
      </c>
      <c r="AL797" s="6">
        <f t="shared" si="314"/>
        <v>840</v>
      </c>
      <c r="AM797" s="6">
        <v>8400</v>
      </c>
      <c r="AN797" s="6">
        <v>4800</v>
      </c>
      <c r="AO797" s="12">
        <f t="shared" si="315"/>
        <v>0.5714285714285714</v>
      </c>
      <c r="AP797" s="24">
        <f t="shared" si="316"/>
        <v>100</v>
      </c>
      <c r="AQ797" s="12">
        <f>IF(ISERROR(L797*1000/(2*AM797*578)),"  ",L797*1000/(2*AM797*578))</f>
        <v>1.4305795847750866E-2</v>
      </c>
      <c r="AR797" s="6">
        <v>960</v>
      </c>
      <c r="AS797" s="9">
        <v>980</v>
      </c>
      <c r="AT797" s="9">
        <f t="shared" si="317"/>
        <v>970</v>
      </c>
      <c r="AU797" s="6">
        <v>10800</v>
      </c>
      <c r="AV797" s="6">
        <v>7600</v>
      </c>
      <c r="AW797" s="12">
        <f t="shared" si="318"/>
        <v>0.70370370370370372</v>
      </c>
      <c r="AX797" s="12"/>
      <c r="AY797" s="24">
        <v>42</v>
      </c>
      <c r="AZ797" s="16">
        <f t="shared" si="327"/>
        <v>18.143999999999998</v>
      </c>
      <c r="BA797" s="16">
        <f t="shared" si="326"/>
        <v>195.95519999999999</v>
      </c>
      <c r="BB797" s="16">
        <f t="shared" si="319"/>
        <v>11.433600000000002</v>
      </c>
      <c r="BC797" s="15">
        <v>6.5</v>
      </c>
      <c r="BD797" s="16">
        <v>8</v>
      </c>
      <c r="BE797" s="16">
        <f t="shared" si="320"/>
        <v>7.25</v>
      </c>
      <c r="BF797" s="15">
        <v>8.5</v>
      </c>
      <c r="BG797" s="15">
        <v>9.5</v>
      </c>
      <c r="BH797" s="15">
        <v>12.5</v>
      </c>
      <c r="BI797" s="15">
        <v>12.5</v>
      </c>
      <c r="BJ797" s="6">
        <v>20000</v>
      </c>
      <c r="BK797" s="6">
        <v>12800</v>
      </c>
      <c r="BL797" s="12">
        <f t="shared" si="321"/>
        <v>0.64</v>
      </c>
      <c r="BM797" s="23">
        <v>0</v>
      </c>
      <c r="BN797" s="23">
        <v>0.36</v>
      </c>
      <c r="BO797" s="22">
        <v>6.72</v>
      </c>
      <c r="BP797" s="23">
        <v>0</v>
      </c>
      <c r="BQ797" s="12">
        <v>6.3</v>
      </c>
      <c r="BR797" s="14">
        <f>BQ797*BJ797/1000</f>
        <v>126</v>
      </c>
      <c r="BS797" s="12">
        <f>(BQ797*BJ797)/1000/(10*(100-BT797))</f>
        <v>1.05</v>
      </c>
      <c r="BT797" s="16">
        <v>88</v>
      </c>
      <c r="BU797" s="16">
        <v>0.6</v>
      </c>
      <c r="BV797" s="9"/>
      <c r="BW797" s="7">
        <v>3133.5</v>
      </c>
      <c r="BX797" s="100">
        <f t="shared" si="322"/>
        <v>265.00000000000909</v>
      </c>
      <c r="BY797" s="19">
        <v>0.42</v>
      </c>
      <c r="BZ797" s="19"/>
      <c r="CA797" s="100">
        <v>19791.7</v>
      </c>
      <c r="CB797" s="100">
        <f t="shared" si="323"/>
        <v>1.7999999999992724</v>
      </c>
      <c r="CC797" s="106"/>
      <c r="CD797" s="106">
        <f t="shared" si="324"/>
        <v>0</v>
      </c>
      <c r="CE797" s="24">
        <f t="shared" si="325"/>
        <v>0</v>
      </c>
      <c r="CF797" s="110"/>
      <c r="CG797" s="110"/>
    </row>
    <row r="798" spans="2:85" ht="13.5" customHeight="1">
      <c r="B798" s="64">
        <v>44258</v>
      </c>
      <c r="C798" s="6" t="s">
        <v>33</v>
      </c>
      <c r="D798" s="9">
        <v>183516</v>
      </c>
      <c r="E798" s="10">
        <f t="shared" si="304"/>
        <v>340</v>
      </c>
      <c r="F798" s="11">
        <f t="shared" si="305"/>
        <v>3.9351851851851851</v>
      </c>
      <c r="G798" s="11">
        <v>0</v>
      </c>
      <c r="H798" s="6">
        <v>8.24</v>
      </c>
      <c r="I798" s="6">
        <v>18.7</v>
      </c>
      <c r="J798" s="6">
        <v>973</v>
      </c>
      <c r="K798" s="6">
        <f t="shared" si="306"/>
        <v>486.5</v>
      </c>
      <c r="L798" s="24">
        <f>IF(ISERROR(K798*E798/1000),"--",K798*E798/1000)</f>
        <v>165.41</v>
      </c>
      <c r="M798" s="24">
        <v>325</v>
      </c>
      <c r="N798" s="12"/>
      <c r="O798" s="13"/>
      <c r="P798" s="9"/>
      <c r="Q798" s="10" t="str">
        <f t="shared" si="307"/>
        <v>--</v>
      </c>
      <c r="R798" s="9"/>
      <c r="S798" s="10" t="str">
        <f t="shared" si="308"/>
        <v>--</v>
      </c>
      <c r="T798" s="9">
        <v>110019</v>
      </c>
      <c r="U798" s="10">
        <f t="shared" si="309"/>
        <v>365</v>
      </c>
      <c r="V798" s="11">
        <v>1</v>
      </c>
      <c r="W798" s="23">
        <v>7.4</v>
      </c>
      <c r="X798" s="22">
        <v>20</v>
      </c>
      <c r="Y798" s="6">
        <v>20</v>
      </c>
      <c r="Z798" s="6">
        <f t="shared" si="310"/>
        <v>10</v>
      </c>
      <c r="AA798" s="24">
        <f>IF(ISERROR(Z798*E798/1000),"--",Z798*E798/1000)</f>
        <v>3.4</v>
      </c>
      <c r="AB798" s="9">
        <v>800</v>
      </c>
      <c r="AC798" s="6"/>
      <c r="AD798" s="24">
        <f t="shared" si="311"/>
        <v>800</v>
      </c>
      <c r="AE798" s="6">
        <v>8000</v>
      </c>
      <c r="AF798" s="6">
        <v>5600</v>
      </c>
      <c r="AG798" s="12">
        <f t="shared" si="312"/>
        <v>0.7</v>
      </c>
      <c r="AH798" s="24">
        <f t="shared" si="313"/>
        <v>100</v>
      </c>
      <c r="AI798" s="12">
        <f>IF(ISERROR(L798*1000/(2*AE798*578)),"  ",L798*1000/(2*AE798*578))</f>
        <v>1.7886029411764707E-2</v>
      </c>
      <c r="AJ798" s="6">
        <v>780</v>
      </c>
      <c r="AK798" s="6"/>
      <c r="AL798" s="6">
        <f t="shared" si="314"/>
        <v>780</v>
      </c>
      <c r="AM798" s="6">
        <v>8400</v>
      </c>
      <c r="AN798" s="6">
        <v>4800</v>
      </c>
      <c r="AO798" s="12">
        <f t="shared" si="315"/>
        <v>0.5714285714285714</v>
      </c>
      <c r="AP798" s="24">
        <f t="shared" si="316"/>
        <v>92.857142857142861</v>
      </c>
      <c r="AQ798" s="12">
        <f>IF(ISERROR(L798*1000/(2*AM798*578)),"  ",L798*1000/(2*AM798*578))</f>
        <v>1.7034313725490195E-2</v>
      </c>
      <c r="AR798" s="6">
        <v>850</v>
      </c>
      <c r="AS798" s="9"/>
      <c r="AT798" s="9">
        <f t="shared" si="317"/>
        <v>850</v>
      </c>
      <c r="AU798" s="6">
        <v>10800</v>
      </c>
      <c r="AV798" s="6">
        <v>7600</v>
      </c>
      <c r="AW798" s="12">
        <f t="shared" si="318"/>
        <v>0.70370370370370372</v>
      </c>
      <c r="AX798" s="12"/>
      <c r="AY798" s="24">
        <v>22</v>
      </c>
      <c r="AZ798" s="16">
        <f t="shared" si="327"/>
        <v>9.5039999999999996</v>
      </c>
      <c r="BA798" s="16">
        <f t="shared" si="326"/>
        <v>102.64319999999999</v>
      </c>
      <c r="BB798" s="16">
        <f t="shared" si="319"/>
        <v>10.7424</v>
      </c>
      <c r="BC798" s="15">
        <v>6</v>
      </c>
      <c r="BD798" s="16"/>
      <c r="BE798" s="16">
        <f t="shared" si="320"/>
        <v>6</v>
      </c>
      <c r="BF798" s="15">
        <v>8.5</v>
      </c>
      <c r="BG798" s="15"/>
      <c r="BH798" s="15">
        <v>12.5</v>
      </c>
      <c r="BI798" s="15"/>
      <c r="BJ798" s="6">
        <v>20000</v>
      </c>
      <c r="BK798" s="6">
        <v>12800</v>
      </c>
      <c r="BL798" s="12">
        <f t="shared" si="321"/>
        <v>0.64</v>
      </c>
      <c r="BM798" s="23">
        <v>0</v>
      </c>
      <c r="BN798" s="23">
        <v>0.25</v>
      </c>
      <c r="BO798" s="22">
        <v>6.72</v>
      </c>
      <c r="BP798" s="23">
        <v>0</v>
      </c>
      <c r="BQ798" s="12">
        <v>0</v>
      </c>
      <c r="BR798" s="14">
        <f>BQ798*BJ798/1000</f>
        <v>0</v>
      </c>
      <c r="BS798" s="12">
        <f>(BQ798*BJ798)/1000/(10*(100-BT798))</f>
        <v>0</v>
      </c>
      <c r="BT798" s="16">
        <v>88</v>
      </c>
      <c r="BU798" s="16">
        <v>0</v>
      </c>
      <c r="BV798" s="9"/>
      <c r="BW798" s="7">
        <v>3138.8</v>
      </c>
      <c r="BX798" s="100">
        <f t="shared" si="322"/>
        <v>250</v>
      </c>
      <c r="BY798" s="19">
        <v>0.42</v>
      </c>
      <c r="BZ798" s="19"/>
      <c r="CA798" s="100">
        <v>19793.5</v>
      </c>
      <c r="CB798" s="100">
        <f t="shared" si="323"/>
        <v>1</v>
      </c>
      <c r="CC798" s="106"/>
      <c r="CD798" s="106">
        <f t="shared" si="324"/>
        <v>0</v>
      </c>
      <c r="CE798" s="24">
        <f t="shared" si="325"/>
        <v>0</v>
      </c>
      <c r="CF798" s="110"/>
      <c r="CG798" s="110"/>
    </row>
    <row r="799" spans="2:85" ht="13.5" customHeight="1">
      <c r="B799" s="64">
        <v>44259</v>
      </c>
      <c r="C799" s="6" t="s">
        <v>33</v>
      </c>
      <c r="D799" s="9">
        <v>183856</v>
      </c>
      <c r="E799" s="10">
        <f t="shared" si="304"/>
        <v>360</v>
      </c>
      <c r="F799" s="11">
        <f t="shared" si="305"/>
        <v>4.1666666666666661</v>
      </c>
      <c r="G799" s="11">
        <v>10.5</v>
      </c>
      <c r="H799" s="6">
        <v>7.97</v>
      </c>
      <c r="I799" s="6">
        <v>18.7</v>
      </c>
      <c r="J799" s="6">
        <v>1136</v>
      </c>
      <c r="K799" s="6">
        <f t="shared" si="306"/>
        <v>568</v>
      </c>
      <c r="L799" s="24">
        <f>IF(ISERROR(K799*E799/1000),"--",K799*E799/1000)</f>
        <v>204.48</v>
      </c>
      <c r="M799" s="24">
        <v>325</v>
      </c>
      <c r="N799" s="12"/>
      <c r="O799" s="13"/>
      <c r="P799" s="9"/>
      <c r="Q799" s="10" t="str">
        <f t="shared" si="307"/>
        <v>--</v>
      </c>
      <c r="R799" s="9"/>
      <c r="S799" s="10" t="str">
        <f t="shared" si="308"/>
        <v>--</v>
      </c>
      <c r="T799" s="9">
        <v>110384</v>
      </c>
      <c r="U799" s="10">
        <f t="shared" si="309"/>
        <v>393</v>
      </c>
      <c r="V799" s="11">
        <v>7</v>
      </c>
      <c r="W799" s="23">
        <v>7.39</v>
      </c>
      <c r="X799" s="22">
        <v>18.8</v>
      </c>
      <c r="Y799" s="6">
        <v>37</v>
      </c>
      <c r="Z799" s="6">
        <f t="shared" si="310"/>
        <v>18.5</v>
      </c>
      <c r="AA799" s="24">
        <f>IF(ISERROR(Z799*E799/1000),"--",Z799*E799/1000)</f>
        <v>6.66</v>
      </c>
      <c r="AB799" s="9">
        <v>750</v>
      </c>
      <c r="AC799" s="6">
        <v>750</v>
      </c>
      <c r="AD799" s="24">
        <f t="shared" si="311"/>
        <v>750</v>
      </c>
      <c r="AE799" s="6">
        <v>8000</v>
      </c>
      <c r="AF799" s="6">
        <v>5600</v>
      </c>
      <c r="AG799" s="12">
        <f t="shared" si="312"/>
        <v>0.7</v>
      </c>
      <c r="AH799" s="24">
        <f t="shared" si="313"/>
        <v>93.75</v>
      </c>
      <c r="AI799" s="12">
        <f>IF(ISERROR(L799*1000/(2*AE799*578)),"  ",L799*1000/(2*AE799*578))</f>
        <v>2.2110726643598616E-2</v>
      </c>
      <c r="AJ799" s="6">
        <v>750</v>
      </c>
      <c r="AK799" s="6">
        <v>750</v>
      </c>
      <c r="AL799" s="6">
        <f t="shared" si="314"/>
        <v>750</v>
      </c>
      <c r="AM799" s="6">
        <v>8400</v>
      </c>
      <c r="AN799" s="6">
        <v>4800</v>
      </c>
      <c r="AO799" s="12">
        <f t="shared" si="315"/>
        <v>0.5714285714285714</v>
      </c>
      <c r="AP799" s="24">
        <f t="shared" si="316"/>
        <v>89.285714285714292</v>
      </c>
      <c r="AQ799" s="12">
        <f>IF(ISERROR(L799*1000/(2*AM799*578)),"  ",L799*1000/(2*AM799*578))</f>
        <v>2.1057834898665348E-2</v>
      </c>
      <c r="AR799" s="6">
        <v>850</v>
      </c>
      <c r="AS799" s="9">
        <v>860</v>
      </c>
      <c r="AT799" s="9">
        <f t="shared" si="317"/>
        <v>855</v>
      </c>
      <c r="AU799" s="6">
        <v>10800</v>
      </c>
      <c r="AV799" s="6">
        <v>7600</v>
      </c>
      <c r="AW799" s="12">
        <f t="shared" si="318"/>
        <v>0.70370370370370372</v>
      </c>
      <c r="AX799" s="12"/>
      <c r="AY799" s="24">
        <v>17</v>
      </c>
      <c r="AZ799" s="16">
        <f t="shared" si="327"/>
        <v>7.3440000000000003</v>
      </c>
      <c r="BA799" s="16">
        <f t="shared" si="326"/>
        <v>79.31519999999999</v>
      </c>
      <c r="BB799" s="16">
        <f t="shared" si="319"/>
        <v>10.0512</v>
      </c>
      <c r="BC799" s="15">
        <v>6</v>
      </c>
      <c r="BD799" s="16">
        <v>8.5</v>
      </c>
      <c r="BE799" s="16">
        <f t="shared" si="320"/>
        <v>7.25</v>
      </c>
      <c r="BF799" s="15">
        <v>9</v>
      </c>
      <c r="BG799" s="15">
        <v>9.5</v>
      </c>
      <c r="BH799" s="15">
        <v>12.5</v>
      </c>
      <c r="BI799" s="15">
        <v>12.5</v>
      </c>
      <c r="BJ799" s="6">
        <v>20000</v>
      </c>
      <c r="BK799" s="6">
        <v>12800</v>
      </c>
      <c r="BL799" s="12">
        <f t="shared" si="321"/>
        <v>0.64</v>
      </c>
      <c r="BM799" s="23">
        <v>0</v>
      </c>
      <c r="BN799" s="23">
        <v>0.32</v>
      </c>
      <c r="BO799" s="22">
        <v>6.87</v>
      </c>
      <c r="BP799" s="23">
        <v>4</v>
      </c>
      <c r="BQ799" s="12">
        <v>0</v>
      </c>
      <c r="BR799" s="14">
        <f>BQ799*BJ799/1000</f>
        <v>0</v>
      </c>
      <c r="BS799" s="12">
        <f>(BQ799*BJ799)/1000/(10*(100-BT799))</f>
        <v>0</v>
      </c>
      <c r="BT799" s="16">
        <v>88</v>
      </c>
      <c r="BU799" s="16">
        <v>0</v>
      </c>
      <c r="BV799" s="9"/>
      <c r="BW799" s="7">
        <v>3143.8</v>
      </c>
      <c r="BX799" s="100">
        <f t="shared" si="322"/>
        <v>259.99999999999091</v>
      </c>
      <c r="BY799" s="19">
        <v>0.42</v>
      </c>
      <c r="BZ799" s="19"/>
      <c r="CA799" s="100">
        <v>19794.5</v>
      </c>
      <c r="CB799" s="100">
        <f t="shared" si="323"/>
        <v>1</v>
      </c>
      <c r="CC799" s="106"/>
      <c r="CD799" s="106">
        <f t="shared" si="324"/>
        <v>0</v>
      </c>
      <c r="CE799" s="24">
        <f t="shared" si="325"/>
        <v>0</v>
      </c>
      <c r="CF799" s="110"/>
      <c r="CG799" s="110"/>
    </row>
    <row r="800" spans="2:85" ht="13.5" customHeight="1">
      <c r="B800" s="64">
        <v>44260</v>
      </c>
      <c r="C800" s="6" t="s">
        <v>33</v>
      </c>
      <c r="D800" s="9">
        <v>184216</v>
      </c>
      <c r="E800" s="10">
        <f t="shared" si="304"/>
        <v>343</v>
      </c>
      <c r="F800" s="11">
        <f t="shared" si="305"/>
        <v>3.969907407407407</v>
      </c>
      <c r="G800" s="11">
        <v>10.6</v>
      </c>
      <c r="H800" s="6">
        <v>8.0399999999999991</v>
      </c>
      <c r="I800" s="6">
        <v>18.7</v>
      </c>
      <c r="J800" s="6">
        <v>1136</v>
      </c>
      <c r="K800" s="6">
        <f t="shared" si="306"/>
        <v>568</v>
      </c>
      <c r="L800" s="24">
        <f>IF(ISERROR(K800*E800/1000),"--",K800*E800/1000)</f>
        <v>194.82400000000001</v>
      </c>
      <c r="M800" s="24">
        <v>325</v>
      </c>
      <c r="N800" s="12"/>
      <c r="O800" s="13"/>
      <c r="P800" s="9"/>
      <c r="Q800" s="10" t="str">
        <f t="shared" si="307"/>
        <v>--</v>
      </c>
      <c r="R800" s="9"/>
      <c r="S800" s="10" t="str">
        <f t="shared" si="308"/>
        <v>--</v>
      </c>
      <c r="T800" s="9">
        <v>110777</v>
      </c>
      <c r="U800" s="10">
        <f t="shared" si="309"/>
        <v>383</v>
      </c>
      <c r="V800" s="11">
        <v>8</v>
      </c>
      <c r="W800" s="23">
        <v>7.45</v>
      </c>
      <c r="X800" s="22">
        <v>19.399999999999999</v>
      </c>
      <c r="Y800" s="6">
        <v>37</v>
      </c>
      <c r="Z800" s="6">
        <f t="shared" si="310"/>
        <v>18.5</v>
      </c>
      <c r="AA800" s="24">
        <f>IF(ISERROR(Z800*E800/1000),"--",Z800*E800/1000)</f>
        <v>6.3455000000000004</v>
      </c>
      <c r="AB800" s="9">
        <v>750</v>
      </c>
      <c r="AC800" s="6">
        <v>760</v>
      </c>
      <c r="AD800" s="24">
        <f t="shared" si="311"/>
        <v>755</v>
      </c>
      <c r="AE800" s="6">
        <v>8000</v>
      </c>
      <c r="AF800" s="6">
        <v>5600</v>
      </c>
      <c r="AG800" s="12">
        <f t="shared" si="312"/>
        <v>0.7</v>
      </c>
      <c r="AH800" s="24">
        <f t="shared" si="313"/>
        <v>94.375</v>
      </c>
      <c r="AI800" s="12">
        <f>IF(ISERROR(L800*1000/(2*AE800*578)),"  ",L800*1000/(2*AE800*578))</f>
        <v>2.1066608996539792E-2</v>
      </c>
      <c r="AJ800" s="6">
        <v>750</v>
      </c>
      <c r="AK800" s="6">
        <v>750</v>
      </c>
      <c r="AL800" s="6">
        <f t="shared" si="314"/>
        <v>750</v>
      </c>
      <c r="AM800" s="6">
        <v>8400</v>
      </c>
      <c r="AN800" s="6">
        <v>4800</v>
      </c>
      <c r="AO800" s="12">
        <f t="shared" si="315"/>
        <v>0.5714285714285714</v>
      </c>
      <c r="AP800" s="24">
        <f t="shared" si="316"/>
        <v>89.285714285714292</v>
      </c>
      <c r="AQ800" s="12">
        <f>IF(ISERROR(L800*1000/(2*AM800*578)),"  ",L800*1000/(2*AM800*578))</f>
        <v>2.0063437139561706E-2</v>
      </c>
      <c r="AR800" s="6">
        <v>900</v>
      </c>
      <c r="AS800" s="9">
        <v>900</v>
      </c>
      <c r="AT800" s="9">
        <f t="shared" si="317"/>
        <v>900</v>
      </c>
      <c r="AU800" s="6">
        <v>10800</v>
      </c>
      <c r="AV800" s="6">
        <v>7600</v>
      </c>
      <c r="AW800" s="12">
        <f t="shared" si="318"/>
        <v>0.70370370370370372</v>
      </c>
      <c r="AX800" s="12"/>
      <c r="AY800" s="24">
        <v>13</v>
      </c>
      <c r="AZ800" s="16">
        <f t="shared" si="327"/>
        <v>5.6159999999999997</v>
      </c>
      <c r="BA800" s="16">
        <f t="shared" si="326"/>
        <v>60.652799999999999</v>
      </c>
      <c r="BB800" s="16">
        <f t="shared" si="319"/>
        <v>9.5615999999999985</v>
      </c>
      <c r="BC800" s="15">
        <v>7</v>
      </c>
      <c r="BD800" s="16">
        <v>8.5</v>
      </c>
      <c r="BE800" s="16">
        <f t="shared" si="320"/>
        <v>7.75</v>
      </c>
      <c r="BF800" s="15">
        <v>9</v>
      </c>
      <c r="BG800" s="15">
        <v>9.5</v>
      </c>
      <c r="BH800" s="15">
        <v>12.4</v>
      </c>
      <c r="BI800" s="15">
        <v>12.4</v>
      </c>
      <c r="BJ800" s="6">
        <v>20000</v>
      </c>
      <c r="BK800" s="6">
        <v>12800</v>
      </c>
      <c r="BL800" s="12">
        <f t="shared" si="321"/>
        <v>0.64</v>
      </c>
      <c r="BM800" s="23">
        <v>0</v>
      </c>
      <c r="BN800" s="23">
        <v>0.26</v>
      </c>
      <c r="BO800" s="22">
        <v>6.87</v>
      </c>
      <c r="BP800" s="23">
        <v>4</v>
      </c>
      <c r="BQ800" s="12">
        <v>0</v>
      </c>
      <c r="BR800" s="14">
        <f>BQ800*BJ800/1000</f>
        <v>0</v>
      </c>
      <c r="BS800" s="12">
        <f>(BQ800*BJ800)/1000/(10*(100-BT800))</f>
        <v>0</v>
      </c>
      <c r="BT800" s="16">
        <v>88</v>
      </c>
      <c r="BU800" s="16">
        <v>0</v>
      </c>
      <c r="BV800" s="9"/>
      <c r="BW800" s="7">
        <v>3149</v>
      </c>
      <c r="BX800" s="100">
        <f t="shared" si="322"/>
        <v>254.99999999999545</v>
      </c>
      <c r="BY800" s="19">
        <v>0.42</v>
      </c>
      <c r="BZ800" s="19"/>
      <c r="CA800" s="100">
        <v>19795.5</v>
      </c>
      <c r="CB800" s="100">
        <f t="shared" si="323"/>
        <v>0.90000000000145519</v>
      </c>
      <c r="CC800" s="106"/>
      <c r="CD800" s="106">
        <f t="shared" si="324"/>
        <v>0</v>
      </c>
      <c r="CE800" s="24">
        <f t="shared" si="325"/>
        <v>0</v>
      </c>
      <c r="CF800" s="110"/>
      <c r="CG800" s="110"/>
    </row>
    <row r="801" spans="2:85" ht="13.5" customHeight="1">
      <c r="B801" s="64">
        <v>44261</v>
      </c>
      <c r="C801" s="6" t="s">
        <v>33</v>
      </c>
      <c r="D801" s="9">
        <v>184559</v>
      </c>
      <c r="E801" s="10">
        <f t="shared" si="304"/>
        <v>398</v>
      </c>
      <c r="F801" s="11">
        <f t="shared" si="305"/>
        <v>4.606481481481481</v>
      </c>
      <c r="G801" s="11"/>
      <c r="H801" s="6"/>
      <c r="I801" s="6"/>
      <c r="J801" s="6">
        <v>1136</v>
      </c>
      <c r="K801" s="6">
        <f t="shared" si="306"/>
        <v>568</v>
      </c>
      <c r="L801" s="24">
        <f>IF(ISERROR(K801*E801/1000),"--",K801*E801/1000)</f>
        <v>226.06399999999999</v>
      </c>
      <c r="M801" s="24">
        <v>325</v>
      </c>
      <c r="N801" s="12"/>
      <c r="O801" s="13"/>
      <c r="P801" s="9"/>
      <c r="Q801" s="10" t="str">
        <f t="shared" si="307"/>
        <v>--</v>
      </c>
      <c r="R801" s="9"/>
      <c r="S801" s="10" t="str">
        <f t="shared" si="308"/>
        <v>--</v>
      </c>
      <c r="T801" s="9">
        <v>111160</v>
      </c>
      <c r="U801" s="10">
        <f t="shared" si="309"/>
        <v>459</v>
      </c>
      <c r="V801" s="11"/>
      <c r="W801" s="23"/>
      <c r="X801" s="22"/>
      <c r="Y801" s="6">
        <v>37</v>
      </c>
      <c r="Z801" s="6">
        <f t="shared" si="310"/>
        <v>18.5</v>
      </c>
      <c r="AA801" s="24">
        <f>IF(ISERROR(Z801*E801/1000),"--",Z801*E801/1000)</f>
        <v>7.3630000000000004</v>
      </c>
      <c r="AB801" s="9"/>
      <c r="AC801" s="6"/>
      <c r="AD801" s="24" t="str">
        <f t="shared" si="311"/>
        <v xml:space="preserve">  </v>
      </c>
      <c r="AE801" s="6">
        <v>8000</v>
      </c>
      <c r="AF801" s="6">
        <v>5600</v>
      </c>
      <c r="AG801" s="12">
        <f t="shared" si="312"/>
        <v>0.7</v>
      </c>
      <c r="AH801" s="24" t="str">
        <f t="shared" si="313"/>
        <v xml:space="preserve">  </v>
      </c>
      <c r="AI801" s="12">
        <f>IF(ISERROR(L801*1000/(2*AE801*578)),"  ",L801*1000/(2*AE801*578))</f>
        <v>2.4444636678200692E-2</v>
      </c>
      <c r="AJ801" s="6"/>
      <c r="AK801" s="6"/>
      <c r="AL801" s="6" t="str">
        <f t="shared" si="314"/>
        <v xml:space="preserve">  </v>
      </c>
      <c r="AM801" s="6">
        <v>8400</v>
      </c>
      <c r="AN801" s="6">
        <v>4800</v>
      </c>
      <c r="AO801" s="12">
        <f t="shared" si="315"/>
        <v>0.5714285714285714</v>
      </c>
      <c r="AP801" s="24" t="str">
        <f t="shared" si="316"/>
        <v xml:space="preserve">  </v>
      </c>
      <c r="AQ801" s="12">
        <f>IF(ISERROR(L801*1000/(2*AM801*578)),"  ",L801*1000/(2*AM801*578))</f>
        <v>2.3280606360191136E-2</v>
      </c>
      <c r="AR801" s="6"/>
      <c r="AS801" s="9"/>
      <c r="AT801" s="9" t="str">
        <f t="shared" si="317"/>
        <v xml:space="preserve">  </v>
      </c>
      <c r="AU801" s="6">
        <v>10800</v>
      </c>
      <c r="AV801" s="6">
        <v>7600</v>
      </c>
      <c r="AW801" s="12">
        <f t="shared" si="318"/>
        <v>0.70370370370370372</v>
      </c>
      <c r="AX801" s="12"/>
      <c r="AY801" s="24">
        <v>7</v>
      </c>
      <c r="AZ801" s="16">
        <f t="shared" si="327"/>
        <v>3.024</v>
      </c>
      <c r="BA801" s="16">
        <f t="shared" si="326"/>
        <v>32.659199999999998</v>
      </c>
      <c r="BB801" s="16">
        <f t="shared" si="319"/>
        <v>8.524799999999999</v>
      </c>
      <c r="BC801" s="15">
        <v>8</v>
      </c>
      <c r="BD801" s="16"/>
      <c r="BE801" s="16">
        <f t="shared" si="320"/>
        <v>8</v>
      </c>
      <c r="BF801" s="15"/>
      <c r="BG801" s="15">
        <v>10</v>
      </c>
      <c r="BH801" s="15"/>
      <c r="BI801" s="15">
        <v>12.5</v>
      </c>
      <c r="BJ801" s="6">
        <v>20000</v>
      </c>
      <c r="BK801" s="6">
        <v>12800</v>
      </c>
      <c r="BL801" s="12">
        <f t="shared" si="321"/>
        <v>0.64</v>
      </c>
      <c r="BM801" s="23"/>
      <c r="BN801" s="23"/>
      <c r="BO801" s="22">
        <v>6.87</v>
      </c>
      <c r="BP801" s="23">
        <v>0</v>
      </c>
      <c r="BQ801" s="12">
        <v>2.7</v>
      </c>
      <c r="BR801" s="14">
        <f>BQ801*BJ801/1000</f>
        <v>54</v>
      </c>
      <c r="BS801" s="12">
        <f>(BQ801*BJ801)/1000/(10*(100-BT801))</f>
        <v>0.45</v>
      </c>
      <c r="BT801" s="16">
        <v>88</v>
      </c>
      <c r="BU801" s="16">
        <v>0.6</v>
      </c>
      <c r="BV801" s="9"/>
      <c r="BW801" s="7">
        <v>3154.1</v>
      </c>
      <c r="BX801" s="100">
        <f t="shared" si="322"/>
        <v>254.99999999999545</v>
      </c>
      <c r="BY801" s="19">
        <v>0.42</v>
      </c>
      <c r="BZ801" s="19"/>
      <c r="CA801" s="100">
        <v>19796.400000000001</v>
      </c>
      <c r="CB801" s="100">
        <f t="shared" si="323"/>
        <v>1</v>
      </c>
      <c r="CC801" s="106"/>
      <c r="CD801" s="106">
        <f t="shared" si="324"/>
        <v>0</v>
      </c>
      <c r="CE801" s="24">
        <f t="shared" si="325"/>
        <v>0</v>
      </c>
      <c r="CF801" s="110"/>
      <c r="CG801" s="110"/>
    </row>
    <row r="802" spans="2:85" ht="13.5" customHeight="1">
      <c r="B802" s="64">
        <v>44262</v>
      </c>
      <c r="C802" s="6" t="s">
        <v>34</v>
      </c>
      <c r="D802" s="9">
        <v>184957</v>
      </c>
      <c r="E802" s="10">
        <f t="shared" si="304"/>
        <v>323</v>
      </c>
      <c r="F802" s="11">
        <f t="shared" si="305"/>
        <v>3.7384259259259256</v>
      </c>
      <c r="G802" s="11"/>
      <c r="H802" s="6"/>
      <c r="I802" s="6"/>
      <c r="J802" s="6">
        <v>1136</v>
      </c>
      <c r="K802" s="6">
        <f t="shared" si="306"/>
        <v>568</v>
      </c>
      <c r="L802" s="24">
        <f>IF(ISERROR(K802*E802/1000),"--",K802*E802/1000)</f>
        <v>183.464</v>
      </c>
      <c r="M802" s="24">
        <v>325</v>
      </c>
      <c r="N802" s="12"/>
      <c r="O802" s="13"/>
      <c r="P802" s="9"/>
      <c r="Q802" s="10" t="str">
        <f t="shared" si="307"/>
        <v>--</v>
      </c>
      <c r="R802" s="9"/>
      <c r="S802" s="10" t="str">
        <f t="shared" si="308"/>
        <v>--</v>
      </c>
      <c r="T802" s="9">
        <v>111619</v>
      </c>
      <c r="U802" s="10">
        <f t="shared" si="309"/>
        <v>380</v>
      </c>
      <c r="V802" s="11"/>
      <c r="W802" s="23"/>
      <c r="X802" s="22"/>
      <c r="Y802" s="6">
        <v>37</v>
      </c>
      <c r="Z802" s="6">
        <f t="shared" si="310"/>
        <v>18.5</v>
      </c>
      <c r="AA802" s="24">
        <f>IF(ISERROR(Z802*E802/1000),"--",Z802*E802/1000)</f>
        <v>5.9755000000000003</v>
      </c>
      <c r="AB802" s="9"/>
      <c r="AC802" s="6"/>
      <c r="AD802" s="24" t="str">
        <f t="shared" si="311"/>
        <v xml:space="preserve">  </v>
      </c>
      <c r="AE802" s="6">
        <v>8000</v>
      </c>
      <c r="AF802" s="6">
        <v>5600</v>
      </c>
      <c r="AG802" s="12">
        <f t="shared" si="312"/>
        <v>0.7</v>
      </c>
      <c r="AH802" s="24" t="str">
        <f t="shared" si="313"/>
        <v xml:space="preserve">  </v>
      </c>
      <c r="AI802" s="12">
        <f>IF(ISERROR(L802*1000/(2*AE802*578)),"  ",L802*1000/(2*AE802*578))</f>
        <v>1.9838235294117646E-2</v>
      </c>
      <c r="AJ802" s="6"/>
      <c r="AK802" s="6"/>
      <c r="AL802" s="6" t="str">
        <f t="shared" si="314"/>
        <v xml:space="preserve">  </v>
      </c>
      <c r="AM802" s="6">
        <v>8400</v>
      </c>
      <c r="AN802" s="6">
        <v>4800</v>
      </c>
      <c r="AO802" s="12">
        <f t="shared" si="315"/>
        <v>0.5714285714285714</v>
      </c>
      <c r="AP802" s="24" t="str">
        <f t="shared" si="316"/>
        <v xml:space="preserve">  </v>
      </c>
      <c r="AQ802" s="12">
        <f>IF(ISERROR(L802*1000/(2*AM802*578)),"  ",L802*1000/(2*AM802*578))</f>
        <v>1.8893557422969189E-2</v>
      </c>
      <c r="AR802" s="6"/>
      <c r="AS802" s="9"/>
      <c r="AT802" s="9" t="str">
        <f t="shared" si="317"/>
        <v xml:space="preserve">  </v>
      </c>
      <c r="AU802" s="6">
        <v>10800</v>
      </c>
      <c r="AV802" s="6">
        <v>7600</v>
      </c>
      <c r="AW802" s="12">
        <f t="shared" si="318"/>
        <v>0.70370370370370372</v>
      </c>
      <c r="AX802" s="12"/>
      <c r="AY802" s="24">
        <v>18</v>
      </c>
      <c r="AZ802" s="16">
        <f t="shared" si="327"/>
        <v>7.7759999999999998</v>
      </c>
      <c r="BA802" s="16">
        <f t="shared" si="326"/>
        <v>83.980800000000002</v>
      </c>
      <c r="BB802" s="16">
        <f t="shared" si="319"/>
        <v>8.2655999999999992</v>
      </c>
      <c r="BC802" s="15">
        <v>8</v>
      </c>
      <c r="BD802" s="16"/>
      <c r="BE802" s="16">
        <f t="shared" si="320"/>
        <v>8</v>
      </c>
      <c r="BF802" s="15">
        <v>9.5</v>
      </c>
      <c r="BG802" s="15">
        <v>10</v>
      </c>
      <c r="BH802" s="15"/>
      <c r="BI802" s="15">
        <v>12.5</v>
      </c>
      <c r="BJ802" s="6">
        <v>20000</v>
      </c>
      <c r="BK802" s="6">
        <v>12800</v>
      </c>
      <c r="BL802" s="12">
        <f t="shared" si="321"/>
        <v>0.64</v>
      </c>
      <c r="BM802" s="23"/>
      <c r="BN802" s="23"/>
      <c r="BO802" s="22">
        <v>6.87</v>
      </c>
      <c r="BP802" s="23">
        <v>0</v>
      </c>
      <c r="BQ802" s="12">
        <v>1.8</v>
      </c>
      <c r="BR802" s="14">
        <f>BQ802*BJ802/1000</f>
        <v>36</v>
      </c>
      <c r="BS802" s="12">
        <f>(BQ802*BJ802)/1000/(10*(100-BT802))</f>
        <v>0.3</v>
      </c>
      <c r="BT802" s="16">
        <v>88</v>
      </c>
      <c r="BU802" s="16">
        <v>0</v>
      </c>
      <c r="BV802" s="9"/>
      <c r="BW802" s="7">
        <v>3159.2</v>
      </c>
      <c r="BX802" s="100">
        <f t="shared" si="322"/>
        <v>255.00000000001819</v>
      </c>
      <c r="BY802" s="19">
        <v>0.42</v>
      </c>
      <c r="BZ802" s="19"/>
      <c r="CA802" s="100">
        <v>19797.400000000001</v>
      </c>
      <c r="CB802" s="100">
        <f t="shared" si="323"/>
        <v>0.89999999999781721</v>
      </c>
      <c r="CC802" s="106"/>
      <c r="CD802" s="106">
        <f t="shared" si="324"/>
        <v>0</v>
      </c>
      <c r="CE802" s="24">
        <f t="shared" si="325"/>
        <v>0</v>
      </c>
      <c r="CF802" s="110"/>
      <c r="CG802" s="110"/>
    </row>
    <row r="803" spans="2:85" ht="13.5" customHeight="1">
      <c r="B803" s="64">
        <v>44263</v>
      </c>
      <c r="C803" s="6" t="s">
        <v>33</v>
      </c>
      <c r="D803" s="9">
        <v>185280</v>
      </c>
      <c r="E803" s="10">
        <f t="shared" si="304"/>
        <v>353</v>
      </c>
      <c r="F803" s="11">
        <f t="shared" si="305"/>
        <v>4.0856481481481479</v>
      </c>
      <c r="G803" s="11">
        <v>0</v>
      </c>
      <c r="H803" s="6">
        <v>7.77</v>
      </c>
      <c r="I803" s="6">
        <v>16.600000000000001</v>
      </c>
      <c r="J803" s="6">
        <v>1136</v>
      </c>
      <c r="K803" s="6">
        <f t="shared" si="306"/>
        <v>568</v>
      </c>
      <c r="L803" s="24">
        <f>IF(ISERROR(K803*E803/1000),"--",K803*E803/1000)</f>
        <v>200.50399999999999</v>
      </c>
      <c r="M803" s="24">
        <v>325</v>
      </c>
      <c r="N803" s="12"/>
      <c r="O803" s="13"/>
      <c r="P803" s="9"/>
      <c r="Q803" s="10" t="str">
        <f t="shared" si="307"/>
        <v>--</v>
      </c>
      <c r="R803" s="9"/>
      <c r="S803" s="10" t="str">
        <f t="shared" si="308"/>
        <v>--</v>
      </c>
      <c r="T803" s="9">
        <v>111999</v>
      </c>
      <c r="U803" s="10">
        <f t="shared" si="309"/>
        <v>391</v>
      </c>
      <c r="V803" s="11">
        <v>4</v>
      </c>
      <c r="W803" s="23">
        <v>7.35</v>
      </c>
      <c r="X803" s="22">
        <v>17.5</v>
      </c>
      <c r="Y803" s="6">
        <v>37</v>
      </c>
      <c r="Z803" s="6">
        <f t="shared" si="310"/>
        <v>18.5</v>
      </c>
      <c r="AA803" s="24">
        <f>IF(ISERROR(Z803*E803/1000),"--",Z803*E803/1000)</f>
        <v>6.5305</v>
      </c>
      <c r="AB803" s="9">
        <v>850</v>
      </c>
      <c r="AC803" s="6">
        <v>800</v>
      </c>
      <c r="AD803" s="24">
        <f t="shared" si="311"/>
        <v>825</v>
      </c>
      <c r="AE803" s="6">
        <v>8000</v>
      </c>
      <c r="AF803" s="6">
        <v>6400</v>
      </c>
      <c r="AG803" s="12">
        <f t="shared" si="312"/>
        <v>0.8</v>
      </c>
      <c r="AH803" s="24">
        <f t="shared" si="313"/>
        <v>103.125</v>
      </c>
      <c r="AI803" s="12">
        <f>IF(ISERROR(L803*1000/(2*AE803*578)),"  ",L803*1000/(2*AE803*578))</f>
        <v>2.1680795847750865E-2</v>
      </c>
      <c r="AJ803" s="6">
        <v>850</v>
      </c>
      <c r="AK803" s="6">
        <v>850</v>
      </c>
      <c r="AL803" s="6">
        <f t="shared" si="314"/>
        <v>850</v>
      </c>
      <c r="AM803" s="6">
        <v>8400</v>
      </c>
      <c r="AN803" s="6">
        <v>6400</v>
      </c>
      <c r="AO803" s="12">
        <f t="shared" si="315"/>
        <v>0.76190476190476186</v>
      </c>
      <c r="AP803" s="24">
        <f t="shared" si="316"/>
        <v>101.19047619047619</v>
      </c>
      <c r="AQ803" s="12">
        <f>IF(ISERROR(L803*1000/(2*AM803*578)),"  ",L803*1000/(2*AM803*578))</f>
        <v>2.0648376997857966E-2</v>
      </c>
      <c r="AR803" s="6">
        <v>900</v>
      </c>
      <c r="AS803" s="9">
        <v>990</v>
      </c>
      <c r="AT803" s="9">
        <f t="shared" si="317"/>
        <v>945</v>
      </c>
      <c r="AU803" s="6">
        <v>8800</v>
      </c>
      <c r="AV803" s="6">
        <v>7600</v>
      </c>
      <c r="AW803" s="12">
        <f t="shared" si="318"/>
        <v>0.86363636363636365</v>
      </c>
      <c r="AX803" s="12"/>
      <c r="AY803" s="24">
        <v>39</v>
      </c>
      <c r="AZ803" s="16">
        <f t="shared" si="327"/>
        <v>16.847999999999999</v>
      </c>
      <c r="BA803" s="16">
        <f t="shared" si="326"/>
        <v>148.26239999999999</v>
      </c>
      <c r="BB803" s="16">
        <f t="shared" si="319"/>
        <v>9.1007999999999996</v>
      </c>
      <c r="BC803" s="15">
        <v>7</v>
      </c>
      <c r="BD803" s="16">
        <v>8</v>
      </c>
      <c r="BE803" s="16">
        <f t="shared" si="320"/>
        <v>7.5</v>
      </c>
      <c r="BF803" s="15">
        <v>9</v>
      </c>
      <c r="BG803" s="15">
        <v>9.5</v>
      </c>
      <c r="BH803" s="15">
        <v>12.4</v>
      </c>
      <c r="BI803" s="15">
        <v>12.5</v>
      </c>
      <c r="BJ803" s="6">
        <v>18000</v>
      </c>
      <c r="BK803" s="6">
        <v>14800</v>
      </c>
      <c r="BL803" s="12">
        <f t="shared" si="321"/>
        <v>0.82222222222222219</v>
      </c>
      <c r="BM803" s="23">
        <v>0</v>
      </c>
      <c r="BN803" s="23">
        <v>0.36</v>
      </c>
      <c r="BO803" s="22">
        <v>6.87</v>
      </c>
      <c r="BP803" s="23">
        <v>0</v>
      </c>
      <c r="BQ803" s="12">
        <v>9</v>
      </c>
      <c r="BR803" s="14">
        <f>BQ803*BJ803/1000</f>
        <v>162</v>
      </c>
      <c r="BS803" s="12">
        <f>(BQ803*BJ803)/1000/(10*(100-BT803))</f>
        <v>1.35</v>
      </c>
      <c r="BT803" s="16">
        <v>88</v>
      </c>
      <c r="BU803" s="16">
        <v>0.6</v>
      </c>
      <c r="BV803" s="9"/>
      <c r="BW803" s="7">
        <v>3164.3</v>
      </c>
      <c r="BX803" s="100">
        <f t="shared" si="322"/>
        <v>275</v>
      </c>
      <c r="BY803" s="19">
        <v>0.42</v>
      </c>
      <c r="BZ803" s="19"/>
      <c r="CA803" s="100">
        <v>19798.3</v>
      </c>
      <c r="CB803" s="100">
        <f t="shared" si="323"/>
        <v>1.5</v>
      </c>
      <c r="CC803" s="106"/>
      <c r="CD803" s="106">
        <f t="shared" si="324"/>
        <v>0</v>
      </c>
      <c r="CE803" s="24">
        <f t="shared" si="325"/>
        <v>0</v>
      </c>
      <c r="CF803" s="110"/>
      <c r="CG803" s="110"/>
    </row>
    <row r="804" spans="2:85" ht="13.5" customHeight="1">
      <c r="B804" s="64">
        <v>44264</v>
      </c>
      <c r="C804" s="6" t="s">
        <v>33</v>
      </c>
      <c r="D804" s="9">
        <v>185633</v>
      </c>
      <c r="E804" s="10">
        <f t="shared" si="304"/>
        <v>398</v>
      </c>
      <c r="F804" s="11">
        <f t="shared" si="305"/>
        <v>4.606481481481481</v>
      </c>
      <c r="G804" s="11">
        <v>0</v>
      </c>
      <c r="H804" s="6">
        <v>8.1199999999999992</v>
      </c>
      <c r="I804" s="6">
        <v>17.3</v>
      </c>
      <c r="J804" s="6">
        <v>1136</v>
      </c>
      <c r="K804" s="6">
        <f t="shared" si="306"/>
        <v>568</v>
      </c>
      <c r="L804" s="24">
        <f>IF(ISERROR(K804*E804/1000),"--",K804*E804/1000)</f>
        <v>226.06399999999999</v>
      </c>
      <c r="M804" s="24">
        <v>325</v>
      </c>
      <c r="N804" s="12"/>
      <c r="O804" s="13"/>
      <c r="P804" s="9"/>
      <c r="Q804" s="10" t="str">
        <f t="shared" si="307"/>
        <v>--</v>
      </c>
      <c r="R804" s="9"/>
      <c r="S804" s="10" t="str">
        <f t="shared" si="308"/>
        <v>--</v>
      </c>
      <c r="T804" s="9">
        <v>112390</v>
      </c>
      <c r="U804" s="10">
        <f t="shared" si="309"/>
        <v>446</v>
      </c>
      <c r="V804" s="11">
        <v>3</v>
      </c>
      <c r="W804" s="23">
        <v>7.43</v>
      </c>
      <c r="X804" s="22">
        <v>17.600000000000001</v>
      </c>
      <c r="Y804" s="6">
        <v>37</v>
      </c>
      <c r="Z804" s="6">
        <f t="shared" si="310"/>
        <v>18.5</v>
      </c>
      <c r="AA804" s="24">
        <f>IF(ISERROR(Z804*E804/1000),"--",Z804*E804/1000)</f>
        <v>7.3630000000000004</v>
      </c>
      <c r="AB804" s="9">
        <v>800</v>
      </c>
      <c r="AC804" s="6">
        <v>850</v>
      </c>
      <c r="AD804" s="24">
        <f t="shared" si="311"/>
        <v>825</v>
      </c>
      <c r="AE804" s="6">
        <v>8000</v>
      </c>
      <c r="AF804" s="6">
        <v>6400</v>
      </c>
      <c r="AG804" s="12">
        <f t="shared" si="312"/>
        <v>0.8</v>
      </c>
      <c r="AH804" s="24">
        <f t="shared" si="313"/>
        <v>103.125</v>
      </c>
      <c r="AI804" s="12">
        <f>IF(ISERROR(L804*1000/(2*AE804*578)),"  ",L804*1000/(2*AE804*578))</f>
        <v>2.4444636678200692E-2</v>
      </c>
      <c r="AJ804" s="6">
        <v>820</v>
      </c>
      <c r="AK804" s="6">
        <v>850</v>
      </c>
      <c r="AL804" s="6">
        <f t="shared" si="314"/>
        <v>835</v>
      </c>
      <c r="AM804" s="6">
        <v>8400</v>
      </c>
      <c r="AN804" s="6">
        <v>6400</v>
      </c>
      <c r="AO804" s="12">
        <f t="shared" si="315"/>
        <v>0.76190476190476186</v>
      </c>
      <c r="AP804" s="24">
        <f t="shared" si="316"/>
        <v>99.404761904761898</v>
      </c>
      <c r="AQ804" s="12">
        <f>IF(ISERROR(L804*1000/(2*AM804*578)),"  ",L804*1000/(2*AM804*578))</f>
        <v>2.3280606360191136E-2</v>
      </c>
      <c r="AR804" s="6">
        <v>850</v>
      </c>
      <c r="AS804" s="9">
        <v>990</v>
      </c>
      <c r="AT804" s="9">
        <f t="shared" si="317"/>
        <v>920</v>
      </c>
      <c r="AU804" s="6">
        <v>8800</v>
      </c>
      <c r="AV804" s="6">
        <v>7600</v>
      </c>
      <c r="AW804" s="12">
        <f t="shared" si="318"/>
        <v>0.86363636363636365</v>
      </c>
      <c r="AX804" s="12"/>
      <c r="AY804" s="24">
        <v>45</v>
      </c>
      <c r="AZ804" s="16">
        <f t="shared" si="327"/>
        <v>19.440000000000001</v>
      </c>
      <c r="BA804" s="16">
        <f t="shared" si="326"/>
        <v>171.072</v>
      </c>
      <c r="BB804" s="16">
        <f t="shared" si="319"/>
        <v>9.9935999999999989</v>
      </c>
      <c r="BC804" s="15">
        <v>7</v>
      </c>
      <c r="BD804" s="16">
        <v>8</v>
      </c>
      <c r="BE804" s="16">
        <f t="shared" si="320"/>
        <v>7.5</v>
      </c>
      <c r="BF804" s="15">
        <v>9</v>
      </c>
      <c r="BG804" s="15">
        <v>9.5</v>
      </c>
      <c r="BH804" s="15">
        <v>12.5</v>
      </c>
      <c r="BI804" s="15">
        <v>12.5</v>
      </c>
      <c r="BJ804" s="6">
        <v>18000</v>
      </c>
      <c r="BK804" s="6">
        <v>14800</v>
      </c>
      <c r="BL804" s="12">
        <f t="shared" si="321"/>
        <v>0.82222222222222219</v>
      </c>
      <c r="BM804" s="23">
        <v>0</v>
      </c>
      <c r="BN804" s="23">
        <v>0.42</v>
      </c>
      <c r="BO804" s="22">
        <v>6.87</v>
      </c>
      <c r="BP804" s="23">
        <v>0</v>
      </c>
      <c r="BQ804" s="12">
        <v>9</v>
      </c>
      <c r="BR804" s="14">
        <f>BQ804*BJ804/1000</f>
        <v>162</v>
      </c>
      <c r="BS804" s="12">
        <f>(BQ804*BJ804)/1000/(10*(100-BT804))</f>
        <v>1.35</v>
      </c>
      <c r="BT804" s="16">
        <v>88</v>
      </c>
      <c r="BU804" s="16">
        <v>1.2</v>
      </c>
      <c r="BV804" s="9"/>
      <c r="BW804" s="7">
        <v>3169.8</v>
      </c>
      <c r="BX804" s="100">
        <f t="shared" si="322"/>
        <v>289.99999999998636</v>
      </c>
      <c r="BY804" s="19">
        <v>0.435</v>
      </c>
      <c r="BZ804" s="19"/>
      <c r="CA804" s="100">
        <v>19799.8</v>
      </c>
      <c r="CB804" s="100">
        <f t="shared" si="323"/>
        <v>1.4000000000014552</v>
      </c>
      <c r="CC804" s="106"/>
      <c r="CD804" s="106">
        <f t="shared" si="324"/>
        <v>0</v>
      </c>
      <c r="CE804" s="24">
        <f t="shared" si="325"/>
        <v>0</v>
      </c>
      <c r="CF804" s="110"/>
      <c r="CG804" s="110"/>
    </row>
    <row r="805" spans="2:85" ht="13.5" customHeight="1">
      <c r="B805" s="64">
        <v>44265</v>
      </c>
      <c r="C805" s="6" t="s">
        <v>34</v>
      </c>
      <c r="D805" s="9">
        <v>186031</v>
      </c>
      <c r="E805" s="10">
        <f t="shared" si="304"/>
        <v>353</v>
      </c>
      <c r="F805" s="11">
        <f t="shared" si="305"/>
        <v>4.0856481481481479</v>
      </c>
      <c r="G805" s="11">
        <v>11.6</v>
      </c>
      <c r="H805" s="6">
        <v>7.36</v>
      </c>
      <c r="I805" s="6">
        <v>17.7</v>
      </c>
      <c r="J805" s="6">
        <v>824</v>
      </c>
      <c r="K805" s="6">
        <f t="shared" si="306"/>
        <v>412</v>
      </c>
      <c r="L805" s="24">
        <f>IF(ISERROR(K805*E805/1000),"--",K805*E805/1000)</f>
        <v>145.43600000000001</v>
      </c>
      <c r="M805" s="24">
        <v>325</v>
      </c>
      <c r="N805" s="12"/>
      <c r="O805" s="13"/>
      <c r="P805" s="9"/>
      <c r="Q805" s="10" t="str">
        <f t="shared" si="307"/>
        <v>--</v>
      </c>
      <c r="R805" s="9"/>
      <c r="S805" s="10" t="str">
        <f t="shared" si="308"/>
        <v>--</v>
      </c>
      <c r="T805" s="9">
        <v>112836</v>
      </c>
      <c r="U805" s="10">
        <f t="shared" si="309"/>
        <v>421</v>
      </c>
      <c r="V805" s="11">
        <v>20</v>
      </c>
      <c r="W805" s="23">
        <v>7.34</v>
      </c>
      <c r="X805" s="22">
        <v>18.3</v>
      </c>
      <c r="Y805" s="6">
        <v>37</v>
      </c>
      <c r="Z805" s="6">
        <f t="shared" si="310"/>
        <v>18.5</v>
      </c>
      <c r="AA805" s="24">
        <f>IF(ISERROR(Z805*E805/1000),"--",Z805*E805/1000)</f>
        <v>6.5305</v>
      </c>
      <c r="AB805" s="9">
        <v>900</v>
      </c>
      <c r="AC805" s="6">
        <v>900</v>
      </c>
      <c r="AD805" s="24">
        <f t="shared" si="311"/>
        <v>900</v>
      </c>
      <c r="AE805" s="6">
        <v>8000</v>
      </c>
      <c r="AF805" s="6">
        <v>6400</v>
      </c>
      <c r="AG805" s="12">
        <f t="shared" si="312"/>
        <v>0.8</v>
      </c>
      <c r="AH805" s="24">
        <f t="shared" si="313"/>
        <v>112.5</v>
      </c>
      <c r="AI805" s="12">
        <f>IF(ISERROR(L805*1000/(2*AE805*578)),"  ",L805*1000/(2*AE805*578))</f>
        <v>1.5726211072664361E-2</v>
      </c>
      <c r="AJ805" s="6">
        <v>850</v>
      </c>
      <c r="AK805" s="6">
        <v>900</v>
      </c>
      <c r="AL805" s="6">
        <f t="shared" si="314"/>
        <v>875</v>
      </c>
      <c r="AM805" s="6">
        <v>8400</v>
      </c>
      <c r="AN805" s="6">
        <v>6400</v>
      </c>
      <c r="AO805" s="12">
        <f t="shared" si="315"/>
        <v>0.76190476190476186</v>
      </c>
      <c r="AP805" s="24">
        <f t="shared" si="316"/>
        <v>104.16666666666667</v>
      </c>
      <c r="AQ805" s="12">
        <f>IF(ISERROR(L805*1000/(2*AM805*578)),"  ",L805*1000/(2*AM805*578))</f>
        <v>1.4977343878727963E-2</v>
      </c>
      <c r="AR805" s="6">
        <v>850</v>
      </c>
      <c r="AS805" s="9">
        <v>990</v>
      </c>
      <c r="AT805" s="9">
        <f t="shared" si="317"/>
        <v>920</v>
      </c>
      <c r="AU805" s="6">
        <v>8800</v>
      </c>
      <c r="AV805" s="6">
        <v>7600</v>
      </c>
      <c r="AW805" s="12">
        <f t="shared" si="318"/>
        <v>0.86363636363636365</v>
      </c>
      <c r="AX805" s="12"/>
      <c r="AY805" s="24">
        <v>35</v>
      </c>
      <c r="AZ805" s="16">
        <f t="shared" si="327"/>
        <v>15.12</v>
      </c>
      <c r="BA805" s="16">
        <f t="shared" si="326"/>
        <v>133.05600000000001</v>
      </c>
      <c r="BB805" s="16">
        <f t="shared" si="319"/>
        <v>10.281599999999999</v>
      </c>
      <c r="BC805" s="15">
        <v>8.5</v>
      </c>
      <c r="BD805" s="16">
        <v>8.5</v>
      </c>
      <c r="BE805" s="16">
        <f t="shared" si="320"/>
        <v>8.5</v>
      </c>
      <c r="BF805" s="15">
        <v>9</v>
      </c>
      <c r="BG805" s="15">
        <v>9.5</v>
      </c>
      <c r="BH805" s="15">
        <v>12.5</v>
      </c>
      <c r="BI805" s="15">
        <v>12.5</v>
      </c>
      <c r="BJ805" s="6">
        <v>18000</v>
      </c>
      <c r="BK805" s="6">
        <v>14800</v>
      </c>
      <c r="BL805" s="12">
        <f t="shared" si="321"/>
        <v>0.82222222222222219</v>
      </c>
      <c r="BM805" s="23">
        <v>0</v>
      </c>
      <c r="BN805" s="23">
        <v>0.28000000000000003</v>
      </c>
      <c r="BO805" s="22">
        <v>6.72</v>
      </c>
      <c r="BP805" s="23">
        <v>0</v>
      </c>
      <c r="BQ805" s="12">
        <v>4.5</v>
      </c>
      <c r="BR805" s="14">
        <f>BQ805*BJ805/1000</f>
        <v>81</v>
      </c>
      <c r="BS805" s="12">
        <f>(BQ805*BJ805)/1000/(10*(100-BT805))</f>
        <v>0.67500000000000004</v>
      </c>
      <c r="BT805" s="16">
        <v>88</v>
      </c>
      <c r="BU805" s="16">
        <v>0</v>
      </c>
      <c r="BV805" s="9"/>
      <c r="BW805" s="7">
        <v>3175.6</v>
      </c>
      <c r="BX805" s="100">
        <f t="shared" si="322"/>
        <v>254.99999999999545</v>
      </c>
      <c r="BY805" s="19">
        <v>0.437</v>
      </c>
      <c r="BZ805" s="19"/>
      <c r="CA805" s="100">
        <v>19801.2</v>
      </c>
      <c r="CB805" s="100">
        <f t="shared" si="323"/>
        <v>0.59999999999854481</v>
      </c>
      <c r="CC805" s="106"/>
      <c r="CD805" s="106">
        <f t="shared" si="324"/>
        <v>0</v>
      </c>
      <c r="CE805" s="24">
        <f t="shared" si="325"/>
        <v>0</v>
      </c>
      <c r="CF805" s="110"/>
      <c r="CG805" s="110"/>
    </row>
    <row r="806" spans="2:85" ht="13.5" customHeight="1">
      <c r="B806" s="64">
        <v>44266</v>
      </c>
      <c r="C806" s="6" t="s">
        <v>33</v>
      </c>
      <c r="D806" s="9">
        <v>186384</v>
      </c>
      <c r="E806" s="10">
        <f t="shared" si="304"/>
        <v>348</v>
      </c>
      <c r="F806" s="11">
        <f t="shared" si="305"/>
        <v>4.0277777777777777</v>
      </c>
      <c r="G806" s="11">
        <v>10.7</v>
      </c>
      <c r="H806" s="6">
        <v>7.89</v>
      </c>
      <c r="I806" s="6">
        <v>16.2</v>
      </c>
      <c r="J806" s="6">
        <v>824</v>
      </c>
      <c r="K806" s="6">
        <f t="shared" si="306"/>
        <v>412</v>
      </c>
      <c r="L806" s="24">
        <f>IF(ISERROR(K806*E806/1000),"--",K806*E806/1000)</f>
        <v>143.376</v>
      </c>
      <c r="M806" s="24">
        <v>325</v>
      </c>
      <c r="N806" s="12"/>
      <c r="O806" s="13"/>
      <c r="P806" s="9"/>
      <c r="Q806" s="10" t="str">
        <f t="shared" si="307"/>
        <v>--</v>
      </c>
      <c r="R806" s="9"/>
      <c r="S806" s="10" t="str">
        <f t="shared" si="308"/>
        <v>--</v>
      </c>
      <c r="T806" s="9">
        <v>113257</v>
      </c>
      <c r="U806" s="10">
        <f t="shared" si="309"/>
        <v>395</v>
      </c>
      <c r="V806" s="11">
        <v>19</v>
      </c>
      <c r="W806" s="23">
        <v>7.41</v>
      </c>
      <c r="X806" s="22">
        <v>16</v>
      </c>
      <c r="Y806" s="6">
        <v>37</v>
      </c>
      <c r="Z806" s="6">
        <f t="shared" si="310"/>
        <v>18.5</v>
      </c>
      <c r="AA806" s="24">
        <f>IF(ISERROR(Z806*E806/1000),"--",Z806*E806/1000)</f>
        <v>6.4379999999999997</v>
      </c>
      <c r="AB806" s="9">
        <v>800</v>
      </c>
      <c r="AC806" s="6">
        <v>900</v>
      </c>
      <c r="AD806" s="24">
        <f t="shared" si="311"/>
        <v>850</v>
      </c>
      <c r="AE806" s="6">
        <v>8000</v>
      </c>
      <c r="AF806" s="6">
        <v>6400</v>
      </c>
      <c r="AG806" s="12">
        <f t="shared" si="312"/>
        <v>0.8</v>
      </c>
      <c r="AH806" s="24">
        <f t="shared" si="313"/>
        <v>106.25</v>
      </c>
      <c r="AI806" s="12">
        <f>IF(ISERROR(L806*1000/(2*AE806*578)),"  ",L806*1000/(2*AE806*578))</f>
        <v>1.5503460207612457E-2</v>
      </c>
      <c r="AJ806" s="6">
        <v>800</v>
      </c>
      <c r="AK806" s="6">
        <v>900</v>
      </c>
      <c r="AL806" s="6">
        <f t="shared" si="314"/>
        <v>850</v>
      </c>
      <c r="AM806" s="6">
        <v>8400</v>
      </c>
      <c r="AN806" s="6">
        <v>6400</v>
      </c>
      <c r="AO806" s="12">
        <f t="shared" si="315"/>
        <v>0.76190476190476186</v>
      </c>
      <c r="AP806" s="24">
        <f t="shared" si="316"/>
        <v>101.19047619047619</v>
      </c>
      <c r="AQ806" s="12">
        <f>IF(ISERROR(L806*1000/(2*AM806*578)),"  ",L806*1000/(2*AM806*578))</f>
        <v>1.4765200197726149E-2</v>
      </c>
      <c r="AR806" s="6">
        <v>850</v>
      </c>
      <c r="AS806" s="9">
        <v>950</v>
      </c>
      <c r="AT806" s="9">
        <f t="shared" si="317"/>
        <v>900</v>
      </c>
      <c r="AU806" s="6">
        <v>8800</v>
      </c>
      <c r="AV806" s="6">
        <v>7600</v>
      </c>
      <c r="AW806" s="12">
        <f t="shared" si="318"/>
        <v>0.86363636363636365</v>
      </c>
      <c r="AX806" s="12"/>
      <c r="AY806" s="24">
        <v>42</v>
      </c>
      <c r="AZ806" s="16">
        <f t="shared" si="327"/>
        <v>18.143999999999998</v>
      </c>
      <c r="BA806" s="16">
        <f t="shared" si="326"/>
        <v>159.66719999999998</v>
      </c>
      <c r="BB806" s="16">
        <f t="shared" si="319"/>
        <v>10.8576</v>
      </c>
      <c r="BC806" s="15">
        <v>7.5</v>
      </c>
      <c r="BD806" s="16"/>
      <c r="BE806" s="16">
        <f t="shared" si="320"/>
        <v>7.5</v>
      </c>
      <c r="BF806" s="15">
        <v>8.5</v>
      </c>
      <c r="BG806" s="15"/>
      <c r="BH806" s="15">
        <v>12.5</v>
      </c>
      <c r="BI806" s="15"/>
      <c r="BJ806" s="6">
        <v>18000</v>
      </c>
      <c r="BK806" s="6">
        <v>14800</v>
      </c>
      <c r="BL806" s="12">
        <f t="shared" si="321"/>
        <v>0.82222222222222219</v>
      </c>
      <c r="BM806" s="23">
        <v>0</v>
      </c>
      <c r="BN806" s="23">
        <v>0.32</v>
      </c>
      <c r="BO806" s="22">
        <v>6.72</v>
      </c>
      <c r="BP806" s="23">
        <v>0</v>
      </c>
      <c r="BQ806" s="12">
        <v>9</v>
      </c>
      <c r="BR806" s="14">
        <f>BQ806*BJ806/1000</f>
        <v>162</v>
      </c>
      <c r="BS806" s="12">
        <f>(BQ806*BJ806)/1000/(10*(100-BT806))</f>
        <v>1.35</v>
      </c>
      <c r="BT806" s="16">
        <v>88</v>
      </c>
      <c r="BU806" s="16">
        <v>1.2</v>
      </c>
      <c r="BV806" s="9"/>
      <c r="BW806" s="7">
        <v>3180.7</v>
      </c>
      <c r="BX806" s="100">
        <f t="shared" si="322"/>
        <v>270.00000000000455</v>
      </c>
      <c r="BY806" s="19">
        <v>0.443</v>
      </c>
      <c r="BZ806" s="19"/>
      <c r="CA806" s="100">
        <v>19801.8</v>
      </c>
      <c r="CB806" s="100">
        <f t="shared" si="323"/>
        <v>1</v>
      </c>
      <c r="CC806" s="106"/>
      <c r="CD806" s="106">
        <f t="shared" si="324"/>
        <v>0</v>
      </c>
      <c r="CE806" s="24">
        <f t="shared" si="325"/>
        <v>0</v>
      </c>
      <c r="CF806" s="110"/>
      <c r="CG806" s="110"/>
    </row>
    <row r="807" spans="2:85" ht="13.5" customHeight="1">
      <c r="B807" s="64">
        <v>44267</v>
      </c>
      <c r="C807" s="6" t="s">
        <v>33</v>
      </c>
      <c r="D807" s="9">
        <v>186732</v>
      </c>
      <c r="E807" s="10">
        <f t="shared" si="304"/>
        <v>342</v>
      </c>
      <c r="F807" s="11">
        <f t="shared" si="305"/>
        <v>3.958333333333333</v>
      </c>
      <c r="G807" s="11">
        <v>0</v>
      </c>
      <c r="H807" s="6">
        <v>7.9</v>
      </c>
      <c r="I807" s="6">
        <v>16.8</v>
      </c>
      <c r="J807" s="6">
        <v>824</v>
      </c>
      <c r="K807" s="6">
        <f t="shared" si="306"/>
        <v>412</v>
      </c>
      <c r="L807" s="24">
        <f>IF(ISERROR(K807*E807/1000),"--",K807*E807/1000)</f>
        <v>140.904</v>
      </c>
      <c r="M807" s="24">
        <v>325</v>
      </c>
      <c r="N807" s="12"/>
      <c r="O807" s="13"/>
      <c r="P807" s="9"/>
      <c r="Q807" s="10" t="str">
        <f t="shared" si="307"/>
        <v>--</v>
      </c>
      <c r="R807" s="9"/>
      <c r="S807" s="10" t="str">
        <f t="shared" si="308"/>
        <v>--</v>
      </c>
      <c r="T807" s="9">
        <v>113652</v>
      </c>
      <c r="U807" s="10">
        <f t="shared" si="309"/>
        <v>381</v>
      </c>
      <c r="V807" s="11">
        <v>4</v>
      </c>
      <c r="W807" s="23">
        <v>7.46</v>
      </c>
      <c r="X807" s="22">
        <v>16.3</v>
      </c>
      <c r="Y807" s="6">
        <v>37</v>
      </c>
      <c r="Z807" s="6">
        <f t="shared" si="310"/>
        <v>18.5</v>
      </c>
      <c r="AA807" s="24">
        <f>IF(ISERROR(Z807*E807/1000),"--",Z807*E807/1000)</f>
        <v>6.327</v>
      </c>
      <c r="AB807" s="9">
        <v>800</v>
      </c>
      <c r="AC807" s="6">
        <v>850</v>
      </c>
      <c r="AD807" s="24">
        <f t="shared" si="311"/>
        <v>825</v>
      </c>
      <c r="AE807" s="6">
        <v>8000</v>
      </c>
      <c r="AF807" s="6">
        <v>6400</v>
      </c>
      <c r="AG807" s="12">
        <f t="shared" si="312"/>
        <v>0.8</v>
      </c>
      <c r="AH807" s="24">
        <f t="shared" si="313"/>
        <v>103.125</v>
      </c>
      <c r="AI807" s="12">
        <f>IF(ISERROR(L807*1000/(2*AE807*578)),"  ",L807*1000/(2*AE807*578))</f>
        <v>1.5236159169550173E-2</v>
      </c>
      <c r="AJ807" s="6">
        <v>800</v>
      </c>
      <c r="AK807" s="6">
        <v>850</v>
      </c>
      <c r="AL807" s="6">
        <f t="shared" si="314"/>
        <v>825</v>
      </c>
      <c r="AM807" s="6">
        <v>8400</v>
      </c>
      <c r="AN807" s="6">
        <v>6400</v>
      </c>
      <c r="AO807" s="12">
        <f t="shared" si="315"/>
        <v>0.76190476190476186</v>
      </c>
      <c r="AP807" s="24">
        <f t="shared" si="316"/>
        <v>98.214285714285708</v>
      </c>
      <c r="AQ807" s="12">
        <f>IF(ISERROR(L807*1000/(2*AM807*578)),"  ",L807*1000/(2*AM807*578))</f>
        <v>1.4510627780523973E-2</v>
      </c>
      <c r="AR807" s="6">
        <v>980</v>
      </c>
      <c r="AS807" s="9">
        <v>980</v>
      </c>
      <c r="AT807" s="9">
        <f t="shared" si="317"/>
        <v>980</v>
      </c>
      <c r="AU807" s="6">
        <v>8800</v>
      </c>
      <c r="AV807" s="6">
        <v>7600</v>
      </c>
      <c r="AW807" s="12">
        <f t="shared" si="318"/>
        <v>0.86363636363636365</v>
      </c>
      <c r="AX807" s="12"/>
      <c r="AY807" s="24">
        <v>41</v>
      </c>
      <c r="AZ807" s="16">
        <f t="shared" si="327"/>
        <v>17.712</v>
      </c>
      <c r="BA807" s="16">
        <f t="shared" si="326"/>
        <v>155.8656</v>
      </c>
      <c r="BB807" s="16">
        <f t="shared" si="319"/>
        <v>11.347199999999997</v>
      </c>
      <c r="BC807" s="15">
        <v>7</v>
      </c>
      <c r="BD807" s="16">
        <v>8.5</v>
      </c>
      <c r="BE807" s="16">
        <f t="shared" si="320"/>
        <v>7.75</v>
      </c>
      <c r="BF807" s="15">
        <v>9</v>
      </c>
      <c r="BG807" s="15">
        <v>9.5</v>
      </c>
      <c r="BH807" s="15">
        <v>12.5</v>
      </c>
      <c r="BI807" s="15">
        <v>12.5</v>
      </c>
      <c r="BJ807" s="6">
        <v>18000</v>
      </c>
      <c r="BK807" s="6">
        <v>14800</v>
      </c>
      <c r="BL807" s="12">
        <f t="shared" si="321"/>
        <v>0.82222222222222219</v>
      </c>
      <c r="BM807" s="23">
        <v>0</v>
      </c>
      <c r="BN807" s="23">
        <v>0.28000000000000003</v>
      </c>
      <c r="BO807" s="22">
        <v>6.72</v>
      </c>
      <c r="BP807" s="23">
        <v>4</v>
      </c>
      <c r="BQ807" s="12">
        <v>9.9</v>
      </c>
      <c r="BR807" s="14">
        <f>BQ807*BJ807/1000</f>
        <v>178.2</v>
      </c>
      <c r="BS807" s="12">
        <f>(BQ807*BJ807)/1000/(10*(100-BT807))</f>
        <v>1.4849999999999999</v>
      </c>
      <c r="BT807" s="16">
        <v>88</v>
      </c>
      <c r="BU807" s="16">
        <v>0.6</v>
      </c>
      <c r="BV807" s="9"/>
      <c r="BW807" s="7">
        <v>3186.1</v>
      </c>
      <c r="BX807" s="100">
        <f t="shared" si="322"/>
        <v>254.99999999999545</v>
      </c>
      <c r="BY807" s="19">
        <v>0.443</v>
      </c>
      <c r="BZ807" s="19"/>
      <c r="CA807" s="100">
        <v>19802.8</v>
      </c>
      <c r="CB807" s="100">
        <f t="shared" si="323"/>
        <v>1.6000000000021828</v>
      </c>
      <c r="CC807" s="106"/>
      <c r="CD807" s="106">
        <f t="shared" si="324"/>
        <v>0</v>
      </c>
      <c r="CE807" s="24">
        <f t="shared" si="325"/>
        <v>0</v>
      </c>
      <c r="CF807" s="110"/>
      <c r="CG807" s="110"/>
    </row>
    <row r="808" spans="2:85" ht="13.5" customHeight="1">
      <c r="B808" s="64">
        <v>44268</v>
      </c>
      <c r="C808" s="6" t="s">
        <v>33</v>
      </c>
      <c r="D808" s="9">
        <v>187074</v>
      </c>
      <c r="E808" s="10">
        <f t="shared" si="304"/>
        <v>342</v>
      </c>
      <c r="F808" s="11">
        <f t="shared" si="305"/>
        <v>3.958333333333333</v>
      </c>
      <c r="G808" s="11"/>
      <c r="H808" s="6"/>
      <c r="I808" s="6"/>
      <c r="J808" s="6">
        <v>824</v>
      </c>
      <c r="K808" s="6">
        <f t="shared" si="306"/>
        <v>412</v>
      </c>
      <c r="L808" s="24">
        <f>IF(ISERROR(K808*E808/1000),"--",K808*E808/1000)</f>
        <v>140.904</v>
      </c>
      <c r="M808" s="24">
        <v>325</v>
      </c>
      <c r="N808" s="12"/>
      <c r="O808" s="13"/>
      <c r="P808" s="9"/>
      <c r="Q808" s="10" t="str">
        <f t="shared" si="307"/>
        <v>--</v>
      </c>
      <c r="R808" s="9"/>
      <c r="S808" s="10" t="str">
        <f t="shared" si="308"/>
        <v>--</v>
      </c>
      <c r="T808" s="9">
        <v>114033</v>
      </c>
      <c r="U808" s="10">
        <f t="shared" si="309"/>
        <v>385</v>
      </c>
      <c r="V808" s="11"/>
      <c r="W808" s="23"/>
      <c r="X808" s="22"/>
      <c r="Y808" s="6">
        <v>37</v>
      </c>
      <c r="Z808" s="6">
        <f t="shared" si="310"/>
        <v>18.5</v>
      </c>
      <c r="AA808" s="24">
        <f>IF(ISERROR(Z808*E808/1000),"--",Z808*E808/1000)</f>
        <v>6.327</v>
      </c>
      <c r="AB808" s="9"/>
      <c r="AC808" s="6"/>
      <c r="AD808" s="24" t="str">
        <f t="shared" si="311"/>
        <v xml:space="preserve">  </v>
      </c>
      <c r="AE808" s="6">
        <v>8000</v>
      </c>
      <c r="AF808" s="6">
        <v>6400</v>
      </c>
      <c r="AG808" s="12">
        <f t="shared" si="312"/>
        <v>0.8</v>
      </c>
      <c r="AH808" s="24" t="str">
        <f t="shared" si="313"/>
        <v xml:space="preserve">  </v>
      </c>
      <c r="AI808" s="12">
        <f>IF(ISERROR(L808*1000/(2*AE808*578)),"  ",L808*1000/(2*AE808*578))</f>
        <v>1.5236159169550173E-2</v>
      </c>
      <c r="AJ808" s="6"/>
      <c r="AK808" s="6"/>
      <c r="AL808" s="6" t="str">
        <f t="shared" si="314"/>
        <v xml:space="preserve">  </v>
      </c>
      <c r="AM808" s="6">
        <v>8400</v>
      </c>
      <c r="AN808" s="6">
        <v>6400</v>
      </c>
      <c r="AO808" s="12">
        <f t="shared" si="315"/>
        <v>0.76190476190476186</v>
      </c>
      <c r="AP808" s="24" t="str">
        <f t="shared" si="316"/>
        <v xml:space="preserve">  </v>
      </c>
      <c r="AQ808" s="12">
        <f>IF(ISERROR(L808*1000/(2*AM808*578)),"  ",L808*1000/(2*AM808*578))</f>
        <v>1.4510627780523973E-2</v>
      </c>
      <c r="AR808" s="6"/>
      <c r="AS808" s="9"/>
      <c r="AT808" s="9" t="str">
        <f t="shared" si="317"/>
        <v xml:space="preserve">  </v>
      </c>
      <c r="AU808" s="6">
        <v>8800</v>
      </c>
      <c r="AV808" s="6">
        <v>7600</v>
      </c>
      <c r="AW808" s="12">
        <f t="shared" si="318"/>
        <v>0.86363636363636365</v>
      </c>
      <c r="AX808" s="12"/>
      <c r="AY808" s="24">
        <v>0</v>
      </c>
      <c r="AZ808" s="16">
        <f t="shared" si="327"/>
        <v>0</v>
      </c>
      <c r="BA808" s="16">
        <f t="shared" si="326"/>
        <v>0</v>
      </c>
      <c r="BB808" s="16">
        <f t="shared" si="319"/>
        <v>10.367999999999999</v>
      </c>
      <c r="BC808" s="15"/>
      <c r="BD808" s="16"/>
      <c r="BE808" s="16" t="str">
        <f t="shared" si="320"/>
        <v xml:space="preserve">  </v>
      </c>
      <c r="BF808" s="15"/>
      <c r="BG808" s="15"/>
      <c r="BH808" s="15"/>
      <c r="BI808" s="15"/>
      <c r="BJ808" s="6">
        <v>18000</v>
      </c>
      <c r="BK808" s="6">
        <v>14800</v>
      </c>
      <c r="BL808" s="12">
        <f t="shared" si="321"/>
        <v>0.82222222222222219</v>
      </c>
      <c r="BM808" s="23"/>
      <c r="BN808" s="23"/>
      <c r="BO808" s="22">
        <v>6.72</v>
      </c>
      <c r="BP808" s="23">
        <v>0</v>
      </c>
      <c r="BQ808" s="12">
        <v>0</v>
      </c>
      <c r="BR808" s="14">
        <f>BQ808*BJ808/1000</f>
        <v>0</v>
      </c>
      <c r="BS808" s="12">
        <f>(BQ808*BJ808)/1000/(10*(100-BT808))</f>
        <v>0</v>
      </c>
      <c r="BT808" s="16">
        <v>88</v>
      </c>
      <c r="BU808" s="16">
        <v>0</v>
      </c>
      <c r="BV808" s="9"/>
      <c r="BW808" s="7">
        <v>3191.2</v>
      </c>
      <c r="BX808" s="100">
        <f t="shared" si="322"/>
        <v>260.00000000001364</v>
      </c>
      <c r="BY808" s="19">
        <v>0.443</v>
      </c>
      <c r="BZ808" s="19"/>
      <c r="CA808" s="100">
        <v>19804.400000000001</v>
      </c>
      <c r="CB808" s="100">
        <f t="shared" si="323"/>
        <v>1.5999999999985448</v>
      </c>
      <c r="CC808" s="106"/>
      <c r="CD808" s="106">
        <f t="shared" si="324"/>
        <v>0</v>
      </c>
      <c r="CE808" s="24">
        <f t="shared" si="325"/>
        <v>0</v>
      </c>
      <c r="CF808" s="110"/>
      <c r="CG808" s="110"/>
    </row>
    <row r="809" spans="2:85" ht="13.5" customHeight="1">
      <c r="B809" s="64">
        <v>44269</v>
      </c>
      <c r="C809" s="6" t="s">
        <v>33</v>
      </c>
      <c r="D809" s="9">
        <v>187416</v>
      </c>
      <c r="E809" s="10">
        <f t="shared" si="304"/>
        <v>318</v>
      </c>
      <c r="F809" s="11">
        <f t="shared" si="305"/>
        <v>3.6805555555555554</v>
      </c>
      <c r="G809" s="11"/>
      <c r="H809" s="6"/>
      <c r="I809" s="6"/>
      <c r="J809" s="6">
        <v>824</v>
      </c>
      <c r="K809" s="6">
        <f t="shared" si="306"/>
        <v>412</v>
      </c>
      <c r="L809" s="24">
        <f>IF(ISERROR(K809*E809/1000),"--",K809*E809/1000)</f>
        <v>131.01599999999999</v>
      </c>
      <c r="M809" s="24">
        <v>325</v>
      </c>
      <c r="N809" s="12"/>
      <c r="O809" s="13"/>
      <c r="P809" s="9"/>
      <c r="Q809" s="10" t="str">
        <f t="shared" si="307"/>
        <v>--</v>
      </c>
      <c r="R809" s="9"/>
      <c r="S809" s="10" t="str">
        <f t="shared" si="308"/>
        <v>--</v>
      </c>
      <c r="T809" s="9">
        <v>114418</v>
      </c>
      <c r="U809" s="10">
        <f t="shared" si="309"/>
        <v>350</v>
      </c>
      <c r="V809" s="11"/>
      <c r="W809" s="23"/>
      <c r="X809" s="22"/>
      <c r="Y809" s="6">
        <v>37</v>
      </c>
      <c r="Z809" s="6">
        <f t="shared" si="310"/>
        <v>18.5</v>
      </c>
      <c r="AA809" s="24">
        <f>IF(ISERROR(Z809*E809/1000),"--",Z809*E809/1000)</f>
        <v>5.883</v>
      </c>
      <c r="AB809" s="9"/>
      <c r="AC809" s="6"/>
      <c r="AD809" s="24" t="str">
        <f t="shared" si="311"/>
        <v xml:space="preserve">  </v>
      </c>
      <c r="AE809" s="6">
        <v>8000</v>
      </c>
      <c r="AF809" s="6">
        <v>6400</v>
      </c>
      <c r="AG809" s="12">
        <f t="shared" si="312"/>
        <v>0.8</v>
      </c>
      <c r="AH809" s="24" t="str">
        <f t="shared" si="313"/>
        <v xml:space="preserve">  </v>
      </c>
      <c r="AI809" s="12">
        <f>IF(ISERROR(L809*1000/(2*AE809*578)),"  ",L809*1000/(2*AE809*578))</f>
        <v>1.4166955017301036E-2</v>
      </c>
      <c r="AJ809" s="6"/>
      <c r="AK809" s="6"/>
      <c r="AL809" s="6" t="str">
        <f t="shared" si="314"/>
        <v xml:space="preserve">  </v>
      </c>
      <c r="AM809" s="6">
        <v>8400</v>
      </c>
      <c r="AN809" s="6">
        <v>6400</v>
      </c>
      <c r="AO809" s="12">
        <f t="shared" si="315"/>
        <v>0.76190476190476186</v>
      </c>
      <c r="AP809" s="24" t="str">
        <f t="shared" si="316"/>
        <v xml:space="preserve">  </v>
      </c>
      <c r="AQ809" s="12">
        <f>IF(ISERROR(L809*1000/(2*AM809*578)),"  ",L809*1000/(2*AM809*578))</f>
        <v>1.3492338111715272E-2</v>
      </c>
      <c r="AR809" s="6"/>
      <c r="AS809" s="9"/>
      <c r="AT809" s="9" t="str">
        <f t="shared" si="317"/>
        <v xml:space="preserve">  </v>
      </c>
      <c r="AU809" s="6">
        <v>8800</v>
      </c>
      <c r="AV809" s="6">
        <v>7600</v>
      </c>
      <c r="AW809" s="12">
        <f t="shared" si="318"/>
        <v>0.86363636363636365</v>
      </c>
      <c r="AX809" s="12"/>
      <c r="AY809" s="24">
        <v>0</v>
      </c>
      <c r="AZ809" s="16">
        <f t="shared" si="327"/>
        <v>0</v>
      </c>
      <c r="BA809" s="16">
        <f t="shared" si="326"/>
        <v>0</v>
      </c>
      <c r="BB809" s="16">
        <f t="shared" si="319"/>
        <v>10.367999999999999</v>
      </c>
      <c r="BC809" s="15"/>
      <c r="BD809" s="16"/>
      <c r="BE809" s="16" t="str">
        <f t="shared" si="320"/>
        <v xml:space="preserve">  </v>
      </c>
      <c r="BF809" s="15"/>
      <c r="BG809" s="15"/>
      <c r="BH809" s="15"/>
      <c r="BI809" s="15"/>
      <c r="BJ809" s="6">
        <v>18000</v>
      </c>
      <c r="BK809" s="6">
        <v>14800</v>
      </c>
      <c r="BL809" s="12">
        <f t="shared" si="321"/>
        <v>0.82222222222222219</v>
      </c>
      <c r="BM809" s="23"/>
      <c r="BN809" s="23"/>
      <c r="BO809" s="22">
        <v>6.72</v>
      </c>
      <c r="BP809" s="23">
        <v>0</v>
      </c>
      <c r="BQ809" s="12">
        <v>0</v>
      </c>
      <c r="BR809" s="14">
        <f>BQ809*BJ809/1000</f>
        <v>0</v>
      </c>
      <c r="BS809" s="12">
        <f>(BQ809*BJ809)/1000/(10*(100-BT809))</f>
        <v>0</v>
      </c>
      <c r="BT809" s="16">
        <v>88</v>
      </c>
      <c r="BU809" s="16">
        <v>0</v>
      </c>
      <c r="BV809" s="9"/>
      <c r="BW809" s="7">
        <v>3196.4</v>
      </c>
      <c r="BX809" s="100">
        <f t="shared" si="322"/>
        <v>254.99999999999545</v>
      </c>
      <c r="BY809" s="19">
        <v>0.443</v>
      </c>
      <c r="BZ809" s="19"/>
      <c r="CA809" s="100">
        <v>19806</v>
      </c>
      <c r="CB809" s="100">
        <f t="shared" si="323"/>
        <v>1.5999999999985448</v>
      </c>
      <c r="CC809" s="106"/>
      <c r="CD809" s="106">
        <f t="shared" si="324"/>
        <v>0</v>
      </c>
      <c r="CE809" s="24">
        <f t="shared" si="325"/>
        <v>0</v>
      </c>
      <c r="CF809" s="110"/>
      <c r="CG809" s="110"/>
    </row>
    <row r="810" spans="2:85" ht="13.5" customHeight="1">
      <c r="B810" s="64">
        <v>44270</v>
      </c>
      <c r="C810" s="6" t="s">
        <v>33</v>
      </c>
      <c r="D810" s="9">
        <v>187734</v>
      </c>
      <c r="E810" s="10">
        <f t="shared" si="304"/>
        <v>306</v>
      </c>
      <c r="F810" s="11">
        <f t="shared" si="305"/>
        <v>3.5416666666666665</v>
      </c>
      <c r="G810" s="11">
        <v>11.3</v>
      </c>
      <c r="H810" s="6">
        <v>8.16</v>
      </c>
      <c r="I810" s="6">
        <v>17.2</v>
      </c>
      <c r="J810" s="6">
        <v>824</v>
      </c>
      <c r="K810" s="6">
        <f t="shared" si="306"/>
        <v>412</v>
      </c>
      <c r="L810" s="24">
        <f>IF(ISERROR(K810*E810/1000),"--",K810*E810/1000)</f>
        <v>126.072</v>
      </c>
      <c r="M810" s="24">
        <v>325</v>
      </c>
      <c r="N810" s="12"/>
      <c r="O810" s="13"/>
      <c r="P810" s="9"/>
      <c r="Q810" s="10" t="str">
        <f t="shared" si="307"/>
        <v>--</v>
      </c>
      <c r="R810" s="9"/>
      <c r="S810" s="10" t="str">
        <f t="shared" si="308"/>
        <v>--</v>
      </c>
      <c r="T810" s="9">
        <v>114768</v>
      </c>
      <c r="U810" s="10">
        <f t="shared" si="309"/>
        <v>348</v>
      </c>
      <c r="V810" s="11">
        <v>0</v>
      </c>
      <c r="W810" s="23">
        <v>7.45</v>
      </c>
      <c r="X810" s="22">
        <v>17.2</v>
      </c>
      <c r="Y810" s="6">
        <v>37</v>
      </c>
      <c r="Z810" s="6">
        <f t="shared" si="310"/>
        <v>18.5</v>
      </c>
      <c r="AA810" s="24">
        <f>IF(ISERROR(Z810*E810/1000),"--",Z810*E810/1000)</f>
        <v>5.6609999999999996</v>
      </c>
      <c r="AB810" s="9">
        <v>950</v>
      </c>
      <c r="AC810" s="6">
        <v>950</v>
      </c>
      <c r="AD810" s="24">
        <f t="shared" si="311"/>
        <v>950</v>
      </c>
      <c r="AE810" s="6">
        <v>7600</v>
      </c>
      <c r="AF810" s="6">
        <v>4800</v>
      </c>
      <c r="AG810" s="12">
        <f t="shared" si="312"/>
        <v>0.63157894736842102</v>
      </c>
      <c r="AH810" s="24">
        <f t="shared" si="313"/>
        <v>125</v>
      </c>
      <c r="AI810" s="12">
        <f>IF(ISERROR(L810*1000/(2*AE810*578)),"  ",L810*1000/(2*AE810*578))</f>
        <v>1.434984520123839E-2</v>
      </c>
      <c r="AJ810" s="6">
        <v>950</v>
      </c>
      <c r="AK810" s="6">
        <v>950</v>
      </c>
      <c r="AL810" s="6">
        <f t="shared" si="314"/>
        <v>950</v>
      </c>
      <c r="AM810" s="6">
        <v>7600</v>
      </c>
      <c r="AN810" s="6">
        <v>4800</v>
      </c>
      <c r="AO810" s="12">
        <f t="shared" si="315"/>
        <v>0.63157894736842102</v>
      </c>
      <c r="AP810" s="24">
        <f t="shared" si="316"/>
        <v>125</v>
      </c>
      <c r="AQ810" s="12">
        <f>IF(ISERROR(L810*1000/(2*AM810*578)),"  ",L810*1000/(2*AM810*578))</f>
        <v>1.434984520123839E-2</v>
      </c>
      <c r="AR810" s="6">
        <v>990</v>
      </c>
      <c r="AS810" s="9">
        <v>990</v>
      </c>
      <c r="AT810" s="9">
        <f t="shared" si="317"/>
        <v>990</v>
      </c>
      <c r="AU810" s="6">
        <v>10800</v>
      </c>
      <c r="AV810" s="6">
        <v>7600</v>
      </c>
      <c r="AW810" s="12">
        <f t="shared" si="318"/>
        <v>0.70370370370370372</v>
      </c>
      <c r="AX810" s="12"/>
      <c r="AY810" s="24">
        <v>46</v>
      </c>
      <c r="AZ810" s="16">
        <f t="shared" si="327"/>
        <v>19.872</v>
      </c>
      <c r="BA810" s="16">
        <f t="shared" si="326"/>
        <v>214.61760000000001</v>
      </c>
      <c r="BB810" s="16">
        <f t="shared" si="319"/>
        <v>11.6928</v>
      </c>
      <c r="BC810" s="15">
        <v>6</v>
      </c>
      <c r="BD810" s="16">
        <v>8</v>
      </c>
      <c r="BE810" s="16">
        <f t="shared" si="320"/>
        <v>7</v>
      </c>
      <c r="BF810" s="15">
        <v>8.5</v>
      </c>
      <c r="BG810" s="15">
        <v>9.5</v>
      </c>
      <c r="BH810" s="15">
        <v>12.5</v>
      </c>
      <c r="BI810" s="15">
        <v>12.5</v>
      </c>
      <c r="BJ810" s="6">
        <v>18000</v>
      </c>
      <c r="BK810" s="6">
        <v>14800</v>
      </c>
      <c r="BL810" s="12">
        <f t="shared" si="321"/>
        <v>0.82222222222222219</v>
      </c>
      <c r="BM810" s="23">
        <v>0.05</v>
      </c>
      <c r="BN810" s="23">
        <v>0.16</v>
      </c>
      <c r="BO810" s="22">
        <v>6.72</v>
      </c>
      <c r="BP810" s="23">
        <v>0</v>
      </c>
      <c r="BQ810" s="12">
        <v>5.4</v>
      </c>
      <c r="BR810" s="14">
        <f>BQ810*BJ810/1000</f>
        <v>97.2</v>
      </c>
      <c r="BS810" s="12">
        <f>(BQ810*BJ810)/1000/(10*(100-BT810))</f>
        <v>0.81</v>
      </c>
      <c r="BT810" s="16">
        <v>88</v>
      </c>
      <c r="BU810" s="16">
        <v>0.6</v>
      </c>
      <c r="BV810" s="9">
        <v>25</v>
      </c>
      <c r="BW810" s="7">
        <v>3201.5</v>
      </c>
      <c r="BX810" s="100">
        <f t="shared" si="322"/>
        <v>259.99999999999091</v>
      </c>
      <c r="BY810" s="19">
        <v>0.443</v>
      </c>
      <c r="BZ810" s="19"/>
      <c r="CA810" s="100">
        <v>19807.599999999999</v>
      </c>
      <c r="CB810" s="100">
        <f t="shared" si="323"/>
        <v>1.4000000000014552</v>
      </c>
      <c r="CC810" s="106"/>
      <c r="CD810" s="106">
        <f t="shared" si="324"/>
        <v>0</v>
      </c>
      <c r="CE810" s="24">
        <f t="shared" si="325"/>
        <v>0</v>
      </c>
      <c r="CF810" s="110"/>
      <c r="CG810" s="110"/>
    </row>
    <row r="811" spans="2:85" ht="13.5" customHeight="1">
      <c r="B811" s="64">
        <v>44271</v>
      </c>
      <c r="C811" s="6" t="s">
        <v>33</v>
      </c>
      <c r="D811" s="9">
        <v>188040</v>
      </c>
      <c r="E811" s="10">
        <f t="shared" si="304"/>
        <v>338</v>
      </c>
      <c r="F811" s="11">
        <f t="shared" si="305"/>
        <v>3.9120370370370368</v>
      </c>
      <c r="G811" s="11">
        <v>11.4</v>
      </c>
      <c r="H811" s="6">
        <v>8.15</v>
      </c>
      <c r="I811" s="6">
        <v>16.8</v>
      </c>
      <c r="J811" s="6">
        <v>824</v>
      </c>
      <c r="K811" s="6">
        <f t="shared" si="306"/>
        <v>412</v>
      </c>
      <c r="L811" s="24">
        <f>IF(ISERROR(K811*E811/1000),"--",K811*E811/1000)</f>
        <v>139.256</v>
      </c>
      <c r="M811" s="24">
        <v>325</v>
      </c>
      <c r="N811" s="12"/>
      <c r="O811" s="13"/>
      <c r="P811" s="9"/>
      <c r="Q811" s="10" t="str">
        <f t="shared" si="307"/>
        <v>--</v>
      </c>
      <c r="R811" s="9"/>
      <c r="S811" s="10" t="str">
        <f t="shared" si="308"/>
        <v>--</v>
      </c>
      <c r="T811" s="9">
        <v>115116</v>
      </c>
      <c r="U811" s="10">
        <f t="shared" si="309"/>
        <v>378</v>
      </c>
      <c r="V811" s="11">
        <v>3</v>
      </c>
      <c r="W811" s="23">
        <v>7.46</v>
      </c>
      <c r="X811" s="22">
        <v>16.100000000000001</v>
      </c>
      <c r="Y811" s="6">
        <v>37</v>
      </c>
      <c r="Z811" s="6">
        <f t="shared" si="310"/>
        <v>18.5</v>
      </c>
      <c r="AA811" s="24">
        <f>IF(ISERROR(Z811*E811/1000),"--",Z811*E811/1000)</f>
        <v>6.2530000000000001</v>
      </c>
      <c r="AB811" s="9">
        <v>950</v>
      </c>
      <c r="AC811" s="6">
        <v>850</v>
      </c>
      <c r="AD811" s="24">
        <f t="shared" si="311"/>
        <v>900</v>
      </c>
      <c r="AE811" s="6">
        <v>8800</v>
      </c>
      <c r="AF811" s="6">
        <v>5600</v>
      </c>
      <c r="AG811" s="12">
        <f t="shared" si="312"/>
        <v>0.63636363636363635</v>
      </c>
      <c r="AH811" s="24">
        <f t="shared" si="313"/>
        <v>102.27272727272727</v>
      </c>
      <c r="AI811" s="12">
        <f>IF(ISERROR(L811*1000/(2*AE811*578)),"  ",L811*1000/(2*AE811*578))</f>
        <v>1.3689053161371501E-2</v>
      </c>
      <c r="AJ811" s="6">
        <v>950</v>
      </c>
      <c r="AK811" s="6">
        <v>850</v>
      </c>
      <c r="AL811" s="6">
        <f t="shared" si="314"/>
        <v>900</v>
      </c>
      <c r="AM811" s="6">
        <v>10800</v>
      </c>
      <c r="AN811" s="6">
        <v>7200</v>
      </c>
      <c r="AO811" s="12">
        <f t="shared" si="315"/>
        <v>0.66666666666666663</v>
      </c>
      <c r="AP811" s="24">
        <f t="shared" si="316"/>
        <v>83.333333333333329</v>
      </c>
      <c r="AQ811" s="12">
        <f>IF(ISERROR(L811*1000/(2*AM811*578)),"  ",L811*1000/(2*AM811*578))</f>
        <v>1.1154043316673074E-2</v>
      </c>
      <c r="AR811" s="6">
        <v>990</v>
      </c>
      <c r="AS811" s="9">
        <v>980</v>
      </c>
      <c r="AT811" s="9">
        <f t="shared" si="317"/>
        <v>985</v>
      </c>
      <c r="AU811" s="6">
        <v>12400</v>
      </c>
      <c r="AV811" s="6">
        <v>8000</v>
      </c>
      <c r="AW811" s="12">
        <f t="shared" si="318"/>
        <v>0.64516129032258063</v>
      </c>
      <c r="AX811" s="12"/>
      <c r="AY811" s="24">
        <v>46</v>
      </c>
      <c r="AZ811" s="16">
        <f t="shared" si="327"/>
        <v>19.872</v>
      </c>
      <c r="BA811" s="16">
        <f t="shared" si="326"/>
        <v>246.41279999999998</v>
      </c>
      <c r="BB811" s="16">
        <f t="shared" si="319"/>
        <v>11.894399999999999</v>
      </c>
      <c r="BC811" s="15">
        <v>7</v>
      </c>
      <c r="BD811" s="16">
        <v>8.5</v>
      </c>
      <c r="BE811" s="16">
        <f t="shared" si="320"/>
        <v>7.75</v>
      </c>
      <c r="BF811" s="15">
        <v>9</v>
      </c>
      <c r="BG811" s="15">
        <v>9.5</v>
      </c>
      <c r="BH811" s="15">
        <v>12.5</v>
      </c>
      <c r="BI811" s="15">
        <v>12.5</v>
      </c>
      <c r="BJ811" s="6">
        <v>20000</v>
      </c>
      <c r="BK811" s="6">
        <v>15200</v>
      </c>
      <c r="BL811" s="12">
        <f t="shared" si="321"/>
        <v>0.76</v>
      </c>
      <c r="BM811" s="23">
        <v>0</v>
      </c>
      <c r="BN811" s="23">
        <v>0.24</v>
      </c>
      <c r="BO811" s="22">
        <v>6.96</v>
      </c>
      <c r="BP811" s="23">
        <v>4</v>
      </c>
      <c r="BQ811" s="12">
        <v>9</v>
      </c>
      <c r="BR811" s="14">
        <f>BQ811*BJ811/1000</f>
        <v>180</v>
      </c>
      <c r="BS811" s="12">
        <f>(BQ811*BJ811)/1000/(10*(100-BT811))</f>
        <v>1.5</v>
      </c>
      <c r="BT811" s="16">
        <v>88</v>
      </c>
      <c r="BU811" s="16">
        <v>0.6</v>
      </c>
      <c r="BV811" s="9"/>
      <c r="BW811" s="7">
        <v>3206.7</v>
      </c>
      <c r="BX811" s="100">
        <f t="shared" si="322"/>
        <v>275</v>
      </c>
      <c r="BY811" s="19">
        <v>0.443</v>
      </c>
      <c r="BZ811" s="19"/>
      <c r="CA811" s="100">
        <v>19809</v>
      </c>
      <c r="CB811" s="100">
        <f t="shared" si="323"/>
        <v>1.4000000000014552</v>
      </c>
      <c r="CC811" s="106"/>
      <c r="CD811" s="106">
        <f t="shared" si="324"/>
        <v>0</v>
      </c>
      <c r="CE811" s="24">
        <f t="shared" si="325"/>
        <v>0</v>
      </c>
      <c r="CF811" s="110"/>
      <c r="CG811" s="110"/>
    </row>
    <row r="812" spans="2:85" ht="13.5" customHeight="1">
      <c r="B812" s="64">
        <v>44272</v>
      </c>
      <c r="C812" s="6" t="s">
        <v>33</v>
      </c>
      <c r="D812" s="9">
        <v>188378</v>
      </c>
      <c r="E812" s="10">
        <f t="shared" si="304"/>
        <v>333</v>
      </c>
      <c r="F812" s="11">
        <f t="shared" si="305"/>
        <v>3.8541666666666665</v>
      </c>
      <c r="G812" s="11">
        <v>0</v>
      </c>
      <c r="H812" s="6">
        <v>7.9</v>
      </c>
      <c r="I812" s="6">
        <v>16.600000000000001</v>
      </c>
      <c r="J812" s="6">
        <v>829</v>
      </c>
      <c r="K812" s="6">
        <f t="shared" si="306"/>
        <v>414.5</v>
      </c>
      <c r="L812" s="24">
        <f>IF(ISERROR(K812*E812/1000),"--",K812*E812/1000)</f>
        <v>138.02850000000001</v>
      </c>
      <c r="M812" s="24">
        <v>325</v>
      </c>
      <c r="N812" s="12"/>
      <c r="O812" s="13"/>
      <c r="P812" s="9"/>
      <c r="Q812" s="10" t="str">
        <f t="shared" si="307"/>
        <v>--</v>
      </c>
      <c r="R812" s="9"/>
      <c r="S812" s="10" t="str">
        <f t="shared" si="308"/>
        <v>--</v>
      </c>
      <c r="T812" s="9">
        <v>115494</v>
      </c>
      <c r="U812" s="10">
        <f t="shared" si="309"/>
        <v>364</v>
      </c>
      <c r="V812" s="11">
        <v>0</v>
      </c>
      <c r="W812" s="23">
        <v>7.54</v>
      </c>
      <c r="X812" s="22">
        <v>15</v>
      </c>
      <c r="Y812" s="6">
        <v>68</v>
      </c>
      <c r="Z812" s="6">
        <f t="shared" si="310"/>
        <v>34</v>
      </c>
      <c r="AA812" s="24">
        <f>IF(ISERROR(Z812*E812/1000),"--",Z812*E812/1000)</f>
        <v>11.321999999999999</v>
      </c>
      <c r="AB812" s="9">
        <v>950</v>
      </c>
      <c r="AC812" s="6">
        <v>800</v>
      </c>
      <c r="AD812" s="24">
        <f t="shared" si="311"/>
        <v>875</v>
      </c>
      <c r="AE812" s="6">
        <v>8800</v>
      </c>
      <c r="AF812" s="6">
        <v>5600</v>
      </c>
      <c r="AG812" s="12">
        <f t="shared" si="312"/>
        <v>0.63636363636363635</v>
      </c>
      <c r="AH812" s="24">
        <f t="shared" si="313"/>
        <v>99.431818181818187</v>
      </c>
      <c r="AI812" s="12">
        <f>IF(ISERROR(L812*1000/(2*AE812*578)),"  ",L812*1000/(2*AE812*578))</f>
        <v>1.3568388251022334E-2</v>
      </c>
      <c r="AJ812" s="6">
        <v>930</v>
      </c>
      <c r="AK812" s="6">
        <v>800</v>
      </c>
      <c r="AL812" s="6">
        <f t="shared" si="314"/>
        <v>865</v>
      </c>
      <c r="AM812" s="6">
        <v>10800</v>
      </c>
      <c r="AN812" s="6">
        <v>7200</v>
      </c>
      <c r="AO812" s="12">
        <f t="shared" si="315"/>
        <v>0.66666666666666663</v>
      </c>
      <c r="AP812" s="24">
        <f t="shared" si="316"/>
        <v>80.092592592592595</v>
      </c>
      <c r="AQ812" s="12">
        <f>IF(ISERROR(L812*1000/(2*AM812*578)),"  ",L812*1000/(2*AM812*578))</f>
        <v>1.1055723760092272E-2</v>
      </c>
      <c r="AR812" s="6">
        <v>1000</v>
      </c>
      <c r="AS812" s="9">
        <v>990</v>
      </c>
      <c r="AT812" s="9">
        <f t="shared" si="317"/>
        <v>995</v>
      </c>
      <c r="AU812" s="6">
        <v>12400</v>
      </c>
      <c r="AV812" s="6">
        <v>8000</v>
      </c>
      <c r="AW812" s="12">
        <f t="shared" si="318"/>
        <v>0.64516129032258063</v>
      </c>
      <c r="AX812" s="12"/>
      <c r="AY812" s="24">
        <v>49</v>
      </c>
      <c r="AZ812" s="16">
        <f t="shared" si="327"/>
        <v>21.167999999999999</v>
      </c>
      <c r="BA812" s="16">
        <f t="shared" si="326"/>
        <v>262.48320000000001</v>
      </c>
      <c r="BB812" s="16">
        <f t="shared" si="319"/>
        <v>12.096</v>
      </c>
      <c r="BC812" s="15">
        <v>7</v>
      </c>
      <c r="BD812" s="16">
        <v>8</v>
      </c>
      <c r="BE812" s="16">
        <f t="shared" si="320"/>
        <v>7.5</v>
      </c>
      <c r="BF812" s="15">
        <v>8.5</v>
      </c>
      <c r="BG812" s="15">
        <v>9.5</v>
      </c>
      <c r="BH812" s="15">
        <v>12.5</v>
      </c>
      <c r="BI812" s="15">
        <v>12.5</v>
      </c>
      <c r="BJ812" s="6">
        <v>20000</v>
      </c>
      <c r="BK812" s="6">
        <v>15200</v>
      </c>
      <c r="BL812" s="12">
        <f t="shared" si="321"/>
        <v>0.76</v>
      </c>
      <c r="BM812" s="23">
        <v>0</v>
      </c>
      <c r="BN812" s="23">
        <v>0.38</v>
      </c>
      <c r="BO812" s="22">
        <v>6.97</v>
      </c>
      <c r="BP812" s="23">
        <v>0</v>
      </c>
      <c r="BQ812" s="12">
        <v>9</v>
      </c>
      <c r="BR812" s="14">
        <f>BQ812*BJ812/1000</f>
        <v>180</v>
      </c>
      <c r="BS812" s="12">
        <f>(BQ812*BJ812)/1000/(10*(100-BT812))</f>
        <v>1.5</v>
      </c>
      <c r="BT812" s="16">
        <v>88</v>
      </c>
      <c r="BU812" s="16">
        <v>1.2</v>
      </c>
      <c r="BV812" s="9"/>
      <c r="BW812" s="7">
        <v>3212.2</v>
      </c>
      <c r="BX812" s="100">
        <f t="shared" si="322"/>
        <v>270.00000000000455</v>
      </c>
      <c r="BY812" s="19">
        <v>0.44800000000000001</v>
      </c>
      <c r="BZ812" s="19"/>
      <c r="CA812" s="100">
        <v>19810.400000000001</v>
      </c>
      <c r="CB812" s="100">
        <f t="shared" si="323"/>
        <v>0.7999999999992724</v>
      </c>
      <c r="CC812" s="106"/>
      <c r="CD812" s="106">
        <f t="shared" si="324"/>
        <v>0</v>
      </c>
      <c r="CE812" s="24">
        <f t="shared" si="325"/>
        <v>0</v>
      </c>
      <c r="CF812" s="110"/>
      <c r="CG812" s="110"/>
    </row>
    <row r="813" spans="2:85" ht="13.5" customHeight="1">
      <c r="B813" s="64">
        <v>44273</v>
      </c>
      <c r="C813" s="6" t="s">
        <v>33</v>
      </c>
      <c r="D813" s="9">
        <v>188711</v>
      </c>
      <c r="E813" s="10">
        <f t="shared" si="304"/>
        <v>326</v>
      </c>
      <c r="F813" s="11">
        <f t="shared" si="305"/>
        <v>3.7731481481481479</v>
      </c>
      <c r="G813" s="11">
        <v>0</v>
      </c>
      <c r="H813" s="6">
        <v>8.08</v>
      </c>
      <c r="I813" s="6">
        <v>17</v>
      </c>
      <c r="J813" s="6">
        <v>829</v>
      </c>
      <c r="K813" s="6">
        <f t="shared" si="306"/>
        <v>414.5</v>
      </c>
      <c r="L813" s="24">
        <f>IF(ISERROR(K813*E813/1000),"--",K813*E813/1000)</f>
        <v>135.12700000000001</v>
      </c>
      <c r="M813" s="24">
        <v>325</v>
      </c>
      <c r="N813" s="12"/>
      <c r="O813" s="13"/>
      <c r="P813" s="9"/>
      <c r="Q813" s="10" t="str">
        <f t="shared" si="307"/>
        <v>--</v>
      </c>
      <c r="R813" s="9"/>
      <c r="S813" s="10" t="str">
        <f t="shared" si="308"/>
        <v>--</v>
      </c>
      <c r="T813" s="9">
        <v>115858</v>
      </c>
      <c r="U813" s="10">
        <f t="shared" si="309"/>
        <v>348</v>
      </c>
      <c r="V813" s="11">
        <v>0</v>
      </c>
      <c r="W813" s="23">
        <v>7.57</v>
      </c>
      <c r="X813" s="22">
        <v>16</v>
      </c>
      <c r="Y813" s="6">
        <v>68</v>
      </c>
      <c r="Z813" s="6">
        <f t="shared" si="310"/>
        <v>34</v>
      </c>
      <c r="AA813" s="24">
        <f>IF(ISERROR(Z813*E813/1000),"--",Z813*E813/1000)</f>
        <v>11.084</v>
      </c>
      <c r="AB813" s="9">
        <v>850</v>
      </c>
      <c r="AC813" s="6">
        <v>850</v>
      </c>
      <c r="AD813" s="24">
        <f t="shared" si="311"/>
        <v>850</v>
      </c>
      <c r="AE813" s="6">
        <v>8800</v>
      </c>
      <c r="AF813" s="6">
        <v>5600</v>
      </c>
      <c r="AG813" s="12">
        <f t="shared" si="312"/>
        <v>0.63636363636363635</v>
      </c>
      <c r="AH813" s="24">
        <f t="shared" si="313"/>
        <v>96.590909090909093</v>
      </c>
      <c r="AI813" s="12">
        <f>IF(ISERROR(L813*1000/(2*AE813*578)),"  ",L813*1000/(2*AE813*578))</f>
        <v>1.3283166876376219E-2</v>
      </c>
      <c r="AJ813" s="6">
        <v>850</v>
      </c>
      <c r="AK813" s="6">
        <v>850</v>
      </c>
      <c r="AL813" s="6">
        <f t="shared" si="314"/>
        <v>850</v>
      </c>
      <c r="AM813" s="6">
        <v>10800</v>
      </c>
      <c r="AN813" s="6">
        <v>7200</v>
      </c>
      <c r="AO813" s="12">
        <f t="shared" si="315"/>
        <v>0.66666666666666663</v>
      </c>
      <c r="AP813" s="24">
        <f t="shared" si="316"/>
        <v>78.703703703703709</v>
      </c>
      <c r="AQ813" s="12">
        <f>IF(ISERROR(L813*1000/(2*AM813*578)),"  ",L813*1000/(2*AM813*578))</f>
        <v>1.082332115852877E-2</v>
      </c>
      <c r="AR813" s="6">
        <v>990</v>
      </c>
      <c r="AS813" s="9">
        <v>990</v>
      </c>
      <c r="AT813" s="9">
        <f t="shared" si="317"/>
        <v>990</v>
      </c>
      <c r="AU813" s="6">
        <v>12400</v>
      </c>
      <c r="AV813" s="6">
        <v>8000</v>
      </c>
      <c r="AW813" s="12">
        <f t="shared" si="318"/>
        <v>0.64516129032258063</v>
      </c>
      <c r="AX813" s="12"/>
      <c r="AY813" s="24">
        <v>26</v>
      </c>
      <c r="AZ813" s="16">
        <f t="shared" si="327"/>
        <v>11.231999999999999</v>
      </c>
      <c r="BA813" s="16">
        <f t="shared" si="326"/>
        <v>139.27679999999998</v>
      </c>
      <c r="BB813" s="16">
        <f t="shared" si="319"/>
        <v>12.211200000000002</v>
      </c>
      <c r="BC813" s="15">
        <v>7</v>
      </c>
      <c r="BD813" s="16"/>
      <c r="BE813" s="16">
        <f t="shared" si="320"/>
        <v>7</v>
      </c>
      <c r="BF813" s="15">
        <v>8.5</v>
      </c>
      <c r="BG813" s="15"/>
      <c r="BH813" s="15">
        <v>12.5</v>
      </c>
      <c r="BI813" s="15"/>
      <c r="BJ813" s="6">
        <v>20000</v>
      </c>
      <c r="BK813" s="6">
        <v>15200</v>
      </c>
      <c r="BL813" s="12">
        <f t="shared" si="321"/>
        <v>0.76</v>
      </c>
      <c r="BM813" s="23">
        <v>0</v>
      </c>
      <c r="BN813" s="23">
        <v>0.42</v>
      </c>
      <c r="BO813" s="22">
        <v>6.96</v>
      </c>
      <c r="BP813" s="23">
        <v>0</v>
      </c>
      <c r="BQ813" s="12">
        <v>0.9</v>
      </c>
      <c r="BR813" s="14">
        <f>BQ813*BJ813/1000</f>
        <v>18</v>
      </c>
      <c r="BS813" s="12">
        <f>(BQ813*BJ813)/1000/(10*(100-BT813))</f>
        <v>0.15</v>
      </c>
      <c r="BT813" s="16">
        <v>88</v>
      </c>
      <c r="BU813" s="16">
        <v>0</v>
      </c>
      <c r="BV813" s="9"/>
      <c r="BW813" s="7">
        <v>3217.6</v>
      </c>
      <c r="BX813" s="100">
        <f t="shared" si="322"/>
        <v>250</v>
      </c>
      <c r="BY813" s="19">
        <v>0.44800000000000001</v>
      </c>
      <c r="BZ813" s="19"/>
      <c r="CA813" s="100">
        <v>19811.2</v>
      </c>
      <c r="CB813" s="100">
        <f t="shared" si="323"/>
        <v>0.39999999999781721</v>
      </c>
      <c r="CC813" s="106"/>
      <c r="CD813" s="106">
        <f t="shared" si="324"/>
        <v>0</v>
      </c>
      <c r="CE813" s="24">
        <f t="shared" si="325"/>
        <v>0</v>
      </c>
      <c r="CF813" s="110"/>
      <c r="CG813" s="110"/>
    </row>
    <row r="814" spans="2:85" ht="13.5" customHeight="1">
      <c r="B814" s="64">
        <v>44274</v>
      </c>
      <c r="C814" s="6" t="s">
        <v>33</v>
      </c>
      <c r="D814" s="9">
        <v>189037</v>
      </c>
      <c r="E814" s="10">
        <f t="shared" si="304"/>
        <v>322</v>
      </c>
      <c r="F814" s="11">
        <f t="shared" si="305"/>
        <v>3.7268518518518516</v>
      </c>
      <c r="G814" s="11">
        <v>11.2</v>
      </c>
      <c r="H814" s="6">
        <v>8.4</v>
      </c>
      <c r="I814" s="6">
        <v>16</v>
      </c>
      <c r="J814" s="6">
        <v>829</v>
      </c>
      <c r="K814" s="6">
        <f t="shared" si="306"/>
        <v>414.5</v>
      </c>
      <c r="L814" s="24">
        <f>IF(ISERROR(K814*E814/1000),"--",K814*E814/1000)</f>
        <v>133.46899999999999</v>
      </c>
      <c r="M814" s="24">
        <v>325</v>
      </c>
      <c r="N814" s="12"/>
      <c r="O814" s="13"/>
      <c r="P814" s="9"/>
      <c r="Q814" s="10" t="str">
        <f t="shared" si="307"/>
        <v>--</v>
      </c>
      <c r="R814" s="9"/>
      <c r="S814" s="10" t="str">
        <f t="shared" si="308"/>
        <v>--</v>
      </c>
      <c r="T814" s="9">
        <v>116206</v>
      </c>
      <c r="U814" s="10">
        <f t="shared" si="309"/>
        <v>374</v>
      </c>
      <c r="V814" s="11">
        <v>3</v>
      </c>
      <c r="W814" s="23">
        <v>7.54</v>
      </c>
      <c r="X814" s="22">
        <v>16</v>
      </c>
      <c r="Y814" s="6">
        <v>68</v>
      </c>
      <c r="Z814" s="6">
        <f t="shared" si="310"/>
        <v>34</v>
      </c>
      <c r="AA814" s="24">
        <f>IF(ISERROR(Z814*E814/1000),"--",Z814*E814/1000)</f>
        <v>10.948</v>
      </c>
      <c r="AB814" s="9">
        <v>900</v>
      </c>
      <c r="AC814" s="6">
        <v>900</v>
      </c>
      <c r="AD814" s="24">
        <f t="shared" si="311"/>
        <v>900</v>
      </c>
      <c r="AE814" s="6">
        <v>8800</v>
      </c>
      <c r="AF814" s="6">
        <v>5600</v>
      </c>
      <c r="AG814" s="12">
        <f t="shared" si="312"/>
        <v>0.63636363636363635</v>
      </c>
      <c r="AH814" s="24">
        <f t="shared" si="313"/>
        <v>102.27272727272727</v>
      </c>
      <c r="AI814" s="12">
        <f>IF(ISERROR(L814*1000/(2*AE814*578)),"  ",L814*1000/(2*AE814*578))</f>
        <v>1.3120183233721296E-2</v>
      </c>
      <c r="AJ814" s="6">
        <v>900</v>
      </c>
      <c r="AK814" s="6">
        <v>900</v>
      </c>
      <c r="AL814" s="6">
        <f t="shared" si="314"/>
        <v>900</v>
      </c>
      <c r="AM814" s="6">
        <v>9200</v>
      </c>
      <c r="AN814" s="6">
        <v>6000</v>
      </c>
      <c r="AO814" s="12">
        <f t="shared" si="315"/>
        <v>0.65217391304347827</v>
      </c>
      <c r="AP814" s="24">
        <f t="shared" si="316"/>
        <v>97.826086956521735</v>
      </c>
      <c r="AQ814" s="12">
        <f>IF(ISERROR(L814*1000/(2*AM814*578)),"  ",L814*1000/(2*AM814*578))</f>
        <v>1.2549740484429067E-2</v>
      </c>
      <c r="AR814" s="6">
        <v>990</v>
      </c>
      <c r="AS814" s="9">
        <v>990</v>
      </c>
      <c r="AT814" s="9">
        <f t="shared" si="317"/>
        <v>990</v>
      </c>
      <c r="AU814" s="6">
        <v>12400</v>
      </c>
      <c r="AV814" s="6">
        <v>8000</v>
      </c>
      <c r="AW814" s="12">
        <f t="shared" si="318"/>
        <v>0.64516129032258063</v>
      </c>
      <c r="AX814" s="12"/>
      <c r="AY814" s="24">
        <v>18</v>
      </c>
      <c r="AZ814" s="16">
        <f t="shared" si="327"/>
        <v>7.7759999999999998</v>
      </c>
      <c r="BA814" s="16">
        <f t="shared" si="326"/>
        <v>96.422399999999996</v>
      </c>
      <c r="BB814" s="16">
        <f t="shared" si="319"/>
        <v>12.24</v>
      </c>
      <c r="BC814" s="15">
        <v>7</v>
      </c>
      <c r="BD814" s="16">
        <v>8.5</v>
      </c>
      <c r="BE814" s="16">
        <f t="shared" si="320"/>
        <v>7.75</v>
      </c>
      <c r="BF814" s="15">
        <v>8.5</v>
      </c>
      <c r="BG814" s="15">
        <v>9.5</v>
      </c>
      <c r="BH814" s="15">
        <v>12.5</v>
      </c>
      <c r="BI814" s="15">
        <v>12.5</v>
      </c>
      <c r="BJ814" s="6">
        <v>20000</v>
      </c>
      <c r="BK814" s="6">
        <v>15200</v>
      </c>
      <c r="BL814" s="12">
        <f t="shared" si="321"/>
        <v>0.76</v>
      </c>
      <c r="BM814" s="23">
        <v>0</v>
      </c>
      <c r="BN814" s="23">
        <v>0.22</v>
      </c>
      <c r="BO814" s="22">
        <v>6.96</v>
      </c>
      <c r="BP814" s="23">
        <v>4</v>
      </c>
      <c r="BQ814" s="12">
        <v>0</v>
      </c>
      <c r="BR814" s="14">
        <f>BQ814*BJ814/1000</f>
        <v>0</v>
      </c>
      <c r="BS814" s="12">
        <f>(BQ814*BJ814)/1000/(10*(100-BT814))</f>
        <v>0</v>
      </c>
      <c r="BT814" s="16">
        <v>88</v>
      </c>
      <c r="BU814" s="16">
        <v>0</v>
      </c>
      <c r="BV814" s="9"/>
      <c r="BW814" s="7">
        <v>3222.6</v>
      </c>
      <c r="BX814" s="100">
        <f t="shared" si="322"/>
        <v>240.00000000000909</v>
      </c>
      <c r="BY814" s="19">
        <v>0.44800000000000001</v>
      </c>
      <c r="BZ814" s="19"/>
      <c r="CA814" s="100">
        <v>19811.599999999999</v>
      </c>
      <c r="CB814" s="100">
        <f t="shared" si="323"/>
        <v>1.3000000000029104</v>
      </c>
      <c r="CC814" s="106"/>
      <c r="CD814" s="106">
        <f t="shared" si="324"/>
        <v>0</v>
      </c>
      <c r="CE814" s="24">
        <f t="shared" si="325"/>
        <v>0</v>
      </c>
      <c r="CF814" s="110"/>
      <c r="CG814" s="110"/>
    </row>
    <row r="815" spans="2:85" ht="13.5" customHeight="1">
      <c r="B815" s="64">
        <v>44275</v>
      </c>
      <c r="C815" s="6" t="s">
        <v>33</v>
      </c>
      <c r="D815" s="9">
        <v>189359</v>
      </c>
      <c r="E815" s="10">
        <f t="shared" si="304"/>
        <v>303</v>
      </c>
      <c r="F815" s="11">
        <f t="shared" si="305"/>
        <v>3.5069444444444442</v>
      </c>
      <c r="G815" s="11">
        <v>0</v>
      </c>
      <c r="H815" s="6"/>
      <c r="I815" s="6"/>
      <c r="J815" s="6">
        <v>829</v>
      </c>
      <c r="K815" s="6">
        <f t="shared" si="306"/>
        <v>414.5</v>
      </c>
      <c r="L815" s="24">
        <f>IF(ISERROR(K815*E815/1000),"--",K815*E815/1000)</f>
        <v>125.59350000000001</v>
      </c>
      <c r="M815" s="24">
        <v>325</v>
      </c>
      <c r="N815" s="12"/>
      <c r="O815" s="13"/>
      <c r="P815" s="9"/>
      <c r="Q815" s="10" t="str">
        <f t="shared" si="307"/>
        <v>--</v>
      </c>
      <c r="R815" s="9"/>
      <c r="S815" s="10" t="str">
        <f t="shared" si="308"/>
        <v>--</v>
      </c>
      <c r="T815" s="9">
        <v>116580</v>
      </c>
      <c r="U815" s="10">
        <f t="shared" si="309"/>
        <v>344</v>
      </c>
      <c r="V815" s="11">
        <v>3</v>
      </c>
      <c r="W815" s="23"/>
      <c r="X815" s="22"/>
      <c r="Y815" s="6">
        <v>68</v>
      </c>
      <c r="Z815" s="6">
        <f t="shared" si="310"/>
        <v>34</v>
      </c>
      <c r="AA815" s="24">
        <f>IF(ISERROR(Z815*E815/1000),"--",Z815*E815/1000)</f>
        <v>10.302</v>
      </c>
      <c r="AB815" s="9"/>
      <c r="AC815" s="6"/>
      <c r="AD815" s="24" t="str">
        <f t="shared" si="311"/>
        <v xml:space="preserve">  </v>
      </c>
      <c r="AE815" s="6">
        <v>8800</v>
      </c>
      <c r="AF815" s="6">
        <v>5600</v>
      </c>
      <c r="AG815" s="12">
        <f t="shared" si="312"/>
        <v>0.63636363636363635</v>
      </c>
      <c r="AH815" s="24" t="str">
        <f t="shared" si="313"/>
        <v xml:space="preserve">  </v>
      </c>
      <c r="AI815" s="12">
        <f>IF(ISERROR(L815*1000/(2*AE815*578)),"  ",L815*1000/(2*AE815*578))</f>
        <v>1.2346010931110412E-2</v>
      </c>
      <c r="AJ815" s="6"/>
      <c r="AK815" s="6"/>
      <c r="AL815" s="6" t="str">
        <f t="shared" si="314"/>
        <v xml:space="preserve">  </v>
      </c>
      <c r="AM815" s="6">
        <v>9200</v>
      </c>
      <c r="AN815" s="6">
        <v>6000</v>
      </c>
      <c r="AO815" s="12">
        <f t="shared" si="315"/>
        <v>0.65217391304347827</v>
      </c>
      <c r="AP815" s="24" t="str">
        <f t="shared" si="316"/>
        <v xml:space="preserve">  </v>
      </c>
      <c r="AQ815" s="12">
        <f>IF(ISERROR(L815*1000/(2*AM815*578)),"  ",L815*1000/(2*AM815*578))</f>
        <v>1.1809227847149089E-2</v>
      </c>
      <c r="AR815" s="6"/>
      <c r="AS815" s="9"/>
      <c r="AT815" s="9" t="str">
        <f t="shared" si="317"/>
        <v xml:space="preserve">  </v>
      </c>
      <c r="AU815" s="6">
        <v>12400</v>
      </c>
      <c r="AV815" s="6">
        <v>8000</v>
      </c>
      <c r="AW815" s="12">
        <f t="shared" si="318"/>
        <v>0.64516129032258063</v>
      </c>
      <c r="AX815" s="12"/>
      <c r="AY815" s="24">
        <v>8</v>
      </c>
      <c r="AZ815" s="16">
        <f t="shared" si="327"/>
        <v>3.456</v>
      </c>
      <c r="BA815" s="16">
        <f t="shared" si="326"/>
        <v>42.854399999999998</v>
      </c>
      <c r="BB815" s="16">
        <f t="shared" si="319"/>
        <v>12.096</v>
      </c>
      <c r="BC815" s="15">
        <v>8</v>
      </c>
      <c r="BD815" s="16"/>
      <c r="BE815" s="16">
        <f t="shared" si="320"/>
        <v>8</v>
      </c>
      <c r="BF815" s="15"/>
      <c r="BG815" s="15"/>
      <c r="BH815" s="15"/>
      <c r="BI815" s="15"/>
      <c r="BJ815" s="6">
        <v>20000</v>
      </c>
      <c r="BK815" s="6">
        <v>15200</v>
      </c>
      <c r="BL815" s="12">
        <f t="shared" si="321"/>
        <v>0.76</v>
      </c>
      <c r="BM815" s="23"/>
      <c r="BN815" s="23"/>
      <c r="BO815" s="22">
        <v>6.96</v>
      </c>
      <c r="BP815" s="23">
        <v>0</v>
      </c>
      <c r="BQ815" s="12">
        <v>0</v>
      </c>
      <c r="BR815" s="14">
        <f>BQ815*BJ815/1000</f>
        <v>0</v>
      </c>
      <c r="BS815" s="12">
        <f>(BQ815*BJ815)/1000/(10*(100-BT815))</f>
        <v>0</v>
      </c>
      <c r="BT815" s="16">
        <v>88</v>
      </c>
      <c r="BU815" s="16">
        <v>0</v>
      </c>
      <c r="BV815" s="9"/>
      <c r="BW815" s="7">
        <v>3227.4</v>
      </c>
      <c r="BX815" s="100">
        <f t="shared" si="322"/>
        <v>239.99999999998636</v>
      </c>
      <c r="BY815" s="19">
        <v>0.44800000000000001</v>
      </c>
      <c r="BZ815" s="19"/>
      <c r="CA815" s="100">
        <v>19812.900000000001</v>
      </c>
      <c r="CB815" s="100">
        <f t="shared" si="323"/>
        <v>1.2999999999992724</v>
      </c>
      <c r="CC815" s="106"/>
      <c r="CD815" s="106">
        <f t="shared" si="324"/>
        <v>0</v>
      </c>
      <c r="CE815" s="24">
        <f t="shared" si="325"/>
        <v>0</v>
      </c>
      <c r="CF815" s="110"/>
      <c r="CG815" s="110"/>
    </row>
    <row r="816" spans="2:85" ht="13.5" customHeight="1">
      <c r="B816" s="64">
        <v>44276</v>
      </c>
      <c r="C816" s="6" t="s">
        <v>33</v>
      </c>
      <c r="D816" s="9">
        <v>189662</v>
      </c>
      <c r="E816" s="10">
        <f t="shared" si="304"/>
        <v>326</v>
      </c>
      <c r="F816" s="11">
        <f t="shared" si="305"/>
        <v>3.7731481481481479</v>
      </c>
      <c r="G816" s="11">
        <v>0</v>
      </c>
      <c r="H816" s="6"/>
      <c r="I816" s="6"/>
      <c r="J816" s="6">
        <v>829</v>
      </c>
      <c r="K816" s="6">
        <f t="shared" si="306"/>
        <v>414.5</v>
      </c>
      <c r="L816" s="24">
        <f>IF(ISERROR(K816*E816/1000),"--",K816*E816/1000)</f>
        <v>135.12700000000001</v>
      </c>
      <c r="M816" s="24">
        <v>325</v>
      </c>
      <c r="N816" s="12"/>
      <c r="O816" s="13"/>
      <c r="P816" s="9"/>
      <c r="Q816" s="10" t="str">
        <f t="shared" si="307"/>
        <v>--</v>
      </c>
      <c r="R816" s="9"/>
      <c r="S816" s="10" t="str">
        <f t="shared" si="308"/>
        <v>--</v>
      </c>
      <c r="T816" s="9">
        <v>116924</v>
      </c>
      <c r="U816" s="10">
        <f t="shared" si="309"/>
        <v>354</v>
      </c>
      <c r="V816" s="11">
        <v>8</v>
      </c>
      <c r="W816" s="23"/>
      <c r="X816" s="22"/>
      <c r="Y816" s="6">
        <v>68</v>
      </c>
      <c r="Z816" s="6">
        <f t="shared" si="310"/>
        <v>34</v>
      </c>
      <c r="AA816" s="24">
        <f>IF(ISERROR(Z816*E816/1000),"--",Z816*E816/1000)</f>
        <v>11.084</v>
      </c>
      <c r="AB816" s="9"/>
      <c r="AC816" s="6"/>
      <c r="AD816" s="24" t="str">
        <f t="shared" si="311"/>
        <v xml:space="preserve">  </v>
      </c>
      <c r="AE816" s="6">
        <v>8800</v>
      </c>
      <c r="AF816" s="6">
        <v>5600</v>
      </c>
      <c r="AG816" s="12">
        <f t="shared" si="312"/>
        <v>0.63636363636363635</v>
      </c>
      <c r="AH816" s="24" t="str">
        <f t="shared" si="313"/>
        <v xml:space="preserve">  </v>
      </c>
      <c r="AI816" s="12">
        <f>IF(ISERROR(L816*1000/(2*AE816*578)),"  ",L816*1000/(2*AE816*578))</f>
        <v>1.3283166876376219E-2</v>
      </c>
      <c r="AJ816" s="6"/>
      <c r="AK816" s="6"/>
      <c r="AL816" s="6" t="str">
        <f t="shared" si="314"/>
        <v xml:space="preserve">  </v>
      </c>
      <c r="AM816" s="6">
        <v>9200</v>
      </c>
      <c r="AN816" s="6">
        <v>6000</v>
      </c>
      <c r="AO816" s="12">
        <f t="shared" si="315"/>
        <v>0.65217391304347827</v>
      </c>
      <c r="AP816" s="24" t="str">
        <f t="shared" si="316"/>
        <v xml:space="preserve">  </v>
      </c>
      <c r="AQ816" s="12">
        <f>IF(ISERROR(L816*1000/(2*AM816*578)),"  ",L816*1000/(2*AM816*578))</f>
        <v>1.2705637881751166E-2</v>
      </c>
      <c r="AR816" s="6"/>
      <c r="AS816" s="9"/>
      <c r="AT816" s="9" t="str">
        <f t="shared" si="317"/>
        <v xml:space="preserve">  </v>
      </c>
      <c r="AU816" s="6">
        <v>12400</v>
      </c>
      <c r="AV816" s="6">
        <v>8000</v>
      </c>
      <c r="AW816" s="12">
        <f t="shared" si="318"/>
        <v>0.64516129032258063</v>
      </c>
      <c r="AX816" s="12"/>
      <c r="AY816" s="24">
        <v>3</v>
      </c>
      <c r="AZ816" s="16">
        <f t="shared" si="327"/>
        <v>1.296</v>
      </c>
      <c r="BA816" s="16">
        <f t="shared" si="326"/>
        <v>16.070399999999999</v>
      </c>
      <c r="BB816" s="16">
        <f t="shared" si="319"/>
        <v>11.980799999999999</v>
      </c>
      <c r="BC816" s="15">
        <v>8</v>
      </c>
      <c r="BD816" s="16"/>
      <c r="BE816" s="16">
        <f t="shared" si="320"/>
        <v>8</v>
      </c>
      <c r="BF816" s="15"/>
      <c r="BG816" s="15"/>
      <c r="BH816" s="15"/>
      <c r="BI816" s="15"/>
      <c r="BJ816" s="6">
        <v>20000</v>
      </c>
      <c r="BK816" s="6">
        <v>15200</v>
      </c>
      <c r="BL816" s="12">
        <f t="shared" si="321"/>
        <v>0.76</v>
      </c>
      <c r="BM816" s="23"/>
      <c r="BN816" s="23"/>
      <c r="BO816" s="22">
        <v>6.96</v>
      </c>
      <c r="BP816" s="23">
        <v>0</v>
      </c>
      <c r="BQ816" s="12">
        <v>0</v>
      </c>
      <c r="BR816" s="14">
        <f>BQ816*BJ816/1000</f>
        <v>0</v>
      </c>
      <c r="BS816" s="12">
        <f>(BQ816*BJ816)/1000/(10*(100-BT816))</f>
        <v>0</v>
      </c>
      <c r="BT816" s="16">
        <v>88</v>
      </c>
      <c r="BU816" s="16">
        <v>0</v>
      </c>
      <c r="BV816" s="9"/>
      <c r="BW816" s="7">
        <v>3232.2</v>
      </c>
      <c r="BX816" s="100">
        <f t="shared" si="322"/>
        <v>245.00000000000455</v>
      </c>
      <c r="BY816" s="19">
        <v>0.44800000000000001</v>
      </c>
      <c r="BZ816" s="19"/>
      <c r="CA816" s="100">
        <v>19814.2</v>
      </c>
      <c r="CB816" s="100">
        <f t="shared" si="323"/>
        <v>1.2999999999992724</v>
      </c>
      <c r="CC816" s="106"/>
      <c r="CD816" s="106">
        <f t="shared" si="324"/>
        <v>0</v>
      </c>
      <c r="CE816" s="24">
        <f t="shared" si="325"/>
        <v>0</v>
      </c>
      <c r="CF816" s="110"/>
      <c r="CG816" s="110"/>
    </row>
    <row r="817" spans="2:85" ht="13.5" customHeight="1">
      <c r="B817" s="64">
        <v>44277</v>
      </c>
      <c r="C817" s="6" t="s">
        <v>33</v>
      </c>
      <c r="D817" s="9">
        <v>189988</v>
      </c>
      <c r="E817" s="10">
        <f t="shared" si="304"/>
        <v>324</v>
      </c>
      <c r="F817" s="11">
        <f t="shared" si="305"/>
        <v>3.7499999999999996</v>
      </c>
      <c r="G817" s="11">
        <v>0</v>
      </c>
      <c r="H817" s="6">
        <v>8.09</v>
      </c>
      <c r="I817" s="6">
        <v>16.8</v>
      </c>
      <c r="J817" s="6">
        <v>829</v>
      </c>
      <c r="K817" s="6">
        <f t="shared" si="306"/>
        <v>414.5</v>
      </c>
      <c r="L817" s="24">
        <f>IF(ISERROR(K817*E817/1000),"--",K817*E817/1000)</f>
        <v>134.298</v>
      </c>
      <c r="M817" s="24">
        <v>325</v>
      </c>
      <c r="N817" s="12"/>
      <c r="O817" s="13"/>
      <c r="P817" s="9"/>
      <c r="Q817" s="10" t="str">
        <f t="shared" si="307"/>
        <v>--</v>
      </c>
      <c r="R817" s="9"/>
      <c r="S817" s="10" t="str">
        <f t="shared" si="308"/>
        <v>--</v>
      </c>
      <c r="T817" s="9">
        <v>117278</v>
      </c>
      <c r="U817" s="10">
        <f t="shared" si="309"/>
        <v>349</v>
      </c>
      <c r="V817" s="11">
        <v>14</v>
      </c>
      <c r="W817" s="23">
        <v>7.21</v>
      </c>
      <c r="X817" s="22">
        <v>16.8</v>
      </c>
      <c r="Y817" s="6">
        <v>68</v>
      </c>
      <c r="Z817" s="6">
        <f t="shared" si="310"/>
        <v>34</v>
      </c>
      <c r="AA817" s="24">
        <f>IF(ISERROR(Z817*E817/1000),"--",Z817*E817/1000)</f>
        <v>11.016</v>
      </c>
      <c r="AB817" s="9">
        <v>800</v>
      </c>
      <c r="AC817" s="6">
        <v>850</v>
      </c>
      <c r="AD817" s="24">
        <f t="shared" si="311"/>
        <v>825</v>
      </c>
      <c r="AE817" s="6">
        <v>8200</v>
      </c>
      <c r="AF817" s="6">
        <v>6200</v>
      </c>
      <c r="AG817" s="12">
        <f t="shared" si="312"/>
        <v>0.75609756097560976</v>
      </c>
      <c r="AH817" s="24">
        <f t="shared" si="313"/>
        <v>100.60975609756098</v>
      </c>
      <c r="AI817" s="12">
        <f>IF(ISERROR(L817*1000/(2*AE817*578)),"  ",L817*1000/(2*AE817*578))</f>
        <v>1.416765127858891E-2</v>
      </c>
      <c r="AJ817" s="6">
        <v>800</v>
      </c>
      <c r="AK817" s="6">
        <v>850</v>
      </c>
      <c r="AL817" s="6">
        <f t="shared" si="314"/>
        <v>825</v>
      </c>
      <c r="AM817" s="6">
        <v>8800</v>
      </c>
      <c r="AN817" s="6">
        <v>6800</v>
      </c>
      <c r="AO817" s="12">
        <f t="shared" si="315"/>
        <v>0.77272727272727271</v>
      </c>
      <c r="AP817" s="24">
        <f t="shared" si="316"/>
        <v>93.75</v>
      </c>
      <c r="AQ817" s="12">
        <f>IF(ISERROR(L817*1000/(2*AM817*578)),"  ",L817*1000/(2*AM817*578))</f>
        <v>1.3201675055048757E-2</v>
      </c>
      <c r="AR817" s="6">
        <v>1000</v>
      </c>
      <c r="AS817" s="9">
        <v>1000</v>
      </c>
      <c r="AT817" s="9">
        <f t="shared" si="317"/>
        <v>1000</v>
      </c>
      <c r="AU817" s="6">
        <v>12400</v>
      </c>
      <c r="AV817" s="6">
        <v>8400</v>
      </c>
      <c r="AW817" s="12">
        <f t="shared" si="318"/>
        <v>0.67741935483870963</v>
      </c>
      <c r="AX817" s="12"/>
      <c r="AY817" s="24">
        <v>15</v>
      </c>
      <c r="AZ817" s="16">
        <f t="shared" si="327"/>
        <v>6.4799999999999995</v>
      </c>
      <c r="BA817" s="16">
        <f t="shared" si="326"/>
        <v>80.352000000000004</v>
      </c>
      <c r="BB817" s="16">
        <f t="shared" si="319"/>
        <v>11.894399999999997</v>
      </c>
      <c r="BC817" s="15">
        <v>8</v>
      </c>
      <c r="BD817" s="16">
        <v>8.5</v>
      </c>
      <c r="BE817" s="16">
        <f t="shared" si="320"/>
        <v>8.25</v>
      </c>
      <c r="BF817" s="15">
        <v>9</v>
      </c>
      <c r="BG817" s="15">
        <v>9.5</v>
      </c>
      <c r="BH817" s="15">
        <v>12.5</v>
      </c>
      <c r="BI817" s="15">
        <v>12.5</v>
      </c>
      <c r="BJ817" s="6">
        <v>20000</v>
      </c>
      <c r="BK817" s="6">
        <v>15200</v>
      </c>
      <c r="BL817" s="12">
        <f t="shared" si="321"/>
        <v>0.76</v>
      </c>
      <c r="BM817" s="23">
        <v>0.08</v>
      </c>
      <c r="BN817" s="23">
        <v>0.22</v>
      </c>
      <c r="BO817" s="22">
        <v>6.96</v>
      </c>
      <c r="BP817" s="23">
        <v>0</v>
      </c>
      <c r="BQ817" s="12">
        <v>0</v>
      </c>
      <c r="BR817" s="14">
        <f>BQ817*BJ817/1000</f>
        <v>0</v>
      </c>
      <c r="BS817" s="12">
        <f>(BQ817*BJ817)/1000/(10*(100-BT817))</f>
        <v>0</v>
      </c>
      <c r="BT817" s="16">
        <v>88</v>
      </c>
      <c r="BU817" s="16">
        <v>0</v>
      </c>
      <c r="BV817" s="9"/>
      <c r="BW817" s="7">
        <v>3237.1</v>
      </c>
      <c r="BX817" s="100">
        <f t="shared" si="322"/>
        <v>240.00000000000909</v>
      </c>
      <c r="BY817" s="19">
        <v>0.44800000000000001</v>
      </c>
      <c r="BZ817" s="19"/>
      <c r="CA817" s="100">
        <v>19815.5</v>
      </c>
      <c r="CB817" s="100">
        <f t="shared" si="323"/>
        <v>0.59999999999854481</v>
      </c>
      <c r="CC817" s="106"/>
      <c r="CD817" s="106">
        <f t="shared" si="324"/>
        <v>0</v>
      </c>
      <c r="CE817" s="24">
        <f t="shared" si="325"/>
        <v>0</v>
      </c>
      <c r="CF817" s="110"/>
      <c r="CG817" s="110"/>
    </row>
    <row r="818" spans="2:85" ht="13.5" customHeight="1">
      <c r="B818" s="64">
        <v>44278</v>
      </c>
      <c r="C818" s="6" t="s">
        <v>33</v>
      </c>
      <c r="D818" s="9">
        <v>190312</v>
      </c>
      <c r="E818" s="10">
        <f t="shared" si="304"/>
        <v>325</v>
      </c>
      <c r="F818" s="11">
        <f t="shared" si="305"/>
        <v>3.761574074074074</v>
      </c>
      <c r="G818" s="11">
        <v>0</v>
      </c>
      <c r="H818" s="6">
        <v>7.42</v>
      </c>
      <c r="I818" s="6">
        <v>15.3</v>
      </c>
      <c r="J818" s="6">
        <v>829</v>
      </c>
      <c r="K818" s="6">
        <f t="shared" si="306"/>
        <v>414.5</v>
      </c>
      <c r="L818" s="24">
        <f>IF(ISERROR(K818*E818/1000),"--",K818*E818/1000)</f>
        <v>134.71250000000001</v>
      </c>
      <c r="M818" s="24">
        <v>325</v>
      </c>
      <c r="N818" s="12"/>
      <c r="O818" s="13"/>
      <c r="P818" s="9"/>
      <c r="Q818" s="10" t="str">
        <f t="shared" si="307"/>
        <v>--</v>
      </c>
      <c r="R818" s="9"/>
      <c r="S818" s="10" t="str">
        <f t="shared" si="308"/>
        <v>--</v>
      </c>
      <c r="T818" s="9">
        <v>117627</v>
      </c>
      <c r="U818" s="10">
        <f t="shared" si="309"/>
        <v>358</v>
      </c>
      <c r="V818" s="11">
        <v>0</v>
      </c>
      <c r="W818" s="23">
        <v>7.43</v>
      </c>
      <c r="X818" s="22">
        <v>15.6</v>
      </c>
      <c r="Y818" s="6">
        <v>68</v>
      </c>
      <c r="Z818" s="6">
        <f t="shared" si="310"/>
        <v>34</v>
      </c>
      <c r="AA818" s="24">
        <f>IF(ISERROR(Z818*E818/1000),"--",Z818*E818/1000)</f>
        <v>11.05</v>
      </c>
      <c r="AB818" s="9">
        <v>900</v>
      </c>
      <c r="AC818" s="6">
        <v>870</v>
      </c>
      <c r="AD818" s="24">
        <f t="shared" si="311"/>
        <v>885</v>
      </c>
      <c r="AE818" s="6">
        <v>8200</v>
      </c>
      <c r="AF818" s="6">
        <v>6200</v>
      </c>
      <c r="AG818" s="12">
        <f t="shared" si="312"/>
        <v>0.75609756097560976</v>
      </c>
      <c r="AH818" s="24">
        <f t="shared" si="313"/>
        <v>107.92682926829268</v>
      </c>
      <c r="AI818" s="12">
        <f>IF(ISERROR(L818*1000/(2*AE818*578)),"  ",L818*1000/(2*AE818*578))</f>
        <v>1.4211378597349987E-2</v>
      </c>
      <c r="AJ818" s="6">
        <v>900</v>
      </c>
      <c r="AK818" s="6">
        <v>880</v>
      </c>
      <c r="AL818" s="6">
        <f t="shared" si="314"/>
        <v>890</v>
      </c>
      <c r="AM818" s="6">
        <v>8800</v>
      </c>
      <c r="AN818" s="6">
        <v>6800</v>
      </c>
      <c r="AO818" s="12">
        <f t="shared" si="315"/>
        <v>0.77272727272727271</v>
      </c>
      <c r="AP818" s="24">
        <f t="shared" si="316"/>
        <v>101.13636363636364</v>
      </c>
      <c r="AQ818" s="12">
        <f>IF(ISERROR(L818*1000/(2*AM818*578)),"  ",L818*1000/(2*AM818*578))</f>
        <v>1.3242420965712489E-2</v>
      </c>
      <c r="AR818" s="6">
        <v>990</v>
      </c>
      <c r="AS818" s="9">
        <v>990</v>
      </c>
      <c r="AT818" s="9">
        <f t="shared" si="317"/>
        <v>990</v>
      </c>
      <c r="AU818" s="6">
        <v>12400</v>
      </c>
      <c r="AV818" s="6">
        <v>8400</v>
      </c>
      <c r="AW818" s="12">
        <f t="shared" si="318"/>
        <v>0.67741935483870963</v>
      </c>
      <c r="AX818" s="12"/>
      <c r="AY818" s="24">
        <v>12</v>
      </c>
      <c r="AZ818" s="16">
        <f t="shared" si="327"/>
        <v>5.1840000000000002</v>
      </c>
      <c r="BA818" s="16">
        <f t="shared" si="326"/>
        <v>64.281599999999997</v>
      </c>
      <c r="BB818" s="16">
        <f t="shared" si="319"/>
        <v>11.1168</v>
      </c>
      <c r="BC818" s="15">
        <v>7.5</v>
      </c>
      <c r="BD818" s="16">
        <v>8.5</v>
      </c>
      <c r="BE818" s="16">
        <f t="shared" si="320"/>
        <v>8</v>
      </c>
      <c r="BF818" s="15">
        <v>9</v>
      </c>
      <c r="BG818" s="15">
        <v>9.5</v>
      </c>
      <c r="BH818" s="15">
        <v>12.4</v>
      </c>
      <c r="BI818" s="15"/>
      <c r="BJ818" s="6">
        <v>20000</v>
      </c>
      <c r="BK818" s="6">
        <v>15200</v>
      </c>
      <c r="BL818" s="12">
        <f t="shared" si="321"/>
        <v>0.76</v>
      </c>
      <c r="BM818" s="23">
        <v>0</v>
      </c>
      <c r="BN818" s="23">
        <v>0.36</v>
      </c>
      <c r="BO818" s="22">
        <v>6.96</v>
      </c>
      <c r="BP818" s="23">
        <v>0</v>
      </c>
      <c r="BQ818" s="12">
        <v>0</v>
      </c>
      <c r="BR818" s="14">
        <f>BQ818*BJ818/1000</f>
        <v>0</v>
      </c>
      <c r="BS818" s="12">
        <f>(BQ818*BJ818)/1000/(10*(100-BT818))</f>
        <v>0</v>
      </c>
      <c r="BT818" s="16">
        <v>88</v>
      </c>
      <c r="BU818" s="16">
        <v>0</v>
      </c>
      <c r="BV818" s="9"/>
      <c r="BW818" s="7">
        <v>3241.9</v>
      </c>
      <c r="BX818" s="100">
        <f t="shared" si="322"/>
        <v>245.00000000000455</v>
      </c>
      <c r="BY818" s="19">
        <v>0.44800000000000001</v>
      </c>
      <c r="BZ818" s="19"/>
      <c r="CA818" s="100">
        <v>19816.099999999999</v>
      </c>
      <c r="CB818" s="100">
        <f t="shared" si="323"/>
        <v>1.2000000000007276</v>
      </c>
      <c r="CC818" s="106"/>
      <c r="CD818" s="106">
        <f t="shared" si="324"/>
        <v>0</v>
      </c>
      <c r="CE818" s="24">
        <f t="shared" si="325"/>
        <v>0</v>
      </c>
      <c r="CF818" s="110"/>
      <c r="CG818" s="110"/>
    </row>
    <row r="819" spans="2:85" ht="13.5" customHeight="1">
      <c r="B819" s="64">
        <v>44279</v>
      </c>
      <c r="C819" s="6" t="s">
        <v>33</v>
      </c>
      <c r="D819" s="9">
        <v>190637</v>
      </c>
      <c r="E819" s="10">
        <f t="shared" si="304"/>
        <v>321</v>
      </c>
      <c r="F819" s="11">
        <f t="shared" si="305"/>
        <v>3.7152777777777777</v>
      </c>
      <c r="G819" s="11">
        <v>10.7</v>
      </c>
      <c r="H819" s="6">
        <v>8.27</v>
      </c>
      <c r="I819" s="6">
        <v>16.3</v>
      </c>
      <c r="J819" s="6">
        <v>948</v>
      </c>
      <c r="K819" s="6">
        <f t="shared" si="306"/>
        <v>474</v>
      </c>
      <c r="L819" s="24">
        <f>IF(ISERROR(K819*E819/1000),"--",K819*E819/1000)</f>
        <v>152.154</v>
      </c>
      <c r="M819" s="24">
        <v>325</v>
      </c>
      <c r="N819" s="12"/>
      <c r="O819" s="13"/>
      <c r="P819" s="9"/>
      <c r="Q819" s="10" t="str">
        <f t="shared" si="307"/>
        <v>--</v>
      </c>
      <c r="R819" s="9"/>
      <c r="S819" s="10" t="str">
        <f t="shared" si="308"/>
        <v>--</v>
      </c>
      <c r="T819" s="9">
        <v>117985</v>
      </c>
      <c r="U819" s="10">
        <f t="shared" si="309"/>
        <v>369</v>
      </c>
      <c r="V819" s="11">
        <v>12</v>
      </c>
      <c r="W819" s="23">
        <v>7.53</v>
      </c>
      <c r="X819" s="22">
        <v>14.8</v>
      </c>
      <c r="Y819" s="6">
        <v>74</v>
      </c>
      <c r="Z819" s="6">
        <f t="shared" si="310"/>
        <v>37</v>
      </c>
      <c r="AA819" s="24">
        <f>IF(ISERROR(Z819*E819/1000),"--",Z819*E819/1000)</f>
        <v>11.877000000000001</v>
      </c>
      <c r="AB819" s="9">
        <v>800</v>
      </c>
      <c r="AC819" s="6">
        <v>830</v>
      </c>
      <c r="AD819" s="24">
        <f t="shared" si="311"/>
        <v>815</v>
      </c>
      <c r="AE819" s="6">
        <v>8200</v>
      </c>
      <c r="AF819" s="6">
        <v>6200</v>
      </c>
      <c r="AG819" s="12">
        <f t="shared" si="312"/>
        <v>0.75609756097560976</v>
      </c>
      <c r="AH819" s="24">
        <f t="shared" si="313"/>
        <v>99.390243902439025</v>
      </c>
      <c r="AI819" s="12">
        <f>IF(ISERROR(L819*1000/(2*AE819*578)),"  ",L819*1000/(2*AE819*578))</f>
        <v>1.6051354544687316E-2</v>
      </c>
      <c r="AJ819" s="6">
        <v>800</v>
      </c>
      <c r="AK819" s="6">
        <v>840</v>
      </c>
      <c r="AL819" s="6">
        <f t="shared" si="314"/>
        <v>820</v>
      </c>
      <c r="AM819" s="6">
        <v>8800</v>
      </c>
      <c r="AN819" s="6">
        <v>6800</v>
      </c>
      <c r="AO819" s="12">
        <f t="shared" si="315"/>
        <v>0.77272727272727271</v>
      </c>
      <c r="AP819" s="24">
        <f t="shared" si="316"/>
        <v>93.181818181818187</v>
      </c>
      <c r="AQ819" s="12">
        <f>IF(ISERROR(L819*1000/(2*AM819*578)),"  ",L819*1000/(2*AM819*578))</f>
        <v>1.4956944007549544E-2</v>
      </c>
      <c r="AR819" s="6">
        <v>990</v>
      </c>
      <c r="AS819" s="9">
        <v>990</v>
      </c>
      <c r="AT819" s="9">
        <f t="shared" si="317"/>
        <v>990</v>
      </c>
      <c r="AU819" s="6">
        <v>12400</v>
      </c>
      <c r="AV819" s="6">
        <v>8400</v>
      </c>
      <c r="AW819" s="12">
        <f t="shared" si="318"/>
        <v>0.67741935483870963</v>
      </c>
      <c r="AX819" s="12"/>
      <c r="AY819" s="24">
        <v>10</v>
      </c>
      <c r="AZ819" s="16">
        <f t="shared" si="327"/>
        <v>4.32</v>
      </c>
      <c r="BA819" s="16">
        <f t="shared" si="326"/>
        <v>53.567999999999998</v>
      </c>
      <c r="BB819" s="16">
        <f t="shared" si="319"/>
        <v>10.108799999999999</v>
      </c>
      <c r="BC819" s="15">
        <v>7</v>
      </c>
      <c r="BD819" s="16">
        <v>9</v>
      </c>
      <c r="BE819" s="16">
        <f t="shared" si="320"/>
        <v>8</v>
      </c>
      <c r="BF819" s="15">
        <v>9</v>
      </c>
      <c r="BG819" s="15">
        <v>9.5</v>
      </c>
      <c r="BH819" s="15">
        <v>12.5</v>
      </c>
      <c r="BI819" s="15"/>
      <c r="BJ819" s="6">
        <v>20000</v>
      </c>
      <c r="BK819" s="6">
        <v>15200</v>
      </c>
      <c r="BL819" s="12">
        <f t="shared" si="321"/>
        <v>0.76</v>
      </c>
      <c r="BM819" s="23">
        <v>0</v>
      </c>
      <c r="BN819" s="23">
        <v>0.28000000000000003</v>
      </c>
      <c r="BO819" s="22">
        <v>6.96</v>
      </c>
      <c r="BP819" s="23">
        <v>0</v>
      </c>
      <c r="BQ819" s="12">
        <v>0</v>
      </c>
      <c r="BR819" s="14">
        <f>BQ819*BJ819/1000</f>
        <v>0</v>
      </c>
      <c r="BS819" s="12">
        <f>(BQ819*BJ819)/1000/(10*(100-BT819))</f>
        <v>0</v>
      </c>
      <c r="BT819" s="16">
        <v>88</v>
      </c>
      <c r="BU819" s="16">
        <v>0</v>
      </c>
      <c r="BV819" s="9"/>
      <c r="BW819" s="7">
        <v>3246.8</v>
      </c>
      <c r="BX819" s="100">
        <f t="shared" si="322"/>
        <v>250</v>
      </c>
      <c r="BY819" s="19">
        <v>0.44800000000000001</v>
      </c>
      <c r="BZ819" s="19"/>
      <c r="CA819" s="100">
        <v>19817.3</v>
      </c>
      <c r="CB819" s="100">
        <f t="shared" si="323"/>
        <v>0.5</v>
      </c>
      <c r="CC819" s="106"/>
      <c r="CD819" s="106">
        <f t="shared" si="324"/>
        <v>0</v>
      </c>
      <c r="CE819" s="24">
        <f t="shared" si="325"/>
        <v>0</v>
      </c>
      <c r="CF819" s="110"/>
      <c r="CG819" s="110"/>
    </row>
    <row r="820" spans="2:85" ht="13.5" customHeight="1">
      <c r="B820" s="64">
        <v>44280</v>
      </c>
      <c r="C820" s="6" t="s">
        <v>33</v>
      </c>
      <c r="D820" s="9">
        <v>190958</v>
      </c>
      <c r="E820" s="10">
        <f t="shared" ref="E820:E883" si="328">IF((D821-D820)&lt;=0,"  ",D821-D820)</f>
        <v>322</v>
      </c>
      <c r="F820" s="11">
        <f t="shared" ref="F820:F883" si="329">IF(E820="  ","  ",E820/86.4)</f>
        <v>3.7268518518518516</v>
      </c>
      <c r="G820" s="11">
        <v>0</v>
      </c>
      <c r="H820" s="6">
        <v>8.5</v>
      </c>
      <c r="I820" s="6">
        <v>14.8</v>
      </c>
      <c r="J820" s="6">
        <v>948</v>
      </c>
      <c r="K820" s="6">
        <f t="shared" ref="K820:K883" si="330">J820/2</f>
        <v>474</v>
      </c>
      <c r="L820" s="24">
        <f>IF(ISERROR(K820*E820/1000),"--",K820*E820/1000)</f>
        <v>152.62799999999999</v>
      </c>
      <c r="M820" s="24">
        <v>325</v>
      </c>
      <c r="N820" s="12"/>
      <c r="O820" s="13"/>
      <c r="P820" s="9"/>
      <c r="Q820" s="10" t="str">
        <f t="shared" ref="Q820:Q883" si="331">IF((P821-P820)&lt;=0,"--",P821-P820)</f>
        <v>--</v>
      </c>
      <c r="R820" s="9"/>
      <c r="S820" s="10" t="str">
        <f t="shared" ref="S820:S883" si="332">IF((R821-R820)&lt;=0,"--",R821-R820)</f>
        <v>--</v>
      </c>
      <c r="T820" s="9">
        <v>118354</v>
      </c>
      <c r="U820" s="10">
        <f t="shared" ref="U820:U883" si="333">IF((T821-T820)&lt;=0,"--",T821-T820)</f>
        <v>359</v>
      </c>
      <c r="V820" s="11">
        <v>3</v>
      </c>
      <c r="W820" s="23">
        <v>7.54</v>
      </c>
      <c r="X820" s="22">
        <v>14.5</v>
      </c>
      <c r="Y820" s="6">
        <v>74</v>
      </c>
      <c r="Z820" s="6">
        <f t="shared" ref="Z820:Z883" si="334">Y820/2</f>
        <v>37</v>
      </c>
      <c r="AA820" s="24">
        <f>IF(ISERROR(Z820*E820/1000),"--",Z820*E820/1000)</f>
        <v>11.914</v>
      </c>
      <c r="AB820" s="9">
        <v>950</v>
      </c>
      <c r="AC820" s="6">
        <v>900</v>
      </c>
      <c r="AD820" s="24">
        <f t="shared" ref="AD820:AD883" si="335">IF(ISERROR(AVERAGE(AB820:AC820)),"  ",AVERAGE(AB820:AC820))</f>
        <v>925</v>
      </c>
      <c r="AE820" s="6">
        <v>7600</v>
      </c>
      <c r="AF820" s="6">
        <v>6800</v>
      </c>
      <c r="AG820" s="12">
        <f t="shared" ref="AG820:AG883" si="336">AF820/AE820</f>
        <v>0.89473684210526316</v>
      </c>
      <c r="AH820" s="24">
        <f t="shared" ref="AH820:AH883" si="337">IF(ISERROR(AD820*1000/AE820),"  ",(AD820*1000/AE820))</f>
        <v>121.71052631578948</v>
      </c>
      <c r="AI820" s="12">
        <f>IF(ISERROR(L820*1000/(2*AE820*578)),"  ",L820*1000/(2*AE820*578))</f>
        <v>1.7372518666909489E-2</v>
      </c>
      <c r="AJ820" s="6">
        <v>950</v>
      </c>
      <c r="AK820" s="6">
        <v>900</v>
      </c>
      <c r="AL820" s="6">
        <f t="shared" ref="AL820:AL883" si="338">IF(ISERROR(AVERAGE(AJ820:AK820)),"  ",AVERAGE(AJ820:AK820))</f>
        <v>925</v>
      </c>
      <c r="AM820" s="6">
        <v>8000</v>
      </c>
      <c r="AN820" s="6">
        <v>6000</v>
      </c>
      <c r="AO820" s="12">
        <f t="shared" ref="AO820:AO883" si="339">AN820/AM820</f>
        <v>0.75</v>
      </c>
      <c r="AP820" s="24">
        <f t="shared" ref="AP820:AP883" si="340">IF(ISERROR(AL820*1000/AM820),"  ",(AL820*1000/AM820))</f>
        <v>115.625</v>
      </c>
      <c r="AQ820" s="12">
        <f>IF(ISERROR(L820*1000/(2*AM820*578)),"  ",L820*1000/(2*AM820*578))</f>
        <v>1.6503892733564014E-2</v>
      </c>
      <c r="AR820" s="6">
        <v>990</v>
      </c>
      <c r="AS820" s="9">
        <v>990</v>
      </c>
      <c r="AT820" s="9">
        <f t="shared" ref="AT820:AT883" si="341">IF(ISERROR(AVERAGE(AR820:AS820)),"  ",AVERAGE(AR820:AS820))</f>
        <v>990</v>
      </c>
      <c r="AU820" s="6">
        <v>10800</v>
      </c>
      <c r="AV820" s="6">
        <v>8000</v>
      </c>
      <c r="AW820" s="12">
        <f t="shared" ref="AW820:AW883" si="342">AV820/AU820</f>
        <v>0.7407407407407407</v>
      </c>
      <c r="AX820" s="12"/>
      <c r="AY820" s="24">
        <v>9</v>
      </c>
      <c r="AZ820" s="16">
        <f t="shared" si="327"/>
        <v>3.8879999999999999</v>
      </c>
      <c r="BA820" s="16">
        <f t="shared" si="326"/>
        <v>41.990400000000001</v>
      </c>
      <c r="BB820" s="16">
        <f t="shared" ref="BB820:BB883" si="343">AVERAGE(AZ806:AZ820)</f>
        <v>9.3600000000000012</v>
      </c>
      <c r="BC820" s="15">
        <v>7</v>
      </c>
      <c r="BD820" s="16">
        <v>9</v>
      </c>
      <c r="BE820" s="16">
        <f t="shared" ref="BE820:BE883" si="344">IF(ISERROR(AVERAGE(BC820:BD820)),"  ",AVERAGE(BC820:BD820))</f>
        <v>8</v>
      </c>
      <c r="BF820" s="15">
        <v>9.5</v>
      </c>
      <c r="BG820" s="15">
        <v>9.5</v>
      </c>
      <c r="BH820" s="15">
        <v>12.5</v>
      </c>
      <c r="BI820" s="15"/>
      <c r="BJ820" s="6">
        <v>20000</v>
      </c>
      <c r="BK820" s="6">
        <v>15200</v>
      </c>
      <c r="BL820" s="12">
        <f t="shared" ref="BL820:BL883" si="345">BK820/BJ820</f>
        <v>0.76</v>
      </c>
      <c r="BM820" s="23">
        <v>0</v>
      </c>
      <c r="BN820" s="23">
        <v>0.38</v>
      </c>
      <c r="BO820" s="22">
        <v>6.96</v>
      </c>
      <c r="BP820" s="23">
        <v>4</v>
      </c>
      <c r="BQ820" s="12">
        <v>0</v>
      </c>
      <c r="BR820" s="14">
        <f>BQ820*BJ820/1000</f>
        <v>0</v>
      </c>
      <c r="BS820" s="12">
        <f>(BQ820*BJ820)/1000/(10*(100-BT820))</f>
        <v>0</v>
      </c>
      <c r="BT820" s="16">
        <v>88</v>
      </c>
      <c r="BU820" s="16">
        <v>0</v>
      </c>
      <c r="BV820" s="9"/>
      <c r="BW820" s="7">
        <v>3251.8</v>
      </c>
      <c r="BX820" s="100">
        <f t="shared" ref="BX820:BX883" si="346">IF((BW821-BW820)&lt;=0,"--",(BW821-BW820)*50)</f>
        <v>244.99999999998181</v>
      </c>
      <c r="BY820" s="19">
        <v>0.44800000000000001</v>
      </c>
      <c r="BZ820" s="19"/>
      <c r="CA820" s="100">
        <v>19817.8</v>
      </c>
      <c r="CB820" s="100">
        <f t="shared" ref="CB820:CB883" si="347">CA821-CA820</f>
        <v>0.40000000000145519</v>
      </c>
      <c r="CC820" s="106"/>
      <c r="CD820" s="106">
        <f t="shared" ref="CD820:CD883" si="348">IF(CC821-CC820&lt;0,0,CC821-CC820)</f>
        <v>0</v>
      </c>
      <c r="CE820" s="24">
        <f t="shared" si="325"/>
        <v>0</v>
      </c>
      <c r="CF820" s="110"/>
      <c r="CG820" s="110"/>
    </row>
    <row r="821" spans="2:85" ht="13.5" customHeight="1">
      <c r="B821" s="64">
        <v>44281</v>
      </c>
      <c r="C821" s="6" t="s">
        <v>33</v>
      </c>
      <c r="D821" s="9">
        <v>191280</v>
      </c>
      <c r="E821" s="10">
        <f t="shared" si="328"/>
        <v>418</v>
      </c>
      <c r="F821" s="11">
        <f t="shared" si="329"/>
        <v>4.8379629629629628</v>
      </c>
      <c r="G821" s="11">
        <v>0</v>
      </c>
      <c r="H821" s="6">
        <v>7.83</v>
      </c>
      <c r="I821" s="6">
        <v>15.2</v>
      </c>
      <c r="J821" s="6">
        <v>948</v>
      </c>
      <c r="K821" s="6">
        <f t="shared" si="330"/>
        <v>474</v>
      </c>
      <c r="L821" s="24">
        <f>IF(ISERROR(K821*E821/1000),"--",K821*E821/1000)</f>
        <v>198.13200000000001</v>
      </c>
      <c r="M821" s="24">
        <v>325</v>
      </c>
      <c r="N821" s="12"/>
      <c r="O821" s="13"/>
      <c r="P821" s="9"/>
      <c r="Q821" s="10" t="str">
        <f t="shared" si="331"/>
        <v>--</v>
      </c>
      <c r="R821" s="9"/>
      <c r="S821" s="10" t="str">
        <f t="shared" si="332"/>
        <v>--</v>
      </c>
      <c r="T821" s="9">
        <v>118713</v>
      </c>
      <c r="U821" s="10">
        <f t="shared" si="333"/>
        <v>350</v>
      </c>
      <c r="V821" s="11">
        <v>0</v>
      </c>
      <c r="W821" s="23">
        <v>7.52</v>
      </c>
      <c r="X821" s="22">
        <v>14.2</v>
      </c>
      <c r="Y821" s="6">
        <v>74</v>
      </c>
      <c r="Z821" s="6">
        <f t="shared" si="334"/>
        <v>37</v>
      </c>
      <c r="AA821" s="24">
        <f>IF(ISERROR(Z821*E821/1000),"--",Z821*E821/1000)</f>
        <v>15.465999999999999</v>
      </c>
      <c r="AB821" s="9">
        <v>950</v>
      </c>
      <c r="AC821" s="6">
        <v>850</v>
      </c>
      <c r="AD821" s="24">
        <f t="shared" si="335"/>
        <v>900</v>
      </c>
      <c r="AE821" s="6">
        <v>7600</v>
      </c>
      <c r="AF821" s="6">
        <v>6800</v>
      </c>
      <c r="AG821" s="12">
        <f t="shared" si="336"/>
        <v>0.89473684210526316</v>
      </c>
      <c r="AH821" s="24">
        <f t="shared" si="337"/>
        <v>118.42105263157895</v>
      </c>
      <c r="AI821" s="12">
        <f>IF(ISERROR(L821*1000/(2*AE821*578)),"  ",L821*1000/(2*AE821*578))</f>
        <v>2.2551903114186853E-2</v>
      </c>
      <c r="AJ821" s="6">
        <v>930</v>
      </c>
      <c r="AK821" s="6">
        <v>850</v>
      </c>
      <c r="AL821" s="6">
        <f t="shared" si="338"/>
        <v>890</v>
      </c>
      <c r="AM821" s="6">
        <v>8000</v>
      </c>
      <c r="AN821" s="6">
        <v>6000</v>
      </c>
      <c r="AO821" s="12">
        <f t="shared" si="339"/>
        <v>0.75</v>
      </c>
      <c r="AP821" s="24">
        <f t="shared" si="340"/>
        <v>111.25</v>
      </c>
      <c r="AQ821" s="12">
        <f>IF(ISERROR(L821*1000/(2*AM821*578)),"  ",L821*1000/(2*AM821*578))</f>
        <v>2.1424307958477509E-2</v>
      </c>
      <c r="AR821" s="6">
        <v>990</v>
      </c>
      <c r="AS821" s="9">
        <v>990</v>
      </c>
      <c r="AT821" s="9">
        <f t="shared" si="341"/>
        <v>990</v>
      </c>
      <c r="AU821" s="6">
        <v>10800</v>
      </c>
      <c r="AV821" s="6">
        <v>8000</v>
      </c>
      <c r="AW821" s="12">
        <f t="shared" si="342"/>
        <v>0.7407407407407407</v>
      </c>
      <c r="AX821" s="12"/>
      <c r="AY821" s="24">
        <v>11</v>
      </c>
      <c r="AZ821" s="16">
        <f t="shared" si="327"/>
        <v>4.7519999999999998</v>
      </c>
      <c r="BA821" s="16">
        <f t="shared" si="326"/>
        <v>51.321599999999997</v>
      </c>
      <c r="BB821" s="16">
        <f t="shared" si="343"/>
        <v>8.4672000000000001</v>
      </c>
      <c r="BC821" s="15">
        <v>7</v>
      </c>
      <c r="BD821" s="16">
        <v>8.5</v>
      </c>
      <c r="BE821" s="16">
        <f t="shared" si="344"/>
        <v>7.75</v>
      </c>
      <c r="BF821" s="15">
        <v>9</v>
      </c>
      <c r="BG821" s="15">
        <v>9.5</v>
      </c>
      <c r="BH821" s="15">
        <v>12.5</v>
      </c>
      <c r="BI821" s="15"/>
      <c r="BJ821" s="6">
        <v>20000</v>
      </c>
      <c r="BK821" s="6">
        <v>15200</v>
      </c>
      <c r="BL821" s="12">
        <f t="shared" si="345"/>
        <v>0.76</v>
      </c>
      <c r="BM821" s="23">
        <v>0</v>
      </c>
      <c r="BN821" s="23">
        <v>0.28000000000000003</v>
      </c>
      <c r="BO821" s="22">
        <v>6.96</v>
      </c>
      <c r="BP821" s="23">
        <v>0</v>
      </c>
      <c r="BQ821" s="12">
        <v>0</v>
      </c>
      <c r="BR821" s="14">
        <f>BQ821*BJ821/1000</f>
        <v>0</v>
      </c>
      <c r="BS821" s="12">
        <f>(BQ821*BJ821)/1000/(10*(100-BT821))</f>
        <v>0</v>
      </c>
      <c r="BT821" s="16">
        <v>88</v>
      </c>
      <c r="BU821" s="16">
        <v>0</v>
      </c>
      <c r="BV821" s="9"/>
      <c r="BW821" s="7">
        <v>3256.7</v>
      </c>
      <c r="BX821" s="100">
        <f t="shared" si="346"/>
        <v>255.00000000001819</v>
      </c>
      <c r="BY821" s="19">
        <v>0.44800000000000001</v>
      </c>
      <c r="BZ821" s="19"/>
      <c r="CA821" s="100">
        <v>19818.2</v>
      </c>
      <c r="CB821" s="100">
        <f t="shared" si="347"/>
        <v>1.2000000000007276</v>
      </c>
      <c r="CC821" s="106"/>
      <c r="CD821" s="106">
        <f t="shared" si="348"/>
        <v>0</v>
      </c>
      <c r="CE821" s="24">
        <f t="shared" si="325"/>
        <v>0</v>
      </c>
      <c r="CF821" s="110"/>
      <c r="CG821" s="110"/>
    </row>
    <row r="822" spans="2:85" ht="13.5" customHeight="1">
      <c r="B822" s="64">
        <v>44282</v>
      </c>
      <c r="C822" s="6" t="s">
        <v>33</v>
      </c>
      <c r="D822" s="9">
        <v>191698</v>
      </c>
      <c r="E822" s="10">
        <f t="shared" si="328"/>
        <v>334</v>
      </c>
      <c r="F822" s="11">
        <f t="shared" si="329"/>
        <v>3.8657407407407405</v>
      </c>
      <c r="G822" s="11"/>
      <c r="H822" s="6"/>
      <c r="I822" s="6"/>
      <c r="J822" s="6">
        <v>948</v>
      </c>
      <c r="K822" s="6">
        <f t="shared" si="330"/>
        <v>474</v>
      </c>
      <c r="L822" s="24">
        <f>IF(ISERROR(K822*E822/1000),"--",K822*E822/1000)</f>
        <v>158.316</v>
      </c>
      <c r="M822" s="24">
        <v>325</v>
      </c>
      <c r="N822" s="12"/>
      <c r="O822" s="13"/>
      <c r="P822" s="9"/>
      <c r="Q822" s="10" t="str">
        <f t="shared" si="331"/>
        <v>--</v>
      </c>
      <c r="R822" s="9"/>
      <c r="S822" s="10" t="str">
        <f t="shared" si="332"/>
        <v>--</v>
      </c>
      <c r="T822" s="9">
        <v>119063</v>
      </c>
      <c r="U822" s="10">
        <f t="shared" si="333"/>
        <v>358</v>
      </c>
      <c r="V822" s="11"/>
      <c r="W822" s="23"/>
      <c r="X822" s="22"/>
      <c r="Y822" s="6">
        <v>74</v>
      </c>
      <c r="Z822" s="6">
        <f t="shared" si="334"/>
        <v>37</v>
      </c>
      <c r="AA822" s="24">
        <f>IF(ISERROR(Z822*E822/1000),"--",Z822*E822/1000)</f>
        <v>12.358000000000001</v>
      </c>
      <c r="AB822" s="9"/>
      <c r="AC822" s="6"/>
      <c r="AD822" s="24" t="str">
        <f t="shared" si="335"/>
        <v xml:space="preserve">  </v>
      </c>
      <c r="AE822" s="6">
        <v>7600</v>
      </c>
      <c r="AF822" s="6">
        <v>6800</v>
      </c>
      <c r="AG822" s="12">
        <f t="shared" si="336"/>
        <v>0.89473684210526316</v>
      </c>
      <c r="AH822" s="24" t="str">
        <f t="shared" si="337"/>
        <v xml:space="preserve">  </v>
      </c>
      <c r="AI822" s="12">
        <f>IF(ISERROR(L822*1000/(2*AE822*578)),"  ",L822*1000/(2*AE822*578))</f>
        <v>1.801994172281916E-2</v>
      </c>
      <c r="AJ822" s="6"/>
      <c r="AK822" s="6"/>
      <c r="AL822" s="6" t="str">
        <f t="shared" si="338"/>
        <v xml:space="preserve">  </v>
      </c>
      <c r="AM822" s="6">
        <v>8000</v>
      </c>
      <c r="AN822" s="6">
        <v>6000</v>
      </c>
      <c r="AO822" s="12">
        <f t="shared" si="339"/>
        <v>0.75</v>
      </c>
      <c r="AP822" s="24" t="str">
        <f t="shared" si="340"/>
        <v xml:space="preserve">  </v>
      </c>
      <c r="AQ822" s="12">
        <f>IF(ISERROR(L822*1000/(2*AM822*578)),"  ",L822*1000/(2*AM822*578))</f>
        <v>1.71189446366782E-2</v>
      </c>
      <c r="AR822" s="6"/>
      <c r="AS822" s="9"/>
      <c r="AT822" s="9" t="str">
        <f t="shared" si="341"/>
        <v xml:space="preserve">  </v>
      </c>
      <c r="AU822" s="6">
        <v>10800</v>
      </c>
      <c r="AV822" s="6">
        <v>8000</v>
      </c>
      <c r="AW822" s="12">
        <f t="shared" si="342"/>
        <v>0.7407407407407407</v>
      </c>
      <c r="AX822" s="12"/>
      <c r="AY822" s="24">
        <v>0</v>
      </c>
      <c r="AZ822" s="16">
        <f t="shared" si="327"/>
        <v>0</v>
      </c>
      <c r="BA822" s="16">
        <f t="shared" si="326"/>
        <v>0</v>
      </c>
      <c r="BB822" s="16">
        <f t="shared" si="343"/>
        <v>7.2864000000000004</v>
      </c>
      <c r="BC822" s="15">
        <v>7.5</v>
      </c>
      <c r="BD822" s="16"/>
      <c r="BE822" s="16">
        <f t="shared" si="344"/>
        <v>7.5</v>
      </c>
      <c r="BF822" s="15"/>
      <c r="BG822" s="15"/>
      <c r="BH822" s="15"/>
      <c r="BI822" s="15"/>
      <c r="BJ822" s="6">
        <v>20000</v>
      </c>
      <c r="BK822" s="6">
        <v>15200</v>
      </c>
      <c r="BL822" s="12">
        <f t="shared" si="345"/>
        <v>0.76</v>
      </c>
      <c r="BM822" s="23"/>
      <c r="BN822" s="23"/>
      <c r="BO822" s="22"/>
      <c r="BP822" s="23">
        <v>0</v>
      </c>
      <c r="BQ822" s="12">
        <v>0</v>
      </c>
      <c r="BR822" s="14">
        <f>BQ822*BJ822/1000</f>
        <v>0</v>
      </c>
      <c r="BS822" s="12">
        <f>(BQ822*BJ822)/1000/(10*(100-BT822))</f>
        <v>0</v>
      </c>
      <c r="BT822" s="16">
        <v>88</v>
      </c>
      <c r="BU822" s="16">
        <v>0</v>
      </c>
      <c r="BV822" s="9"/>
      <c r="BW822" s="7">
        <v>3261.8</v>
      </c>
      <c r="BX822" s="100">
        <f t="shared" si="346"/>
        <v>250</v>
      </c>
      <c r="BY822" s="19">
        <v>0.44800000000000001</v>
      </c>
      <c r="BZ822" s="19"/>
      <c r="CA822" s="100">
        <v>19819.400000000001</v>
      </c>
      <c r="CB822" s="100">
        <f t="shared" si="347"/>
        <v>1.1999999999970896</v>
      </c>
      <c r="CC822" s="106"/>
      <c r="CD822" s="106">
        <f t="shared" si="348"/>
        <v>0</v>
      </c>
      <c r="CE822" s="24">
        <f t="shared" si="325"/>
        <v>0</v>
      </c>
      <c r="CF822" s="110"/>
      <c r="CG822" s="110"/>
    </row>
    <row r="823" spans="2:85" ht="13.5" customHeight="1">
      <c r="B823" s="64">
        <v>44283</v>
      </c>
      <c r="C823" s="6" t="s">
        <v>33</v>
      </c>
      <c r="D823" s="9">
        <v>192032</v>
      </c>
      <c r="E823" s="10">
        <f t="shared" si="328"/>
        <v>329</v>
      </c>
      <c r="F823" s="11">
        <f t="shared" si="329"/>
        <v>3.8078703703703702</v>
      </c>
      <c r="G823" s="11"/>
      <c r="H823" s="6"/>
      <c r="I823" s="6"/>
      <c r="J823" s="6">
        <v>948</v>
      </c>
      <c r="K823" s="6">
        <f t="shared" si="330"/>
        <v>474</v>
      </c>
      <c r="L823" s="24">
        <f>IF(ISERROR(K823*E823/1000),"--",K823*E823/1000)</f>
        <v>155.946</v>
      </c>
      <c r="M823" s="24">
        <v>325</v>
      </c>
      <c r="N823" s="12"/>
      <c r="O823" s="13"/>
      <c r="P823" s="9"/>
      <c r="Q823" s="10" t="str">
        <f t="shared" si="331"/>
        <v>--</v>
      </c>
      <c r="R823" s="9"/>
      <c r="S823" s="10" t="str">
        <f t="shared" si="332"/>
        <v>--</v>
      </c>
      <c r="T823" s="9">
        <v>119421</v>
      </c>
      <c r="U823" s="10">
        <f t="shared" si="333"/>
        <v>352</v>
      </c>
      <c r="V823" s="11"/>
      <c r="W823" s="23"/>
      <c r="X823" s="22"/>
      <c r="Y823" s="6">
        <v>74</v>
      </c>
      <c r="Z823" s="6">
        <f t="shared" si="334"/>
        <v>37</v>
      </c>
      <c r="AA823" s="24">
        <f>IF(ISERROR(Z823*E823/1000),"--",Z823*E823/1000)</f>
        <v>12.173</v>
      </c>
      <c r="AB823" s="9"/>
      <c r="AC823" s="6"/>
      <c r="AD823" s="24" t="str">
        <f t="shared" si="335"/>
        <v xml:space="preserve">  </v>
      </c>
      <c r="AE823" s="6">
        <v>7600</v>
      </c>
      <c r="AF823" s="6">
        <v>6800</v>
      </c>
      <c r="AG823" s="12">
        <f t="shared" si="336"/>
        <v>0.89473684210526316</v>
      </c>
      <c r="AH823" s="24" t="str">
        <f t="shared" si="337"/>
        <v xml:space="preserve">  </v>
      </c>
      <c r="AI823" s="12">
        <f>IF(ISERROR(L823*1000/(2*AE823*578)),"  ",L823*1000/(2*AE823*578))</f>
        <v>1.775018211619013E-2</v>
      </c>
      <c r="AJ823" s="6"/>
      <c r="AK823" s="6"/>
      <c r="AL823" s="6" t="str">
        <f t="shared" si="338"/>
        <v xml:space="preserve">  </v>
      </c>
      <c r="AM823" s="6">
        <v>8000</v>
      </c>
      <c r="AN823" s="6">
        <v>6000</v>
      </c>
      <c r="AO823" s="12">
        <f t="shared" si="339"/>
        <v>0.75</v>
      </c>
      <c r="AP823" s="24" t="str">
        <f t="shared" si="340"/>
        <v xml:space="preserve">  </v>
      </c>
      <c r="AQ823" s="12">
        <f>IF(ISERROR(L823*1000/(2*AM823*578)),"  ",L823*1000/(2*AM823*578))</f>
        <v>1.6862673010380622E-2</v>
      </c>
      <c r="AR823" s="6"/>
      <c r="AS823" s="9"/>
      <c r="AT823" s="9" t="str">
        <f t="shared" si="341"/>
        <v xml:space="preserve">  </v>
      </c>
      <c r="AU823" s="6">
        <v>10800</v>
      </c>
      <c r="AV823" s="6">
        <v>8000</v>
      </c>
      <c r="AW823" s="12">
        <f t="shared" si="342"/>
        <v>0.7407407407407407</v>
      </c>
      <c r="AX823" s="12"/>
      <c r="AY823" s="24">
        <v>10</v>
      </c>
      <c r="AZ823" s="16">
        <f t="shared" si="327"/>
        <v>4.32</v>
      </c>
      <c r="BA823" s="16">
        <f t="shared" si="326"/>
        <v>46.655999999999999</v>
      </c>
      <c r="BB823" s="16">
        <f t="shared" si="343"/>
        <v>7.5744000000000007</v>
      </c>
      <c r="BC823" s="15">
        <v>8</v>
      </c>
      <c r="BD823" s="16"/>
      <c r="BE823" s="16">
        <f t="shared" si="344"/>
        <v>8</v>
      </c>
      <c r="BF823" s="15"/>
      <c r="BG823" s="15"/>
      <c r="BH823" s="15"/>
      <c r="BI823" s="15"/>
      <c r="BJ823" s="6">
        <v>20000</v>
      </c>
      <c r="BK823" s="6">
        <v>15200</v>
      </c>
      <c r="BL823" s="12">
        <f t="shared" si="345"/>
        <v>0.76</v>
      </c>
      <c r="BM823" s="23"/>
      <c r="BN823" s="23"/>
      <c r="BO823" s="22"/>
      <c r="BP823" s="23">
        <v>0</v>
      </c>
      <c r="BQ823" s="12">
        <v>0</v>
      </c>
      <c r="BR823" s="14">
        <f>BQ823*BJ823/1000</f>
        <v>0</v>
      </c>
      <c r="BS823" s="12">
        <f>(BQ823*BJ823)/1000/(10*(100-BT823))</f>
        <v>0</v>
      </c>
      <c r="BT823" s="16">
        <v>88</v>
      </c>
      <c r="BU823" s="16">
        <v>0</v>
      </c>
      <c r="BV823" s="9"/>
      <c r="BW823" s="7">
        <v>3266.8</v>
      </c>
      <c r="BX823" s="100">
        <f t="shared" si="346"/>
        <v>254.99999999999545</v>
      </c>
      <c r="BY823" s="19">
        <v>0.44800000000000001</v>
      </c>
      <c r="BZ823" s="19"/>
      <c r="CA823" s="100">
        <v>19820.599999999999</v>
      </c>
      <c r="CB823" s="100">
        <f t="shared" si="347"/>
        <v>1.2000000000007276</v>
      </c>
      <c r="CC823" s="106"/>
      <c r="CD823" s="106">
        <f t="shared" si="348"/>
        <v>0</v>
      </c>
      <c r="CE823" s="24">
        <f t="shared" si="325"/>
        <v>0</v>
      </c>
      <c r="CF823" s="110"/>
      <c r="CG823" s="110"/>
    </row>
    <row r="824" spans="2:85" ht="13.5" customHeight="1">
      <c r="B824" s="64">
        <v>44284</v>
      </c>
      <c r="C824" s="6" t="s">
        <v>33</v>
      </c>
      <c r="D824" s="9">
        <v>192361</v>
      </c>
      <c r="E824" s="10">
        <f t="shared" si="328"/>
        <v>315</v>
      </c>
      <c r="F824" s="11">
        <f t="shared" si="329"/>
        <v>3.645833333333333</v>
      </c>
      <c r="G824" s="11">
        <v>10.4</v>
      </c>
      <c r="H824" s="6">
        <v>8.23</v>
      </c>
      <c r="I824" s="6">
        <v>15.9</v>
      </c>
      <c r="J824" s="6">
        <v>948</v>
      </c>
      <c r="K824" s="6">
        <f t="shared" si="330"/>
        <v>474</v>
      </c>
      <c r="L824" s="24">
        <f>IF(ISERROR(K824*E824/1000),"--",K824*E824/1000)</f>
        <v>149.31</v>
      </c>
      <c r="M824" s="24">
        <v>325</v>
      </c>
      <c r="N824" s="12"/>
      <c r="O824" s="13"/>
      <c r="P824" s="9"/>
      <c r="Q824" s="10" t="str">
        <f t="shared" si="331"/>
        <v>--</v>
      </c>
      <c r="R824" s="9"/>
      <c r="S824" s="10" t="str">
        <f t="shared" si="332"/>
        <v>--</v>
      </c>
      <c r="T824" s="9">
        <v>119773</v>
      </c>
      <c r="U824" s="10">
        <f t="shared" si="333"/>
        <v>357</v>
      </c>
      <c r="V824" s="11">
        <v>14</v>
      </c>
      <c r="W824" s="23">
        <v>7.49</v>
      </c>
      <c r="X824" s="22">
        <v>15.1</v>
      </c>
      <c r="Y824" s="6">
        <v>74</v>
      </c>
      <c r="Z824" s="6">
        <f t="shared" si="334"/>
        <v>37</v>
      </c>
      <c r="AA824" s="24">
        <f>IF(ISERROR(Z824*E824/1000),"--",Z824*E824/1000)</f>
        <v>11.654999999999999</v>
      </c>
      <c r="AB824" s="9">
        <v>930</v>
      </c>
      <c r="AC824" s="6">
        <v>900</v>
      </c>
      <c r="AD824" s="24">
        <f t="shared" si="335"/>
        <v>915</v>
      </c>
      <c r="AE824" s="6">
        <v>8400</v>
      </c>
      <c r="AF824" s="6">
        <v>6800</v>
      </c>
      <c r="AG824" s="12">
        <f t="shared" si="336"/>
        <v>0.80952380952380953</v>
      </c>
      <c r="AH824" s="24">
        <f t="shared" si="337"/>
        <v>108.92857142857143</v>
      </c>
      <c r="AI824" s="12">
        <f>IF(ISERROR(L824*1000/(2*AE824*578)),"  ",L824*1000/(2*AE824*578))</f>
        <v>1.5376297577854671E-2</v>
      </c>
      <c r="AJ824" s="6">
        <v>930</v>
      </c>
      <c r="AK824" s="6">
        <v>900</v>
      </c>
      <c r="AL824" s="6">
        <f t="shared" si="338"/>
        <v>915</v>
      </c>
      <c r="AM824" s="6">
        <v>8400</v>
      </c>
      <c r="AN824" s="6">
        <v>5600</v>
      </c>
      <c r="AO824" s="12">
        <f t="shared" si="339"/>
        <v>0.66666666666666663</v>
      </c>
      <c r="AP824" s="24">
        <f t="shared" si="340"/>
        <v>108.92857142857143</v>
      </c>
      <c r="AQ824" s="12">
        <f>IF(ISERROR(L824*1000/(2*AM824*578)),"  ",L824*1000/(2*AM824*578))</f>
        <v>1.5376297577854671E-2</v>
      </c>
      <c r="AR824" s="6">
        <v>990</v>
      </c>
      <c r="AS824" s="9">
        <v>990</v>
      </c>
      <c r="AT824" s="9">
        <f t="shared" si="341"/>
        <v>990</v>
      </c>
      <c r="AU824" s="6">
        <v>11200</v>
      </c>
      <c r="AV824" s="6">
        <v>7600</v>
      </c>
      <c r="AW824" s="12">
        <f t="shared" si="342"/>
        <v>0.6785714285714286</v>
      </c>
      <c r="AX824" s="12"/>
      <c r="AY824" s="24">
        <v>16</v>
      </c>
      <c r="AZ824" s="16">
        <f t="shared" si="327"/>
        <v>6.9119999999999999</v>
      </c>
      <c r="BA824" s="16">
        <f t="shared" si="326"/>
        <v>77.414400000000001</v>
      </c>
      <c r="BB824" s="16">
        <f t="shared" si="343"/>
        <v>8.0352000000000015</v>
      </c>
      <c r="BC824" s="15">
        <v>7.5</v>
      </c>
      <c r="BD824" s="16">
        <v>8.5</v>
      </c>
      <c r="BE824" s="16">
        <f t="shared" si="344"/>
        <v>8</v>
      </c>
      <c r="BF824" s="15">
        <v>9</v>
      </c>
      <c r="BG824" s="15">
        <v>9.5</v>
      </c>
      <c r="BH824" s="15"/>
      <c r="BI824" s="15">
        <v>12.5</v>
      </c>
      <c r="BJ824" s="6">
        <v>20000</v>
      </c>
      <c r="BK824" s="6">
        <v>15200</v>
      </c>
      <c r="BL824" s="12">
        <f t="shared" si="345"/>
        <v>0.76</v>
      </c>
      <c r="BM824" s="23">
        <v>0.1</v>
      </c>
      <c r="BN824" s="23">
        <v>0.48</v>
      </c>
      <c r="BO824" s="22">
        <v>6.24</v>
      </c>
      <c r="BP824" s="23">
        <v>0</v>
      </c>
      <c r="BQ824" s="12">
        <v>0</v>
      </c>
      <c r="BR824" s="14">
        <f>BQ824*BJ824/1000</f>
        <v>0</v>
      </c>
      <c r="BS824" s="12">
        <f>(BQ824*BJ824)/1000/(10*(100-BT824))</f>
        <v>0</v>
      </c>
      <c r="BT824" s="16">
        <v>88</v>
      </c>
      <c r="BU824" s="16">
        <v>0</v>
      </c>
      <c r="BV824" s="9"/>
      <c r="BW824" s="7">
        <v>3271.9</v>
      </c>
      <c r="BX824" s="100">
        <f t="shared" si="346"/>
        <v>214.99999999998636</v>
      </c>
      <c r="BY824" s="19">
        <v>0.44800000000000001</v>
      </c>
      <c r="BZ824" s="19"/>
      <c r="CA824" s="100">
        <v>19821.8</v>
      </c>
      <c r="CB824" s="100">
        <f t="shared" si="347"/>
        <v>0.60000000000218279</v>
      </c>
      <c r="CC824" s="106"/>
      <c r="CD824" s="106">
        <f t="shared" si="348"/>
        <v>0</v>
      </c>
      <c r="CE824" s="24">
        <f t="shared" si="325"/>
        <v>0</v>
      </c>
      <c r="CF824" s="110"/>
      <c r="CG824" s="110"/>
    </row>
    <row r="825" spans="2:85" ht="13.5" customHeight="1">
      <c r="B825" s="64">
        <v>44285</v>
      </c>
      <c r="C825" s="6" t="s">
        <v>33</v>
      </c>
      <c r="D825" s="9">
        <v>192676</v>
      </c>
      <c r="E825" s="10">
        <f t="shared" si="328"/>
        <v>318</v>
      </c>
      <c r="F825" s="11">
        <f t="shared" si="329"/>
        <v>3.6805555555555554</v>
      </c>
      <c r="G825" s="11">
        <v>0</v>
      </c>
      <c r="H825" s="6">
        <v>7.67</v>
      </c>
      <c r="I825" s="6">
        <v>16</v>
      </c>
      <c r="J825" s="6">
        <v>948</v>
      </c>
      <c r="K825" s="6">
        <f t="shared" si="330"/>
        <v>474</v>
      </c>
      <c r="L825" s="24">
        <f>IF(ISERROR(K825*E825/1000),"--",K825*E825/1000)</f>
        <v>150.732</v>
      </c>
      <c r="M825" s="24">
        <v>325</v>
      </c>
      <c r="N825" s="12"/>
      <c r="O825" s="13"/>
      <c r="P825" s="9"/>
      <c r="Q825" s="10" t="str">
        <f t="shared" si="331"/>
        <v>--</v>
      </c>
      <c r="R825" s="9"/>
      <c r="S825" s="10" t="str">
        <f t="shared" si="332"/>
        <v>--</v>
      </c>
      <c r="T825" s="9">
        <v>120130</v>
      </c>
      <c r="U825" s="10">
        <f t="shared" si="333"/>
        <v>358</v>
      </c>
      <c r="V825" s="11">
        <v>3</v>
      </c>
      <c r="W825" s="23">
        <v>7.39</v>
      </c>
      <c r="X825" s="22">
        <v>16</v>
      </c>
      <c r="Y825" s="6">
        <v>74</v>
      </c>
      <c r="Z825" s="6">
        <f t="shared" si="334"/>
        <v>37</v>
      </c>
      <c r="AA825" s="24">
        <f>IF(ISERROR(Z825*E825/1000),"--",Z825*E825/1000)</f>
        <v>11.766</v>
      </c>
      <c r="AB825" s="9">
        <v>950</v>
      </c>
      <c r="AC825" s="6">
        <v>900</v>
      </c>
      <c r="AD825" s="24">
        <f t="shared" si="335"/>
        <v>925</v>
      </c>
      <c r="AE825" s="6">
        <v>8400</v>
      </c>
      <c r="AF825" s="6">
        <v>6800</v>
      </c>
      <c r="AG825" s="12">
        <f t="shared" si="336"/>
        <v>0.80952380952380953</v>
      </c>
      <c r="AH825" s="24">
        <f t="shared" si="337"/>
        <v>110.11904761904762</v>
      </c>
      <c r="AI825" s="12">
        <f>IF(ISERROR(L825*1000/(2*AE825*578)),"  ",L825*1000/(2*AE825*578))</f>
        <v>1.5522738507167573E-2</v>
      </c>
      <c r="AJ825" s="6">
        <v>950</v>
      </c>
      <c r="AK825" s="6">
        <v>900</v>
      </c>
      <c r="AL825" s="6">
        <f t="shared" si="338"/>
        <v>925</v>
      </c>
      <c r="AM825" s="6">
        <v>8400</v>
      </c>
      <c r="AN825" s="6">
        <v>5600</v>
      </c>
      <c r="AO825" s="12">
        <f t="shared" si="339"/>
        <v>0.66666666666666663</v>
      </c>
      <c r="AP825" s="24">
        <f t="shared" si="340"/>
        <v>110.11904761904762</v>
      </c>
      <c r="AQ825" s="12">
        <f>IF(ISERROR(L825*1000/(2*AM825*578)),"  ",L825*1000/(2*AM825*578))</f>
        <v>1.5522738507167573E-2</v>
      </c>
      <c r="AR825" s="6">
        <v>990</v>
      </c>
      <c r="AS825" s="9">
        <v>990</v>
      </c>
      <c r="AT825" s="9">
        <f t="shared" si="341"/>
        <v>990</v>
      </c>
      <c r="AU825" s="6">
        <v>11200</v>
      </c>
      <c r="AV825" s="6">
        <v>7600</v>
      </c>
      <c r="AW825" s="12">
        <f t="shared" si="342"/>
        <v>0.6785714285714286</v>
      </c>
      <c r="AX825" s="12"/>
      <c r="AY825" s="24">
        <v>6</v>
      </c>
      <c r="AZ825" s="16">
        <f t="shared" si="327"/>
        <v>2.5920000000000001</v>
      </c>
      <c r="BA825" s="16">
        <f t="shared" si="326"/>
        <v>29.0304</v>
      </c>
      <c r="BB825" s="16">
        <f t="shared" si="343"/>
        <v>6.8832000000000022</v>
      </c>
      <c r="BC825" s="15">
        <v>7</v>
      </c>
      <c r="BD825" s="16">
        <v>8.5</v>
      </c>
      <c r="BE825" s="16">
        <f t="shared" si="344"/>
        <v>7.75</v>
      </c>
      <c r="BF825" s="15">
        <v>9</v>
      </c>
      <c r="BG825" s="15">
        <v>9.5</v>
      </c>
      <c r="BH825" s="15">
        <v>12.5</v>
      </c>
      <c r="BI825" s="15">
        <v>12.5</v>
      </c>
      <c r="BJ825" s="6">
        <v>20000</v>
      </c>
      <c r="BK825" s="6">
        <v>15200</v>
      </c>
      <c r="BL825" s="12">
        <f t="shared" si="345"/>
        <v>0.76</v>
      </c>
      <c r="BM825" s="114">
        <v>0</v>
      </c>
      <c r="BN825" s="23">
        <v>0.42</v>
      </c>
      <c r="BO825" s="22">
        <v>6.96</v>
      </c>
      <c r="BP825" s="23">
        <v>4</v>
      </c>
      <c r="BQ825" s="12">
        <v>0</v>
      </c>
      <c r="BR825" s="14">
        <f>BQ825*BJ825/1000</f>
        <v>0</v>
      </c>
      <c r="BS825" s="12">
        <f>(BQ825*BJ825)/1000/(10*(100-BT825))</f>
        <v>0</v>
      </c>
      <c r="BT825" s="16">
        <v>88</v>
      </c>
      <c r="BU825" s="16">
        <v>0</v>
      </c>
      <c r="BV825" s="9"/>
      <c r="BW825" s="7">
        <v>3276.2</v>
      </c>
      <c r="BX825" s="100">
        <f t="shared" si="346"/>
        <v>220.00000000000455</v>
      </c>
      <c r="BY825" s="19">
        <v>0.44800000000000001</v>
      </c>
      <c r="BZ825" s="19"/>
      <c r="CA825" s="100">
        <v>19822.400000000001</v>
      </c>
      <c r="CB825" s="100">
        <f t="shared" si="347"/>
        <v>5.1999999999970896</v>
      </c>
      <c r="CC825" s="106"/>
      <c r="CD825" s="106">
        <f t="shared" si="348"/>
        <v>0</v>
      </c>
      <c r="CE825" s="24">
        <f t="shared" si="325"/>
        <v>0</v>
      </c>
      <c r="CF825" s="110"/>
      <c r="CG825" s="110"/>
    </row>
    <row r="826" spans="2:85" ht="13.5" customHeight="1">
      <c r="B826" s="64">
        <v>44286</v>
      </c>
      <c r="C826" s="6" t="s">
        <v>33</v>
      </c>
      <c r="D826" s="9">
        <v>192994</v>
      </c>
      <c r="E826" s="10">
        <f t="shared" si="328"/>
        <v>331</v>
      </c>
      <c r="F826" s="11">
        <f t="shared" si="329"/>
        <v>3.8310185185185182</v>
      </c>
      <c r="G826" s="11">
        <v>10.6</v>
      </c>
      <c r="H826" s="6">
        <v>7.96</v>
      </c>
      <c r="I826" s="6">
        <v>16.7</v>
      </c>
      <c r="J826" s="6">
        <v>796</v>
      </c>
      <c r="K826" s="6">
        <f t="shared" si="330"/>
        <v>398</v>
      </c>
      <c r="L826" s="24">
        <f>IF(ISERROR(K826*E826/1000),"--",K826*E826/1000)</f>
        <v>131.738</v>
      </c>
      <c r="M826" s="24">
        <v>325</v>
      </c>
      <c r="N826" s="12"/>
      <c r="O826" s="13"/>
      <c r="P826" s="9"/>
      <c r="Q826" s="10" t="str">
        <f t="shared" si="331"/>
        <v>--</v>
      </c>
      <c r="R826" s="9"/>
      <c r="S826" s="10" t="str">
        <f t="shared" si="332"/>
        <v>--</v>
      </c>
      <c r="T826" s="9">
        <v>120488</v>
      </c>
      <c r="U826" s="10">
        <f t="shared" si="333"/>
        <v>384</v>
      </c>
      <c r="V826" s="11">
        <v>18</v>
      </c>
      <c r="W826" s="23">
        <v>7.46</v>
      </c>
      <c r="X826" s="22">
        <v>16.600000000000001</v>
      </c>
      <c r="Y826" s="6">
        <v>49</v>
      </c>
      <c r="Z826" s="6">
        <f t="shared" si="334"/>
        <v>24.5</v>
      </c>
      <c r="AA826" s="24">
        <f>IF(ISERROR(Z826*E826/1000),"--",Z826*E826/1000)</f>
        <v>8.1095000000000006</v>
      </c>
      <c r="AB826" s="9">
        <v>900</v>
      </c>
      <c r="AC826" s="6">
        <v>890</v>
      </c>
      <c r="AD826" s="24">
        <f t="shared" si="335"/>
        <v>895</v>
      </c>
      <c r="AE826" s="6">
        <v>8400</v>
      </c>
      <c r="AF826" s="6">
        <v>6800</v>
      </c>
      <c r="AG826" s="12">
        <f t="shared" si="336"/>
        <v>0.80952380952380953</v>
      </c>
      <c r="AH826" s="24">
        <f t="shared" si="337"/>
        <v>106.54761904761905</v>
      </c>
      <c r="AI826" s="12">
        <f>IF(ISERROR(L826*1000/(2*AE826*578)),"  ",L826*1000/(2*AE826*578))</f>
        <v>1.3566691382435327E-2</v>
      </c>
      <c r="AJ826" s="6">
        <v>950</v>
      </c>
      <c r="AK826" s="6">
        <v>900</v>
      </c>
      <c r="AL826" s="6">
        <f t="shared" si="338"/>
        <v>925</v>
      </c>
      <c r="AM826" s="6">
        <v>8400</v>
      </c>
      <c r="AN826" s="6">
        <v>5600</v>
      </c>
      <c r="AO826" s="12">
        <f t="shared" si="339"/>
        <v>0.66666666666666663</v>
      </c>
      <c r="AP826" s="24">
        <f t="shared" si="340"/>
        <v>110.11904761904762</v>
      </c>
      <c r="AQ826" s="12">
        <f>IF(ISERROR(L826*1000/(2*AM826*578)),"  ",L826*1000/(2*AM826*578))</f>
        <v>1.3566691382435327E-2</v>
      </c>
      <c r="AR826" s="6">
        <v>990</v>
      </c>
      <c r="AS826" s="9">
        <v>990</v>
      </c>
      <c r="AT826" s="9">
        <f t="shared" si="341"/>
        <v>990</v>
      </c>
      <c r="AU826" s="6">
        <v>11200</v>
      </c>
      <c r="AV826" s="6">
        <v>7600</v>
      </c>
      <c r="AW826" s="12">
        <f t="shared" si="342"/>
        <v>0.6785714285714286</v>
      </c>
      <c r="AX826" s="12"/>
      <c r="AY826" s="24">
        <v>4</v>
      </c>
      <c r="AZ826" s="16">
        <f t="shared" si="327"/>
        <v>1.728</v>
      </c>
      <c r="BA826" s="16">
        <f t="shared" si="326"/>
        <v>19.3536</v>
      </c>
      <c r="BB826" s="16">
        <f t="shared" si="343"/>
        <v>5.6735999999999986</v>
      </c>
      <c r="BC826" s="15">
        <v>8</v>
      </c>
      <c r="BD826" s="16">
        <v>9</v>
      </c>
      <c r="BE826" s="16">
        <f t="shared" si="344"/>
        <v>8.5</v>
      </c>
      <c r="BF826" s="15">
        <v>9</v>
      </c>
      <c r="BG826" s="15">
        <v>9.5</v>
      </c>
      <c r="BH826" s="15">
        <v>12.4</v>
      </c>
      <c r="BI826" s="15">
        <v>12.4</v>
      </c>
      <c r="BJ826" s="6">
        <v>20000</v>
      </c>
      <c r="BK826" s="6">
        <v>15200</v>
      </c>
      <c r="BL826" s="12">
        <f t="shared" si="345"/>
        <v>0.76</v>
      </c>
      <c r="BM826" s="23">
        <v>0</v>
      </c>
      <c r="BN826" s="23">
        <v>0.36</v>
      </c>
      <c r="BO826" s="22">
        <v>6.96</v>
      </c>
      <c r="BP826" s="23">
        <v>0</v>
      </c>
      <c r="BQ826" s="12">
        <v>0</v>
      </c>
      <c r="BR826" s="14">
        <f>BQ826*BJ826/1000</f>
        <v>0</v>
      </c>
      <c r="BS826" s="12">
        <f>(BQ826*BJ826)/1000/(10*(100-BT826))</f>
        <v>0</v>
      </c>
      <c r="BT826" s="16">
        <v>88</v>
      </c>
      <c r="BU826" s="16">
        <v>0</v>
      </c>
      <c r="BV826" s="9"/>
      <c r="BW826" s="7">
        <v>3280.6</v>
      </c>
      <c r="BX826" s="100">
        <f t="shared" si="346"/>
        <v>229.99999999999545</v>
      </c>
      <c r="BY826" s="19">
        <v>0.44800000000000001</v>
      </c>
      <c r="BZ826" s="19"/>
      <c r="CA826" s="100">
        <v>19827.599999999999</v>
      </c>
      <c r="CB826" s="100">
        <f t="shared" si="347"/>
        <v>8.9000000000014552</v>
      </c>
      <c r="CC826" s="106"/>
      <c r="CD826" s="106">
        <f t="shared" si="348"/>
        <v>0</v>
      </c>
      <c r="CE826" s="24">
        <f t="shared" si="325"/>
        <v>0</v>
      </c>
      <c r="CF826" s="110"/>
      <c r="CG826" s="110"/>
    </row>
    <row r="827" spans="2:85" ht="13.5" customHeight="1">
      <c r="B827" s="64">
        <v>44287</v>
      </c>
      <c r="C827" s="6" t="s">
        <v>33</v>
      </c>
      <c r="D827" s="9">
        <v>193325</v>
      </c>
      <c r="E827" s="10">
        <f t="shared" si="328"/>
        <v>342</v>
      </c>
      <c r="F827" s="11">
        <f t="shared" si="329"/>
        <v>3.958333333333333</v>
      </c>
      <c r="G827" s="11">
        <v>0</v>
      </c>
      <c r="H827" s="6">
        <v>8.01</v>
      </c>
      <c r="I827" s="6">
        <v>16.600000000000001</v>
      </c>
      <c r="J827" s="6">
        <v>796</v>
      </c>
      <c r="K827" s="6">
        <f t="shared" si="330"/>
        <v>398</v>
      </c>
      <c r="L827" s="24">
        <f>IF(ISERROR(K827*E827/1000),"--",K827*E827/1000)</f>
        <v>136.11600000000001</v>
      </c>
      <c r="M827" s="24">
        <v>325</v>
      </c>
      <c r="N827" s="12"/>
      <c r="O827" s="13"/>
      <c r="P827" s="9"/>
      <c r="Q827" s="10" t="str">
        <f t="shared" si="331"/>
        <v>--</v>
      </c>
      <c r="R827" s="9"/>
      <c r="S827" s="10" t="str">
        <f t="shared" si="332"/>
        <v>--</v>
      </c>
      <c r="T827" s="9">
        <v>120872</v>
      </c>
      <c r="U827" s="10">
        <f t="shared" si="333"/>
        <v>385</v>
      </c>
      <c r="V827" s="11">
        <v>0</v>
      </c>
      <c r="W827" s="23">
        <v>7.48</v>
      </c>
      <c r="X827" s="22">
        <v>16.600000000000001</v>
      </c>
      <c r="Y827" s="6">
        <v>49</v>
      </c>
      <c r="Z827" s="6">
        <f t="shared" si="334"/>
        <v>24.5</v>
      </c>
      <c r="AA827" s="24">
        <f>IF(ISERROR(Z827*E827/1000),"--",Z827*E827/1000)</f>
        <v>8.3789999999999996</v>
      </c>
      <c r="AB827" s="9">
        <v>940</v>
      </c>
      <c r="AC827" s="6">
        <v>930</v>
      </c>
      <c r="AD827" s="24">
        <f t="shared" si="335"/>
        <v>935</v>
      </c>
      <c r="AE827" s="6">
        <v>9200</v>
      </c>
      <c r="AF827" s="6">
        <v>6000</v>
      </c>
      <c r="AG827" s="12">
        <f t="shared" si="336"/>
        <v>0.65217391304347827</v>
      </c>
      <c r="AH827" s="24">
        <f t="shared" si="337"/>
        <v>101.6304347826087</v>
      </c>
      <c r="AI827" s="12">
        <f>IF(ISERROR(L827*1000/(2*AE827*578)),"  ",L827*1000/(2*AE827*578))</f>
        <v>1.2798630961335941E-2</v>
      </c>
      <c r="AJ827" s="6">
        <v>950</v>
      </c>
      <c r="AK827" s="6">
        <v>940</v>
      </c>
      <c r="AL827" s="6">
        <f t="shared" si="338"/>
        <v>945</v>
      </c>
      <c r="AM827" s="6">
        <v>9600</v>
      </c>
      <c r="AN827" s="6">
        <v>7600</v>
      </c>
      <c r="AO827" s="12">
        <f t="shared" si="339"/>
        <v>0.79166666666666663</v>
      </c>
      <c r="AP827" s="24">
        <f t="shared" si="340"/>
        <v>98.4375</v>
      </c>
      <c r="AQ827" s="12">
        <f>IF(ISERROR(L827*1000/(2*AM827*578)),"  ",L827*1000/(2*AM827*578))</f>
        <v>1.2265354671280277E-2</v>
      </c>
      <c r="AR827" s="6">
        <v>950</v>
      </c>
      <c r="AS827" s="9">
        <v>940</v>
      </c>
      <c r="AT827" s="9">
        <f t="shared" si="341"/>
        <v>945</v>
      </c>
      <c r="AU827" s="6">
        <v>10800</v>
      </c>
      <c r="AV827" s="6">
        <v>6800</v>
      </c>
      <c r="AW827" s="12">
        <f t="shared" si="342"/>
        <v>0.62962962962962965</v>
      </c>
      <c r="AX827" s="12"/>
      <c r="AY827" s="24">
        <v>7</v>
      </c>
      <c r="AZ827" s="16">
        <f t="shared" si="327"/>
        <v>3.024</v>
      </c>
      <c r="BA827" s="16">
        <f t="shared" si="326"/>
        <v>32.659199999999998</v>
      </c>
      <c r="BB827" s="16">
        <f t="shared" si="343"/>
        <v>4.4639999999999995</v>
      </c>
      <c r="BC827" s="15">
        <v>8</v>
      </c>
      <c r="BD827" s="16">
        <v>9</v>
      </c>
      <c r="BE827" s="16">
        <f t="shared" si="344"/>
        <v>8.5</v>
      </c>
      <c r="BF827" s="15">
        <v>9.5</v>
      </c>
      <c r="BG827" s="15">
        <v>9.5</v>
      </c>
      <c r="BH827" s="15">
        <v>12.4</v>
      </c>
      <c r="BI827" s="15">
        <v>12.4</v>
      </c>
      <c r="BJ827" s="6">
        <v>20000</v>
      </c>
      <c r="BK827" s="6">
        <v>15200</v>
      </c>
      <c r="BL827" s="12">
        <f t="shared" si="345"/>
        <v>0.76</v>
      </c>
      <c r="BM827" s="23">
        <v>0</v>
      </c>
      <c r="BN827" s="23">
        <v>0.38</v>
      </c>
      <c r="BO827" s="22">
        <v>6.96</v>
      </c>
      <c r="BP827" s="23">
        <v>4</v>
      </c>
      <c r="BQ827" s="12">
        <v>0</v>
      </c>
      <c r="BR827" s="14">
        <f>BQ827*BJ827/1000</f>
        <v>0</v>
      </c>
      <c r="BS827" s="12">
        <f>(BQ827*BJ827)/1000/(10*(100-BT827))</f>
        <v>0</v>
      </c>
      <c r="BT827" s="16">
        <v>88</v>
      </c>
      <c r="BU827" s="16">
        <v>0</v>
      </c>
      <c r="BV827" s="9"/>
      <c r="BW827" s="7">
        <v>3285.2</v>
      </c>
      <c r="BX827" s="100">
        <f t="shared" si="346"/>
        <v>230.00000000001819</v>
      </c>
      <c r="BY827" s="19">
        <v>0.44800000000000001</v>
      </c>
      <c r="BZ827" s="19"/>
      <c r="CA827" s="100">
        <v>19836.5</v>
      </c>
      <c r="CB827" s="100">
        <f t="shared" si="347"/>
        <v>1.0999999999985448</v>
      </c>
      <c r="CC827" s="106"/>
      <c r="CD827" s="106">
        <f t="shared" si="348"/>
        <v>0</v>
      </c>
      <c r="CE827" s="24">
        <f t="shared" si="325"/>
        <v>0</v>
      </c>
      <c r="CF827" s="110"/>
      <c r="CG827" s="110"/>
    </row>
    <row r="828" spans="2:85" ht="13.5" customHeight="1">
      <c r="B828" s="64">
        <v>44288</v>
      </c>
      <c r="C828" s="6" t="s">
        <v>33</v>
      </c>
      <c r="D828" s="9">
        <v>193667</v>
      </c>
      <c r="E828" s="10">
        <f t="shared" si="328"/>
        <v>286</v>
      </c>
      <c r="F828" s="11">
        <f t="shared" si="329"/>
        <v>3.3101851851851851</v>
      </c>
      <c r="G828" s="11">
        <v>10.7</v>
      </c>
      <c r="H828" s="6"/>
      <c r="I828" s="6"/>
      <c r="J828" s="6">
        <v>796</v>
      </c>
      <c r="K828" s="6">
        <f t="shared" si="330"/>
        <v>398</v>
      </c>
      <c r="L828" s="24">
        <f>IF(ISERROR(K828*E828/1000),"--",K828*E828/1000)</f>
        <v>113.828</v>
      </c>
      <c r="M828" s="24">
        <v>325</v>
      </c>
      <c r="N828" s="12"/>
      <c r="O828" s="13"/>
      <c r="P828" s="9"/>
      <c r="Q828" s="10" t="str">
        <f t="shared" si="331"/>
        <v>--</v>
      </c>
      <c r="R828" s="9"/>
      <c r="S828" s="10" t="str">
        <f t="shared" si="332"/>
        <v>--</v>
      </c>
      <c r="T828" s="9">
        <v>121257</v>
      </c>
      <c r="U828" s="10">
        <f t="shared" si="333"/>
        <v>336</v>
      </c>
      <c r="V828" s="11">
        <v>13</v>
      </c>
      <c r="W828" s="23"/>
      <c r="X828" s="22"/>
      <c r="Y828" s="6">
        <v>49</v>
      </c>
      <c r="Z828" s="6">
        <f t="shared" si="334"/>
        <v>24.5</v>
      </c>
      <c r="AA828" s="24">
        <f>IF(ISERROR(Z828*E828/1000),"--",Z828*E828/1000)</f>
        <v>7.0069999999999997</v>
      </c>
      <c r="AB828" s="9"/>
      <c r="AC828" s="6"/>
      <c r="AD828" s="24" t="str">
        <f t="shared" si="335"/>
        <v xml:space="preserve">  </v>
      </c>
      <c r="AE828" s="6">
        <v>9200</v>
      </c>
      <c r="AF828" s="6">
        <v>6000</v>
      </c>
      <c r="AG828" s="12">
        <f t="shared" si="336"/>
        <v>0.65217391304347827</v>
      </c>
      <c r="AH828" s="24" t="str">
        <f t="shared" si="337"/>
        <v xml:space="preserve">  </v>
      </c>
      <c r="AI828" s="12">
        <f>IF(ISERROR(L828*1000/(2*AE828*578)),"  ",L828*1000/(2*AE828*578))</f>
        <v>1.0702948698661049E-2</v>
      </c>
      <c r="AJ828" s="6"/>
      <c r="AK828" s="6"/>
      <c r="AL828" s="6" t="str">
        <f t="shared" si="338"/>
        <v xml:space="preserve">  </v>
      </c>
      <c r="AM828" s="6">
        <v>9600</v>
      </c>
      <c r="AN828" s="6">
        <v>7600</v>
      </c>
      <c r="AO828" s="12">
        <f t="shared" si="339"/>
        <v>0.79166666666666663</v>
      </c>
      <c r="AP828" s="24" t="str">
        <f t="shared" si="340"/>
        <v xml:space="preserve">  </v>
      </c>
      <c r="AQ828" s="12">
        <f>IF(ISERROR(L828*1000/(2*AM828*578)),"  ",L828*1000/(2*AM828*578))</f>
        <v>1.0256992502883507E-2</v>
      </c>
      <c r="AR828" s="6"/>
      <c r="AS828" s="9"/>
      <c r="AT828" s="9" t="str">
        <f t="shared" si="341"/>
        <v xml:space="preserve">  </v>
      </c>
      <c r="AU828" s="6">
        <v>10800</v>
      </c>
      <c r="AV828" s="6">
        <v>6800</v>
      </c>
      <c r="AW828" s="12">
        <f t="shared" si="342"/>
        <v>0.62962962962962965</v>
      </c>
      <c r="AX828" s="12"/>
      <c r="AY828" s="24">
        <v>0</v>
      </c>
      <c r="AZ828" s="16">
        <f t="shared" si="327"/>
        <v>0</v>
      </c>
      <c r="BA828" s="16">
        <f t="shared" si="326"/>
        <v>0</v>
      </c>
      <c r="BB828" s="16">
        <f t="shared" si="343"/>
        <v>3.7152000000000003</v>
      </c>
      <c r="BC828" s="15">
        <v>8.5</v>
      </c>
      <c r="BD828" s="16"/>
      <c r="BE828" s="16">
        <f t="shared" si="344"/>
        <v>8.5</v>
      </c>
      <c r="BF828" s="15"/>
      <c r="BG828" s="15"/>
      <c r="BH828" s="15"/>
      <c r="BI828" s="15"/>
      <c r="BJ828" s="6">
        <v>20000</v>
      </c>
      <c r="BK828" s="6">
        <v>15200</v>
      </c>
      <c r="BL828" s="12">
        <f t="shared" si="345"/>
        <v>0.76</v>
      </c>
      <c r="BM828" s="23"/>
      <c r="BN828" s="23"/>
      <c r="BO828" s="22">
        <v>6.96</v>
      </c>
      <c r="BP828" s="23">
        <v>0</v>
      </c>
      <c r="BQ828" s="12">
        <v>0</v>
      </c>
      <c r="BR828" s="14">
        <f>BQ828*BJ828/1000</f>
        <v>0</v>
      </c>
      <c r="BS828" s="12">
        <f>(BQ828*BJ828)/1000/(10*(100-BT828))</f>
        <v>0</v>
      </c>
      <c r="BT828" s="16">
        <v>88</v>
      </c>
      <c r="BU828" s="16">
        <v>0</v>
      </c>
      <c r="BV828" s="9"/>
      <c r="BW828" s="7">
        <v>3289.8</v>
      </c>
      <c r="BX828" s="100">
        <f t="shared" si="346"/>
        <v>229.99999999999545</v>
      </c>
      <c r="BY828" s="19">
        <v>0.35099999999999998</v>
      </c>
      <c r="BZ828" s="19">
        <v>0.13800000000000001</v>
      </c>
      <c r="CA828" s="100">
        <v>19837.599999999999</v>
      </c>
      <c r="CB828" s="100">
        <f t="shared" si="347"/>
        <v>1.1000000000021828</v>
      </c>
      <c r="CC828" s="106"/>
      <c r="CD828" s="106">
        <f t="shared" si="348"/>
        <v>0</v>
      </c>
      <c r="CE828" s="24">
        <f t="shared" ref="CE828:CE891" si="349">CD828*6*24</f>
        <v>0</v>
      </c>
      <c r="CF828" s="110"/>
      <c r="CG828" s="110"/>
    </row>
    <row r="829" spans="2:85" ht="13.5" customHeight="1">
      <c r="B829" s="64">
        <v>44289</v>
      </c>
      <c r="C829" s="6" t="s">
        <v>33</v>
      </c>
      <c r="D829" s="9">
        <v>193953</v>
      </c>
      <c r="E829" s="10">
        <f t="shared" si="328"/>
        <v>335</v>
      </c>
      <c r="F829" s="11">
        <f t="shared" si="329"/>
        <v>3.8773148148148144</v>
      </c>
      <c r="G829" s="11">
        <v>0</v>
      </c>
      <c r="H829" s="6"/>
      <c r="I829" s="6"/>
      <c r="J829" s="6">
        <v>796</v>
      </c>
      <c r="K829" s="6">
        <f t="shared" si="330"/>
        <v>398</v>
      </c>
      <c r="L829" s="24">
        <f>IF(ISERROR(K829*E829/1000),"--",K829*E829/1000)</f>
        <v>133.33000000000001</v>
      </c>
      <c r="M829" s="24">
        <v>325</v>
      </c>
      <c r="N829" s="12"/>
      <c r="O829" s="13"/>
      <c r="P829" s="9"/>
      <c r="Q829" s="10" t="str">
        <f t="shared" si="331"/>
        <v>--</v>
      </c>
      <c r="R829" s="9"/>
      <c r="S829" s="10" t="str">
        <f t="shared" si="332"/>
        <v>--</v>
      </c>
      <c r="T829" s="9">
        <v>121593</v>
      </c>
      <c r="U829" s="10">
        <f t="shared" si="333"/>
        <v>378</v>
      </c>
      <c r="V829" s="11">
        <v>2</v>
      </c>
      <c r="W829" s="23"/>
      <c r="X829" s="22"/>
      <c r="Y829" s="6">
        <v>49</v>
      </c>
      <c r="Z829" s="6">
        <f t="shared" si="334"/>
        <v>24.5</v>
      </c>
      <c r="AA829" s="24">
        <f>IF(ISERROR(Z829*E829/1000),"--",Z829*E829/1000)</f>
        <v>8.2074999999999996</v>
      </c>
      <c r="AB829" s="9"/>
      <c r="AC829" s="6"/>
      <c r="AD829" s="24" t="str">
        <f t="shared" si="335"/>
        <v xml:space="preserve">  </v>
      </c>
      <c r="AE829" s="6">
        <v>9200</v>
      </c>
      <c r="AF829" s="6">
        <v>6000</v>
      </c>
      <c r="AG829" s="12">
        <f t="shared" si="336"/>
        <v>0.65217391304347827</v>
      </c>
      <c r="AH829" s="24" t="str">
        <f t="shared" si="337"/>
        <v xml:space="preserve">  </v>
      </c>
      <c r="AI829" s="12">
        <f>IF(ISERROR(L829*1000/(2*AE829*578)),"  ",L829*1000/(2*AE829*578))</f>
        <v>1.2536670678501579E-2</v>
      </c>
      <c r="AJ829" s="6"/>
      <c r="AK829" s="6"/>
      <c r="AL829" s="6" t="str">
        <f t="shared" si="338"/>
        <v xml:space="preserve">  </v>
      </c>
      <c r="AM829" s="6">
        <v>9600</v>
      </c>
      <c r="AN829" s="6">
        <v>7600</v>
      </c>
      <c r="AO829" s="12">
        <f t="shared" si="339"/>
        <v>0.79166666666666663</v>
      </c>
      <c r="AP829" s="24" t="str">
        <f t="shared" si="340"/>
        <v xml:space="preserve">  </v>
      </c>
      <c r="AQ829" s="12">
        <f>IF(ISERROR(L829*1000/(2*AM829*578)),"  ",L829*1000/(2*AM829*578))</f>
        <v>1.2014309400230681E-2</v>
      </c>
      <c r="AR829" s="6"/>
      <c r="AS829" s="9"/>
      <c r="AT829" s="9" t="str">
        <f t="shared" si="341"/>
        <v xml:space="preserve">  </v>
      </c>
      <c r="AU829" s="6">
        <v>10800</v>
      </c>
      <c r="AV829" s="6">
        <v>6800</v>
      </c>
      <c r="AW829" s="12">
        <f t="shared" si="342"/>
        <v>0.62962962962962965</v>
      </c>
      <c r="AX829" s="12"/>
      <c r="AY829" s="24">
        <v>0</v>
      </c>
      <c r="AZ829" s="16">
        <f t="shared" si="327"/>
        <v>0</v>
      </c>
      <c r="BA829" s="16">
        <f t="shared" si="326"/>
        <v>0</v>
      </c>
      <c r="BB829" s="16">
        <f t="shared" si="343"/>
        <v>3.1968000000000001</v>
      </c>
      <c r="BC829" s="15">
        <v>8.5</v>
      </c>
      <c r="BD829" s="16"/>
      <c r="BE829" s="16">
        <f t="shared" si="344"/>
        <v>8.5</v>
      </c>
      <c r="BF829" s="15"/>
      <c r="BG829" s="15"/>
      <c r="BH829" s="15"/>
      <c r="BI829" s="15"/>
      <c r="BJ829" s="6">
        <v>20000</v>
      </c>
      <c r="BK829" s="6">
        <v>15200</v>
      </c>
      <c r="BL829" s="12">
        <f t="shared" si="345"/>
        <v>0.76</v>
      </c>
      <c r="BM829" s="23"/>
      <c r="BN829" s="23"/>
      <c r="BO829" s="22">
        <v>6.96</v>
      </c>
      <c r="BP829" s="23">
        <v>0</v>
      </c>
      <c r="BQ829" s="12">
        <v>0</v>
      </c>
      <c r="BR829" s="14">
        <f>BQ829*BJ829/1000</f>
        <v>0</v>
      </c>
      <c r="BS829" s="12">
        <f>(BQ829*BJ829)/1000/(10*(100-BT829))</f>
        <v>0</v>
      </c>
      <c r="BT829" s="16">
        <v>88</v>
      </c>
      <c r="BU829" s="16">
        <v>0</v>
      </c>
      <c r="BV829" s="9"/>
      <c r="BW829" s="7">
        <v>3294.4</v>
      </c>
      <c r="BX829" s="100">
        <f t="shared" si="346"/>
        <v>229.99999999999545</v>
      </c>
      <c r="BY829" s="19">
        <v>0.35099999999999998</v>
      </c>
      <c r="BZ829" s="19">
        <v>0.13800000000000001</v>
      </c>
      <c r="CA829" s="100">
        <v>19838.7</v>
      </c>
      <c r="CB829" s="100">
        <f t="shared" si="347"/>
        <v>1.0999999999985448</v>
      </c>
      <c r="CC829" s="106"/>
      <c r="CD829" s="106">
        <f t="shared" si="348"/>
        <v>0</v>
      </c>
      <c r="CE829" s="24">
        <f t="shared" si="349"/>
        <v>0</v>
      </c>
      <c r="CF829" s="110"/>
      <c r="CG829" s="110"/>
    </row>
    <row r="830" spans="2:85" ht="13.5" customHeight="1">
      <c r="B830" s="64">
        <v>44290</v>
      </c>
      <c r="C830" s="6" t="s">
        <v>33</v>
      </c>
      <c r="D830" s="9">
        <v>194288</v>
      </c>
      <c r="E830" s="10">
        <f t="shared" si="328"/>
        <v>336</v>
      </c>
      <c r="F830" s="11">
        <f t="shared" si="329"/>
        <v>3.8888888888888888</v>
      </c>
      <c r="G830" s="11">
        <v>0</v>
      </c>
      <c r="H830" s="6"/>
      <c r="I830" s="6"/>
      <c r="J830" s="6">
        <v>796</v>
      </c>
      <c r="K830" s="6">
        <f t="shared" si="330"/>
        <v>398</v>
      </c>
      <c r="L830" s="24">
        <f>IF(ISERROR(K830*E830/1000),"--",K830*E830/1000)</f>
        <v>133.72800000000001</v>
      </c>
      <c r="M830" s="24">
        <v>325</v>
      </c>
      <c r="N830" s="12"/>
      <c r="O830" s="13"/>
      <c r="P830" s="9"/>
      <c r="Q830" s="10" t="str">
        <f t="shared" si="331"/>
        <v>--</v>
      </c>
      <c r="R830" s="9"/>
      <c r="S830" s="10" t="str">
        <f t="shared" si="332"/>
        <v>--</v>
      </c>
      <c r="T830" s="9">
        <v>121971</v>
      </c>
      <c r="U830" s="10">
        <f t="shared" si="333"/>
        <v>375</v>
      </c>
      <c r="V830" s="11">
        <v>5</v>
      </c>
      <c r="W830" s="23"/>
      <c r="X830" s="22"/>
      <c r="Y830" s="6">
        <v>49</v>
      </c>
      <c r="Z830" s="6">
        <f t="shared" si="334"/>
        <v>24.5</v>
      </c>
      <c r="AA830" s="24">
        <f>IF(ISERROR(Z830*E830/1000),"--",Z830*E830/1000)</f>
        <v>8.2319999999999993</v>
      </c>
      <c r="AB830" s="9"/>
      <c r="AC830" s="6"/>
      <c r="AD830" s="24" t="str">
        <f t="shared" si="335"/>
        <v xml:space="preserve">  </v>
      </c>
      <c r="AE830" s="6">
        <v>9200</v>
      </c>
      <c r="AF830" s="6">
        <v>6000</v>
      </c>
      <c r="AG830" s="12">
        <f t="shared" si="336"/>
        <v>0.65217391304347827</v>
      </c>
      <c r="AH830" s="24" t="str">
        <f t="shared" si="337"/>
        <v xml:space="preserve">  </v>
      </c>
      <c r="AI830" s="12">
        <f>IF(ISERROR(L830*1000/(2*AE830*578)),"  ",L830*1000/(2*AE830*578))</f>
        <v>1.2574093576049345E-2</v>
      </c>
      <c r="AJ830" s="6"/>
      <c r="AK830" s="6"/>
      <c r="AL830" s="6" t="str">
        <f t="shared" si="338"/>
        <v xml:space="preserve">  </v>
      </c>
      <c r="AM830" s="6">
        <v>9600</v>
      </c>
      <c r="AN830" s="6">
        <v>7600</v>
      </c>
      <c r="AO830" s="12">
        <f t="shared" si="339"/>
        <v>0.79166666666666663</v>
      </c>
      <c r="AP830" s="24" t="str">
        <f t="shared" si="340"/>
        <v xml:space="preserve">  </v>
      </c>
      <c r="AQ830" s="12">
        <f>IF(ISERROR(L830*1000/(2*AM830*578)),"  ",L830*1000/(2*AM830*578))</f>
        <v>1.2050173010380623E-2</v>
      </c>
      <c r="AR830" s="6"/>
      <c r="AS830" s="9"/>
      <c r="AT830" s="9" t="str">
        <f t="shared" si="341"/>
        <v xml:space="preserve">  </v>
      </c>
      <c r="AU830" s="6">
        <v>10800</v>
      </c>
      <c r="AV830" s="6">
        <v>6800</v>
      </c>
      <c r="AW830" s="12">
        <f t="shared" si="342"/>
        <v>0.62962962962962965</v>
      </c>
      <c r="AX830" s="12"/>
      <c r="AY830" s="24">
        <v>0</v>
      </c>
      <c r="AZ830" s="16">
        <f t="shared" si="327"/>
        <v>0</v>
      </c>
      <c r="BA830" s="16">
        <f t="shared" si="326"/>
        <v>0</v>
      </c>
      <c r="BB830" s="16">
        <f t="shared" si="343"/>
        <v>2.9664000000000001</v>
      </c>
      <c r="BC830" s="15">
        <v>8</v>
      </c>
      <c r="BD830" s="16"/>
      <c r="BE830" s="16">
        <f t="shared" si="344"/>
        <v>8</v>
      </c>
      <c r="BF830" s="15"/>
      <c r="BG830" s="15"/>
      <c r="BH830" s="15"/>
      <c r="BI830" s="15"/>
      <c r="BJ830" s="6">
        <v>20000</v>
      </c>
      <c r="BK830" s="6">
        <v>15200</v>
      </c>
      <c r="BL830" s="12">
        <f t="shared" si="345"/>
        <v>0.76</v>
      </c>
      <c r="BM830" s="23"/>
      <c r="BN830" s="23"/>
      <c r="BO830" s="22">
        <v>6.96</v>
      </c>
      <c r="BP830" s="23">
        <v>0</v>
      </c>
      <c r="BQ830" s="12">
        <v>0</v>
      </c>
      <c r="BR830" s="14">
        <f>BQ830*BJ830/1000</f>
        <v>0</v>
      </c>
      <c r="BS830" s="12">
        <f>(BQ830*BJ830)/1000/(10*(100-BT830))</f>
        <v>0</v>
      </c>
      <c r="BT830" s="16">
        <v>88</v>
      </c>
      <c r="BU830" s="16">
        <v>0</v>
      </c>
      <c r="BV830" s="9"/>
      <c r="BW830" s="7">
        <v>3299</v>
      </c>
      <c r="BX830" s="100">
        <f t="shared" si="346"/>
        <v>234.99999999999091</v>
      </c>
      <c r="BY830" s="19">
        <v>0.35099999999999998</v>
      </c>
      <c r="BZ830" s="19">
        <v>0.13800000000000001</v>
      </c>
      <c r="CA830" s="100">
        <v>19839.8</v>
      </c>
      <c r="CB830" s="100">
        <f t="shared" si="347"/>
        <v>1</v>
      </c>
      <c r="CC830" s="106"/>
      <c r="CD830" s="106">
        <f t="shared" si="348"/>
        <v>0</v>
      </c>
      <c r="CE830" s="24">
        <f t="shared" si="349"/>
        <v>0</v>
      </c>
      <c r="CF830" s="110"/>
      <c r="CG830" s="110"/>
    </row>
    <row r="831" spans="2:85" ht="13.5" customHeight="1">
      <c r="B831" s="64">
        <v>44291</v>
      </c>
      <c r="C831" s="6" t="s">
        <v>33</v>
      </c>
      <c r="D831" s="9">
        <v>194624</v>
      </c>
      <c r="E831" s="10">
        <f t="shared" si="328"/>
        <v>331</v>
      </c>
      <c r="F831" s="11">
        <f t="shared" si="329"/>
        <v>3.8310185185185182</v>
      </c>
      <c r="G831" s="11">
        <v>0</v>
      </c>
      <c r="H831" s="6">
        <v>8.11</v>
      </c>
      <c r="I831" s="6">
        <v>11.2</v>
      </c>
      <c r="J831" s="6">
        <v>796</v>
      </c>
      <c r="K831" s="6">
        <f t="shared" si="330"/>
        <v>398</v>
      </c>
      <c r="L831" s="24">
        <f>IF(ISERROR(K831*E831/1000),"--",K831*E831/1000)</f>
        <v>131.738</v>
      </c>
      <c r="M831" s="24">
        <v>325</v>
      </c>
      <c r="N831" s="12"/>
      <c r="O831" s="13"/>
      <c r="P831" s="9"/>
      <c r="Q831" s="10" t="str">
        <f t="shared" si="331"/>
        <v>--</v>
      </c>
      <c r="R831" s="9"/>
      <c r="S831" s="10" t="str">
        <f t="shared" si="332"/>
        <v>--</v>
      </c>
      <c r="T831" s="9">
        <v>122346</v>
      </c>
      <c r="U831" s="10">
        <f t="shared" si="333"/>
        <v>402</v>
      </c>
      <c r="V831" s="11">
        <v>13</v>
      </c>
      <c r="W831" s="23">
        <v>7.49</v>
      </c>
      <c r="X831" s="22">
        <v>15.8</v>
      </c>
      <c r="Y831" s="6">
        <v>49</v>
      </c>
      <c r="Z831" s="6">
        <f t="shared" si="334"/>
        <v>24.5</v>
      </c>
      <c r="AA831" s="24">
        <f>IF(ISERROR(Z831*E831/1000),"--",Z831*E831/1000)</f>
        <v>8.1095000000000006</v>
      </c>
      <c r="AB831" s="9">
        <v>950</v>
      </c>
      <c r="AC831" s="6">
        <v>930</v>
      </c>
      <c r="AD831" s="24">
        <f t="shared" si="335"/>
        <v>940</v>
      </c>
      <c r="AE831" s="6">
        <v>10400</v>
      </c>
      <c r="AF831" s="6">
        <v>8800</v>
      </c>
      <c r="AG831" s="12">
        <f t="shared" si="336"/>
        <v>0.84615384615384615</v>
      </c>
      <c r="AH831" s="24">
        <f t="shared" si="337"/>
        <v>90.384615384615387</v>
      </c>
      <c r="AI831" s="12">
        <f>IF(ISERROR(L831*1000/(2*AE831*578)),"  ",L831*1000/(2*AE831*578))</f>
        <v>1.0957712270428533E-2</v>
      </c>
      <c r="AJ831" s="6">
        <v>950</v>
      </c>
      <c r="AK831" s="6">
        <v>940</v>
      </c>
      <c r="AL831" s="6">
        <f t="shared" si="338"/>
        <v>945</v>
      </c>
      <c r="AM831" s="6">
        <v>9600</v>
      </c>
      <c r="AN831" s="6">
        <v>6400</v>
      </c>
      <c r="AO831" s="12">
        <f t="shared" si="339"/>
        <v>0.66666666666666663</v>
      </c>
      <c r="AP831" s="24">
        <f t="shared" si="340"/>
        <v>98.4375</v>
      </c>
      <c r="AQ831" s="12">
        <f>IF(ISERROR(L831*1000/(2*AM831*578)),"  ",L831*1000/(2*AM831*578))</f>
        <v>1.1870854959630911E-2</v>
      </c>
      <c r="AR831" s="6">
        <v>990</v>
      </c>
      <c r="AS831" s="9">
        <v>990</v>
      </c>
      <c r="AT831" s="9">
        <f t="shared" si="341"/>
        <v>990</v>
      </c>
      <c r="AU831" s="6">
        <v>10400</v>
      </c>
      <c r="AV831" s="6">
        <v>7600</v>
      </c>
      <c r="AW831" s="12">
        <f t="shared" si="342"/>
        <v>0.73076923076923073</v>
      </c>
      <c r="AX831" s="12"/>
      <c r="AY831" s="24">
        <v>16</v>
      </c>
      <c r="AZ831" s="16">
        <f t="shared" si="327"/>
        <v>6.9119999999999999</v>
      </c>
      <c r="BA831" s="16">
        <f t="shared" si="326"/>
        <v>71.884799999999998</v>
      </c>
      <c r="BB831" s="16">
        <f t="shared" si="343"/>
        <v>3.3408000000000002</v>
      </c>
      <c r="BC831" s="15">
        <v>8.5</v>
      </c>
      <c r="BD831" s="16">
        <v>9</v>
      </c>
      <c r="BE831" s="16">
        <f t="shared" si="344"/>
        <v>8.75</v>
      </c>
      <c r="BF831" s="15">
        <v>9.5</v>
      </c>
      <c r="BG831" s="15">
        <v>9.5</v>
      </c>
      <c r="BH831" s="15">
        <v>12.4</v>
      </c>
      <c r="BI831" s="15">
        <v>12.5</v>
      </c>
      <c r="BJ831" s="6">
        <v>20000</v>
      </c>
      <c r="BK831" s="6">
        <v>15200</v>
      </c>
      <c r="BL831" s="12">
        <f t="shared" si="345"/>
        <v>0.76</v>
      </c>
      <c r="BM831" s="23">
        <v>0</v>
      </c>
      <c r="BN831" s="23">
        <v>0.12</v>
      </c>
      <c r="BO831" s="22">
        <v>6.76</v>
      </c>
      <c r="BP831" s="23">
        <v>0</v>
      </c>
      <c r="BQ831" s="12">
        <v>0</v>
      </c>
      <c r="BR831" s="14">
        <f>BQ831*BJ831/1000</f>
        <v>0</v>
      </c>
      <c r="BS831" s="12">
        <f>(BQ831*BJ831)/1000/(10*(100-BT831))</f>
        <v>0</v>
      </c>
      <c r="BT831" s="16">
        <v>88</v>
      </c>
      <c r="BU831" s="16">
        <v>0</v>
      </c>
      <c r="BV831" s="9"/>
      <c r="BW831" s="7">
        <v>3303.7</v>
      </c>
      <c r="BX831" s="100">
        <f t="shared" si="346"/>
        <v>255.00000000001819</v>
      </c>
      <c r="BY831" s="19">
        <v>0.35099999999999998</v>
      </c>
      <c r="BZ831" s="19">
        <v>0.24199999999999999</v>
      </c>
      <c r="CA831" s="100">
        <v>19840.8</v>
      </c>
      <c r="CB831" s="100">
        <f t="shared" si="347"/>
        <v>0.40000000000145519</v>
      </c>
      <c r="CC831" s="106"/>
      <c r="CD831" s="106">
        <f t="shared" si="348"/>
        <v>0</v>
      </c>
      <c r="CE831" s="24">
        <f t="shared" si="349"/>
        <v>0</v>
      </c>
      <c r="CF831" s="110"/>
      <c r="CG831" s="110"/>
    </row>
    <row r="832" spans="2:85" ht="13.5" customHeight="1">
      <c r="B832" s="64">
        <v>44292</v>
      </c>
      <c r="C832" s="6" t="s">
        <v>34</v>
      </c>
      <c r="D832" s="9">
        <v>194955</v>
      </c>
      <c r="E832" s="10">
        <f t="shared" si="328"/>
        <v>320</v>
      </c>
      <c r="F832" s="11">
        <f t="shared" si="329"/>
        <v>3.7037037037037033</v>
      </c>
      <c r="G832" s="11">
        <v>0</v>
      </c>
      <c r="H832" s="6">
        <v>7.97</v>
      </c>
      <c r="I832" s="6">
        <v>16</v>
      </c>
      <c r="J832" s="6">
        <v>796</v>
      </c>
      <c r="K832" s="6">
        <f t="shared" si="330"/>
        <v>398</v>
      </c>
      <c r="L832" s="24">
        <f>IF(ISERROR(K832*E832/1000),"--",K832*E832/1000)</f>
        <v>127.36</v>
      </c>
      <c r="M832" s="24">
        <v>325</v>
      </c>
      <c r="N832" s="12"/>
      <c r="O832" s="13"/>
      <c r="P832" s="9"/>
      <c r="Q832" s="10" t="str">
        <f t="shared" si="331"/>
        <v>--</v>
      </c>
      <c r="R832" s="9"/>
      <c r="S832" s="10" t="str">
        <f t="shared" si="332"/>
        <v>--</v>
      </c>
      <c r="T832" s="9">
        <v>122748</v>
      </c>
      <c r="U832" s="10">
        <f t="shared" si="333"/>
        <v>371</v>
      </c>
      <c r="V832" s="11">
        <v>0</v>
      </c>
      <c r="W832" s="23">
        <v>7.46</v>
      </c>
      <c r="X832" s="22">
        <v>15.5</v>
      </c>
      <c r="Y832" s="6">
        <v>49</v>
      </c>
      <c r="Z832" s="6">
        <f t="shared" si="334"/>
        <v>24.5</v>
      </c>
      <c r="AA832" s="24">
        <f>IF(ISERROR(Z832*E832/1000),"--",Z832*E832/1000)</f>
        <v>7.84</v>
      </c>
      <c r="AB832" s="9">
        <v>950</v>
      </c>
      <c r="AC832" s="6">
        <v>950</v>
      </c>
      <c r="AD832" s="24">
        <f t="shared" si="335"/>
        <v>950</v>
      </c>
      <c r="AE832" s="6">
        <v>10400</v>
      </c>
      <c r="AF832" s="6">
        <v>8800</v>
      </c>
      <c r="AG832" s="12">
        <f t="shared" si="336"/>
        <v>0.84615384615384615</v>
      </c>
      <c r="AH832" s="24">
        <f t="shared" si="337"/>
        <v>91.34615384615384</v>
      </c>
      <c r="AI832" s="12">
        <f>IF(ISERROR(L832*1000/(2*AE832*578)),"  ",L832*1000/(2*AE832*578))</f>
        <v>1.0593558690444503E-2</v>
      </c>
      <c r="AJ832" s="6">
        <v>950</v>
      </c>
      <c r="AK832" s="6">
        <v>950</v>
      </c>
      <c r="AL832" s="6">
        <f t="shared" si="338"/>
        <v>950</v>
      </c>
      <c r="AM832" s="6">
        <v>9600</v>
      </c>
      <c r="AN832" s="6">
        <v>6400</v>
      </c>
      <c r="AO832" s="12">
        <f t="shared" si="339"/>
        <v>0.66666666666666663</v>
      </c>
      <c r="AP832" s="24">
        <f t="shared" si="340"/>
        <v>98.958333333333329</v>
      </c>
      <c r="AQ832" s="12">
        <f>IF(ISERROR(L832*1000/(2*AM832*578)),"  ",L832*1000/(2*AM832*578))</f>
        <v>1.1476355247981546E-2</v>
      </c>
      <c r="AR832" s="6">
        <v>990</v>
      </c>
      <c r="AS832" s="9">
        <v>990</v>
      </c>
      <c r="AT832" s="9">
        <f t="shared" si="341"/>
        <v>990</v>
      </c>
      <c r="AU832" s="6">
        <v>10400</v>
      </c>
      <c r="AV832" s="6">
        <v>7600</v>
      </c>
      <c r="AW832" s="12">
        <f t="shared" si="342"/>
        <v>0.73076923076923073</v>
      </c>
      <c r="AX832" s="12"/>
      <c r="AY832" s="24">
        <v>12</v>
      </c>
      <c r="AZ832" s="16">
        <f t="shared" si="327"/>
        <v>5.1840000000000002</v>
      </c>
      <c r="BA832" s="16">
        <f t="shared" si="326"/>
        <v>53.913599999999995</v>
      </c>
      <c r="BB832" s="16">
        <f t="shared" si="343"/>
        <v>3.2543999999999995</v>
      </c>
      <c r="BC832" s="15">
        <v>8.5</v>
      </c>
      <c r="BD832" s="16">
        <v>9</v>
      </c>
      <c r="BE832" s="16">
        <f t="shared" si="344"/>
        <v>8.75</v>
      </c>
      <c r="BF832" s="15">
        <v>9</v>
      </c>
      <c r="BG832" s="15">
        <v>9.5</v>
      </c>
      <c r="BH832" s="15">
        <v>12.4</v>
      </c>
      <c r="BI832" s="15"/>
      <c r="BJ832" s="6">
        <v>20000</v>
      </c>
      <c r="BK832" s="6">
        <v>15200</v>
      </c>
      <c r="BL832" s="12">
        <f t="shared" si="345"/>
        <v>0.76</v>
      </c>
      <c r="BM832" s="23">
        <v>0</v>
      </c>
      <c r="BN832" s="23">
        <v>0.32</v>
      </c>
      <c r="BO832" s="22">
        <v>6.72</v>
      </c>
      <c r="BP832" s="23">
        <v>0</v>
      </c>
      <c r="BQ832" s="12">
        <v>0</v>
      </c>
      <c r="BR832" s="14">
        <f>BQ832*BJ832/1000</f>
        <v>0</v>
      </c>
      <c r="BS832" s="12">
        <f>(BQ832*BJ832)/1000/(10*(100-BT832))</f>
        <v>0</v>
      </c>
      <c r="BT832" s="16">
        <v>88</v>
      </c>
      <c r="BU832" s="16">
        <v>0</v>
      </c>
      <c r="BV832" s="9"/>
      <c r="BW832" s="7">
        <v>3308.8</v>
      </c>
      <c r="BX832" s="100">
        <f t="shared" si="346"/>
        <v>109.99999999999091</v>
      </c>
      <c r="BY832" s="19">
        <v>0.42799999999999999</v>
      </c>
      <c r="BZ832" s="19">
        <v>0.24199999999999999</v>
      </c>
      <c r="CA832" s="100">
        <v>19841.2</v>
      </c>
      <c r="CB832" s="100">
        <f t="shared" si="347"/>
        <v>0.7000000000007276</v>
      </c>
      <c r="CC832" s="106"/>
      <c r="CD832" s="106">
        <f t="shared" si="348"/>
        <v>0.1125</v>
      </c>
      <c r="CE832" s="24">
        <f t="shared" si="349"/>
        <v>16.200000000000003</v>
      </c>
      <c r="CF832" s="110"/>
      <c r="CG832" s="110"/>
    </row>
    <row r="833" spans="2:85" ht="13.5" customHeight="1">
      <c r="B833" s="64">
        <v>44293</v>
      </c>
      <c r="C833" s="6" t="s">
        <v>33</v>
      </c>
      <c r="D833" s="9">
        <v>195275</v>
      </c>
      <c r="E833" s="10">
        <f t="shared" si="328"/>
        <v>315</v>
      </c>
      <c r="F833" s="11">
        <f t="shared" si="329"/>
        <v>3.645833333333333</v>
      </c>
      <c r="G833" s="11">
        <v>0</v>
      </c>
      <c r="H833" s="6">
        <v>8.2100000000000009</v>
      </c>
      <c r="I833" s="6">
        <v>17.7</v>
      </c>
      <c r="J833" s="6">
        <v>953</v>
      </c>
      <c r="K833" s="6">
        <f t="shared" si="330"/>
        <v>476.5</v>
      </c>
      <c r="L833" s="24">
        <f>IF(ISERROR(K833*E833/1000),"--",K833*E833/1000)</f>
        <v>150.0975</v>
      </c>
      <c r="M833" s="24">
        <v>325</v>
      </c>
      <c r="N833" s="12"/>
      <c r="O833" s="13"/>
      <c r="P833" s="9"/>
      <c r="Q833" s="10" t="str">
        <f t="shared" si="331"/>
        <v>--</v>
      </c>
      <c r="R833" s="9"/>
      <c r="S833" s="10" t="str">
        <f t="shared" si="332"/>
        <v>--</v>
      </c>
      <c r="T833" s="9">
        <v>123119</v>
      </c>
      <c r="U833" s="10">
        <f t="shared" si="333"/>
        <v>367</v>
      </c>
      <c r="V833" s="11">
        <v>8</v>
      </c>
      <c r="W833" s="23">
        <v>7.32</v>
      </c>
      <c r="X833" s="22">
        <v>16.8</v>
      </c>
      <c r="Y833" s="6">
        <v>68</v>
      </c>
      <c r="Z833" s="6">
        <f t="shared" si="334"/>
        <v>34</v>
      </c>
      <c r="AA833" s="24">
        <f>IF(ISERROR(Z833*E833/1000),"--",Z833*E833/1000)</f>
        <v>10.71</v>
      </c>
      <c r="AB833" s="9">
        <v>950</v>
      </c>
      <c r="AC833" s="6">
        <v>930</v>
      </c>
      <c r="AD833" s="24">
        <f t="shared" si="335"/>
        <v>940</v>
      </c>
      <c r="AE833" s="6">
        <v>10400</v>
      </c>
      <c r="AF833" s="6">
        <v>8800</v>
      </c>
      <c r="AG833" s="12">
        <f t="shared" si="336"/>
        <v>0.84615384615384615</v>
      </c>
      <c r="AH833" s="24">
        <f t="shared" si="337"/>
        <v>90.384615384615387</v>
      </c>
      <c r="AI833" s="12">
        <f>IF(ISERROR(L833*1000/(2*AE833*578)),"  ",L833*1000/(2*AE833*578))</f>
        <v>1.2484820002661698E-2</v>
      </c>
      <c r="AJ833" s="6">
        <v>950</v>
      </c>
      <c r="AK833" s="6">
        <v>940</v>
      </c>
      <c r="AL833" s="6">
        <f t="shared" si="338"/>
        <v>945</v>
      </c>
      <c r="AM833" s="6">
        <v>9600</v>
      </c>
      <c r="AN833" s="6">
        <v>6400</v>
      </c>
      <c r="AO833" s="12">
        <f t="shared" si="339"/>
        <v>0.66666666666666663</v>
      </c>
      <c r="AP833" s="24">
        <f t="shared" si="340"/>
        <v>98.4375</v>
      </c>
      <c r="AQ833" s="12">
        <f>IF(ISERROR(L833*1000/(2*AM833*578)),"  ",L833*1000/(2*AM833*578))</f>
        <v>1.3525221669550173E-2</v>
      </c>
      <c r="AR833" s="6">
        <v>990</v>
      </c>
      <c r="AS833" s="9">
        <v>990</v>
      </c>
      <c r="AT833" s="9">
        <f t="shared" si="341"/>
        <v>990</v>
      </c>
      <c r="AU833" s="6">
        <v>10400</v>
      </c>
      <c r="AV833" s="6">
        <v>7600</v>
      </c>
      <c r="AW833" s="12">
        <f t="shared" si="342"/>
        <v>0.73076923076923073</v>
      </c>
      <c r="AX833" s="12"/>
      <c r="AY833" s="24">
        <v>7</v>
      </c>
      <c r="AZ833" s="16">
        <f t="shared" si="327"/>
        <v>3.024</v>
      </c>
      <c r="BA833" s="16">
        <f t="shared" si="326"/>
        <v>31.4496</v>
      </c>
      <c r="BB833" s="16">
        <f t="shared" si="343"/>
        <v>3.1103999999999998</v>
      </c>
      <c r="BC833" s="15">
        <v>8.5</v>
      </c>
      <c r="BD833" s="16">
        <v>9</v>
      </c>
      <c r="BE833" s="16">
        <f t="shared" si="344"/>
        <v>8.75</v>
      </c>
      <c r="BF833" s="15">
        <v>9</v>
      </c>
      <c r="BG833" s="15">
        <v>9.5</v>
      </c>
      <c r="BH833" s="15">
        <v>12.4</v>
      </c>
      <c r="BI833" s="15"/>
      <c r="BJ833" s="6">
        <v>20000</v>
      </c>
      <c r="BK833" s="6">
        <v>15200</v>
      </c>
      <c r="BL833" s="12">
        <f t="shared" si="345"/>
        <v>0.76</v>
      </c>
      <c r="BM833" s="23">
        <v>0</v>
      </c>
      <c r="BN833" s="23">
        <v>0.36</v>
      </c>
      <c r="BO833" s="22">
        <v>6.72</v>
      </c>
      <c r="BP833" s="23">
        <v>4</v>
      </c>
      <c r="BQ833" s="12">
        <v>0</v>
      </c>
      <c r="BR833" s="14">
        <f>BQ833*BJ833/1000</f>
        <v>0</v>
      </c>
      <c r="BS833" s="12">
        <f>(BQ833*BJ833)/1000/(10*(100-BT833))</f>
        <v>0</v>
      </c>
      <c r="BT833" s="16">
        <v>88</v>
      </c>
      <c r="BU833" s="16">
        <v>0</v>
      </c>
      <c r="BV833" s="9"/>
      <c r="BW833" s="7">
        <v>3311</v>
      </c>
      <c r="BX833" s="100">
        <f t="shared" si="346"/>
        <v>254.99999999999545</v>
      </c>
      <c r="BY833" s="19">
        <v>0.42799999999999999</v>
      </c>
      <c r="BZ833" s="19">
        <v>0.24199999999999999</v>
      </c>
      <c r="CA833" s="100">
        <v>19841.900000000001</v>
      </c>
      <c r="CB833" s="100">
        <f t="shared" si="347"/>
        <v>3.0999999999985448</v>
      </c>
      <c r="CC833" s="106">
        <v>0.1125</v>
      </c>
      <c r="CD833" s="106">
        <f t="shared" si="348"/>
        <v>0</v>
      </c>
      <c r="CE833" s="24">
        <f t="shared" si="349"/>
        <v>0</v>
      </c>
      <c r="CF833" s="110"/>
      <c r="CG833" s="110"/>
    </row>
    <row r="834" spans="2:85" ht="13.5" customHeight="1">
      <c r="B834" s="64">
        <v>44294</v>
      </c>
      <c r="C834" s="6" t="s">
        <v>34</v>
      </c>
      <c r="D834" s="9">
        <v>195590</v>
      </c>
      <c r="E834" s="10">
        <f t="shared" si="328"/>
        <v>346</v>
      </c>
      <c r="F834" s="11">
        <f t="shared" si="329"/>
        <v>4.0046296296296298</v>
      </c>
      <c r="G834" s="11">
        <v>0</v>
      </c>
      <c r="H834" s="6">
        <v>8.0500000000000007</v>
      </c>
      <c r="I834" s="6">
        <v>15.1</v>
      </c>
      <c r="J834" s="6">
        <v>953</v>
      </c>
      <c r="K834" s="6">
        <f t="shared" si="330"/>
        <v>476.5</v>
      </c>
      <c r="L834" s="24">
        <f>IF(ISERROR(K834*E834/1000),"--",K834*E834/1000)</f>
        <v>164.869</v>
      </c>
      <c r="M834" s="24">
        <v>325</v>
      </c>
      <c r="N834" s="12"/>
      <c r="O834" s="13"/>
      <c r="P834" s="9"/>
      <c r="Q834" s="10" t="str">
        <f t="shared" si="331"/>
        <v>--</v>
      </c>
      <c r="R834" s="9"/>
      <c r="S834" s="10" t="str">
        <f t="shared" si="332"/>
        <v>--</v>
      </c>
      <c r="T834" s="9">
        <v>123486</v>
      </c>
      <c r="U834" s="10">
        <f t="shared" si="333"/>
        <v>416</v>
      </c>
      <c r="V834" s="11">
        <v>0</v>
      </c>
      <c r="W834" s="23">
        <v>7.51</v>
      </c>
      <c r="X834" s="22">
        <v>14.5</v>
      </c>
      <c r="Y834" s="6">
        <v>68</v>
      </c>
      <c r="Z834" s="6">
        <f t="shared" si="334"/>
        <v>34</v>
      </c>
      <c r="AA834" s="24">
        <f>IF(ISERROR(Z834*E834/1000),"--",Z834*E834/1000)</f>
        <v>11.763999999999999</v>
      </c>
      <c r="AB834" s="9">
        <v>950</v>
      </c>
      <c r="AC834" s="6">
        <v>950</v>
      </c>
      <c r="AD834" s="24">
        <f t="shared" si="335"/>
        <v>950</v>
      </c>
      <c r="AE834" s="6">
        <v>10400</v>
      </c>
      <c r="AF834" s="6">
        <v>8800</v>
      </c>
      <c r="AG834" s="12">
        <f t="shared" si="336"/>
        <v>0.84615384615384615</v>
      </c>
      <c r="AH834" s="24">
        <f t="shared" si="337"/>
        <v>91.34615384615384</v>
      </c>
      <c r="AI834" s="12">
        <f>IF(ISERROR(L834*1000/(2*AE834*578)),"  ",L834*1000/(2*AE834*578))</f>
        <v>1.3713484828320469E-2</v>
      </c>
      <c r="AJ834" s="6">
        <v>950</v>
      </c>
      <c r="AK834" s="6">
        <v>950</v>
      </c>
      <c r="AL834" s="6">
        <f t="shared" si="338"/>
        <v>950</v>
      </c>
      <c r="AM834" s="6">
        <v>9600</v>
      </c>
      <c r="AN834" s="6">
        <v>6400</v>
      </c>
      <c r="AO834" s="12">
        <f t="shared" si="339"/>
        <v>0.66666666666666663</v>
      </c>
      <c r="AP834" s="24">
        <f t="shared" si="340"/>
        <v>98.958333333333329</v>
      </c>
      <c r="AQ834" s="12">
        <f>IF(ISERROR(L834*1000/(2*AM834*578)),"  ",L834*1000/(2*AM834*578))</f>
        <v>1.4856275230680508E-2</v>
      </c>
      <c r="AR834" s="6">
        <v>990</v>
      </c>
      <c r="AS834" s="9">
        <v>990</v>
      </c>
      <c r="AT834" s="9">
        <f t="shared" si="341"/>
        <v>990</v>
      </c>
      <c r="AU834" s="6">
        <v>10400</v>
      </c>
      <c r="AV834" s="6">
        <v>7600</v>
      </c>
      <c r="AW834" s="12">
        <f t="shared" si="342"/>
        <v>0.73076923076923073</v>
      </c>
      <c r="AX834" s="12"/>
      <c r="AY834" s="24">
        <v>5</v>
      </c>
      <c r="AZ834" s="16">
        <f t="shared" si="327"/>
        <v>2.16</v>
      </c>
      <c r="BA834" s="16">
        <f t="shared" si="326"/>
        <v>22.463999999999999</v>
      </c>
      <c r="BB834" s="16">
        <f t="shared" si="343"/>
        <v>2.9663999999999997</v>
      </c>
      <c r="BC834" s="15">
        <v>8.5</v>
      </c>
      <c r="BD834" s="16">
        <v>9</v>
      </c>
      <c r="BE834" s="16">
        <f t="shared" si="344"/>
        <v>8.75</v>
      </c>
      <c r="BF834" s="15">
        <v>9</v>
      </c>
      <c r="BG834" s="15">
        <v>9.5</v>
      </c>
      <c r="BH834" s="15">
        <v>12.4</v>
      </c>
      <c r="BI834" s="15"/>
      <c r="BJ834" s="6">
        <v>20000</v>
      </c>
      <c r="BK834" s="6">
        <v>15200</v>
      </c>
      <c r="BL834" s="12">
        <f t="shared" si="345"/>
        <v>0.76</v>
      </c>
      <c r="BM834" s="23">
        <v>0</v>
      </c>
      <c r="BN834" s="23">
        <v>0.32</v>
      </c>
      <c r="BO834" s="22">
        <v>6.72</v>
      </c>
      <c r="BP834" s="23">
        <v>0</v>
      </c>
      <c r="BQ834" s="12">
        <v>0</v>
      </c>
      <c r="BR834" s="14">
        <f>BQ834*BJ834/1000</f>
        <v>0</v>
      </c>
      <c r="BS834" s="12">
        <f>(BQ834*BJ834)/1000/(10*(100-BT834))</f>
        <v>0</v>
      </c>
      <c r="BT834" s="16">
        <v>88</v>
      </c>
      <c r="BU834" s="16">
        <v>0</v>
      </c>
      <c r="BV834" s="9"/>
      <c r="BW834" s="7">
        <v>3316.1</v>
      </c>
      <c r="BX834" s="100">
        <f t="shared" si="346"/>
        <v>265.00000000000909</v>
      </c>
      <c r="BY834" s="19">
        <v>0.42799999999999999</v>
      </c>
      <c r="BZ834" s="19">
        <v>0.24199999999999999</v>
      </c>
      <c r="CA834" s="100">
        <v>19845</v>
      </c>
      <c r="CB834" s="100">
        <f t="shared" si="347"/>
        <v>1.5999999999985448</v>
      </c>
      <c r="CC834" s="106">
        <v>0.1125</v>
      </c>
      <c r="CD834" s="106">
        <f t="shared" si="348"/>
        <v>0</v>
      </c>
      <c r="CE834" s="24">
        <f t="shared" si="349"/>
        <v>0</v>
      </c>
      <c r="CF834" s="110"/>
      <c r="CG834" s="110"/>
    </row>
    <row r="835" spans="2:85" ht="13.5" customHeight="1">
      <c r="B835" s="64">
        <v>44295</v>
      </c>
      <c r="C835" s="6" t="s">
        <v>33</v>
      </c>
      <c r="D835" s="9">
        <v>195936</v>
      </c>
      <c r="E835" s="10">
        <f t="shared" si="328"/>
        <v>348</v>
      </c>
      <c r="F835" s="11">
        <f t="shared" si="329"/>
        <v>4.0277777777777777</v>
      </c>
      <c r="G835" s="11">
        <v>0</v>
      </c>
      <c r="H835" s="6">
        <v>8.2799999999999994</v>
      </c>
      <c r="I835" s="6">
        <v>14.9</v>
      </c>
      <c r="J835" s="6">
        <v>953</v>
      </c>
      <c r="K835" s="6">
        <f t="shared" si="330"/>
        <v>476.5</v>
      </c>
      <c r="L835" s="24">
        <f>IF(ISERROR(K835*E835/1000),"--",K835*E835/1000)</f>
        <v>165.822</v>
      </c>
      <c r="M835" s="24">
        <v>325</v>
      </c>
      <c r="N835" s="12"/>
      <c r="O835" s="13"/>
      <c r="P835" s="9"/>
      <c r="Q835" s="10" t="str">
        <f t="shared" si="331"/>
        <v>--</v>
      </c>
      <c r="R835" s="9"/>
      <c r="S835" s="10" t="str">
        <f t="shared" si="332"/>
        <v>--</v>
      </c>
      <c r="T835" s="9">
        <v>123902</v>
      </c>
      <c r="U835" s="10">
        <f t="shared" si="333"/>
        <v>369</v>
      </c>
      <c r="V835" s="11">
        <v>2</v>
      </c>
      <c r="W835" s="23">
        <v>7.5</v>
      </c>
      <c r="X835" s="22">
        <v>14.2</v>
      </c>
      <c r="Y835" s="6">
        <v>68</v>
      </c>
      <c r="Z835" s="6">
        <f t="shared" si="334"/>
        <v>34</v>
      </c>
      <c r="AA835" s="24">
        <f>IF(ISERROR(Z835*E835/1000),"--",Z835*E835/1000)</f>
        <v>11.832000000000001</v>
      </c>
      <c r="AB835" s="9">
        <v>950</v>
      </c>
      <c r="AC835" s="6"/>
      <c r="AD835" s="24">
        <f t="shared" si="335"/>
        <v>950</v>
      </c>
      <c r="AE835" s="6">
        <v>8800</v>
      </c>
      <c r="AF835" s="6">
        <v>6800</v>
      </c>
      <c r="AG835" s="12">
        <f t="shared" si="336"/>
        <v>0.77272727272727271</v>
      </c>
      <c r="AH835" s="24">
        <f t="shared" si="337"/>
        <v>107.95454545454545</v>
      </c>
      <c r="AI835" s="12">
        <f>IF(ISERROR(L835*1000/(2*AE835*578)),"  ",L835*1000/(2*AE835*578))</f>
        <v>1.6300526895250078E-2</v>
      </c>
      <c r="AJ835" s="6">
        <v>950</v>
      </c>
      <c r="AK835" s="6"/>
      <c r="AL835" s="6">
        <f t="shared" si="338"/>
        <v>950</v>
      </c>
      <c r="AM835" s="6">
        <v>10000</v>
      </c>
      <c r="AN835" s="6">
        <v>6800</v>
      </c>
      <c r="AO835" s="12">
        <f t="shared" si="339"/>
        <v>0.68</v>
      </c>
      <c r="AP835" s="24">
        <f t="shared" si="340"/>
        <v>95</v>
      </c>
      <c r="AQ835" s="12">
        <f>IF(ISERROR(L835*1000/(2*AM835*578)),"  ",L835*1000/(2*AM835*578))</f>
        <v>1.4344463667820068E-2</v>
      </c>
      <c r="AR835" s="6">
        <v>990</v>
      </c>
      <c r="AS835" s="9"/>
      <c r="AT835" s="9">
        <f t="shared" si="341"/>
        <v>990</v>
      </c>
      <c r="AU835" s="6">
        <v>10800</v>
      </c>
      <c r="AV835" s="6">
        <v>7600</v>
      </c>
      <c r="AW835" s="12">
        <f t="shared" si="342"/>
        <v>0.70370370370370372</v>
      </c>
      <c r="AX835" s="12"/>
      <c r="AY835" s="24">
        <v>12</v>
      </c>
      <c r="AZ835" s="16">
        <f t="shared" si="327"/>
        <v>5.1840000000000002</v>
      </c>
      <c r="BA835" s="16">
        <f t="shared" si="326"/>
        <v>55.987200000000001</v>
      </c>
      <c r="BB835" s="16">
        <f t="shared" si="343"/>
        <v>3.0528</v>
      </c>
      <c r="BC835" s="15">
        <v>8.5</v>
      </c>
      <c r="BD835" s="16"/>
      <c r="BE835" s="16">
        <f t="shared" si="344"/>
        <v>8.5</v>
      </c>
      <c r="BF835" s="15">
        <v>9</v>
      </c>
      <c r="BG835" s="15"/>
      <c r="BH835" s="15">
        <v>12.4</v>
      </c>
      <c r="BI835" s="15"/>
      <c r="BJ835" s="6">
        <v>20000</v>
      </c>
      <c r="BK835" s="6">
        <v>15200</v>
      </c>
      <c r="BL835" s="12">
        <f t="shared" si="345"/>
        <v>0.76</v>
      </c>
      <c r="BM835" s="23">
        <v>0</v>
      </c>
      <c r="BN835" s="23">
        <v>0.28000000000000003</v>
      </c>
      <c r="BO835" s="22">
        <v>6.72</v>
      </c>
      <c r="BP835" s="23">
        <v>4</v>
      </c>
      <c r="BQ835" s="12">
        <v>0</v>
      </c>
      <c r="BR835" s="14">
        <f>BQ835*BJ835/1000</f>
        <v>0</v>
      </c>
      <c r="BS835" s="12">
        <f>(BQ835*BJ835)/1000/(10*(100-BT835))</f>
        <v>0</v>
      </c>
      <c r="BT835" s="16">
        <v>88</v>
      </c>
      <c r="BU835" s="16">
        <v>0</v>
      </c>
      <c r="BV835" s="9"/>
      <c r="BW835" s="7">
        <v>3321.4</v>
      </c>
      <c r="BX835" s="100">
        <f t="shared" si="346"/>
        <v>275</v>
      </c>
      <c r="BY835" s="19">
        <v>0.42799999999999999</v>
      </c>
      <c r="BZ835" s="19">
        <v>0.24199999999999999</v>
      </c>
      <c r="CA835" s="100">
        <v>19846.599999999999</v>
      </c>
      <c r="CB835" s="100">
        <f t="shared" si="347"/>
        <v>1</v>
      </c>
      <c r="CC835" s="106">
        <v>0.1125</v>
      </c>
      <c r="CD835" s="106">
        <f t="shared" si="348"/>
        <v>4.8611111111110938E-3</v>
      </c>
      <c r="CE835" s="24">
        <f t="shared" si="349"/>
        <v>0.69999999999999751</v>
      </c>
      <c r="CF835" s="110"/>
      <c r="CG835" s="110"/>
    </row>
    <row r="836" spans="2:85" ht="13.5" customHeight="1">
      <c r="B836" s="64">
        <v>44296</v>
      </c>
      <c r="C836" s="6" t="s">
        <v>33</v>
      </c>
      <c r="D836" s="9">
        <v>196284</v>
      </c>
      <c r="E836" s="10">
        <f t="shared" si="328"/>
        <v>301</v>
      </c>
      <c r="F836" s="11">
        <f t="shared" si="329"/>
        <v>3.4837962962962963</v>
      </c>
      <c r="G836" s="11"/>
      <c r="H836" s="6"/>
      <c r="I836" s="6"/>
      <c r="J836" s="6">
        <v>953</v>
      </c>
      <c r="K836" s="6">
        <f t="shared" si="330"/>
        <v>476.5</v>
      </c>
      <c r="L836" s="24">
        <f>IF(ISERROR(K836*E836/1000),"--",K836*E836/1000)</f>
        <v>143.4265</v>
      </c>
      <c r="M836" s="24">
        <v>325</v>
      </c>
      <c r="N836" s="12"/>
      <c r="O836" s="13"/>
      <c r="P836" s="9"/>
      <c r="Q836" s="10" t="str">
        <f t="shared" si="331"/>
        <v>--</v>
      </c>
      <c r="R836" s="9"/>
      <c r="S836" s="10" t="str">
        <f t="shared" si="332"/>
        <v>--</v>
      </c>
      <c r="T836" s="9">
        <v>124271</v>
      </c>
      <c r="U836" s="10">
        <f t="shared" si="333"/>
        <v>364</v>
      </c>
      <c r="V836" s="11"/>
      <c r="W836" s="23"/>
      <c r="X836" s="22"/>
      <c r="Y836" s="6">
        <v>68</v>
      </c>
      <c r="Z836" s="6">
        <f t="shared" si="334"/>
        <v>34</v>
      </c>
      <c r="AA836" s="24">
        <f>IF(ISERROR(Z836*E836/1000),"--",Z836*E836/1000)</f>
        <v>10.234</v>
      </c>
      <c r="AB836" s="9"/>
      <c r="AC836" s="6"/>
      <c r="AD836" s="24" t="str">
        <f t="shared" si="335"/>
        <v xml:space="preserve">  </v>
      </c>
      <c r="AE836" s="6">
        <v>8800</v>
      </c>
      <c r="AF836" s="6">
        <v>6800</v>
      </c>
      <c r="AG836" s="12">
        <f t="shared" si="336"/>
        <v>0.77272727272727271</v>
      </c>
      <c r="AH836" s="24" t="str">
        <f t="shared" si="337"/>
        <v xml:space="preserve">  </v>
      </c>
      <c r="AI836" s="12">
        <f>IF(ISERROR(L836*1000/(2*AE836*578)),"  ",L836*1000/(2*AE836*578))</f>
        <v>1.4099018952500786E-2</v>
      </c>
      <c r="AJ836" s="6"/>
      <c r="AK836" s="6"/>
      <c r="AL836" s="6" t="str">
        <f t="shared" si="338"/>
        <v xml:space="preserve">  </v>
      </c>
      <c r="AM836" s="6">
        <v>10000</v>
      </c>
      <c r="AN836" s="6">
        <v>6800</v>
      </c>
      <c r="AO836" s="12">
        <f t="shared" si="339"/>
        <v>0.68</v>
      </c>
      <c r="AP836" s="24" t="str">
        <f t="shared" si="340"/>
        <v xml:space="preserve">  </v>
      </c>
      <c r="AQ836" s="12">
        <f>IF(ISERROR(L836*1000/(2*AM836*578)),"  ",L836*1000/(2*AM836*578))</f>
        <v>1.2407136678200693E-2</v>
      </c>
      <c r="AR836" s="6"/>
      <c r="AS836" s="9"/>
      <c r="AT836" s="9" t="str">
        <f t="shared" si="341"/>
        <v xml:space="preserve">  </v>
      </c>
      <c r="AU836" s="6">
        <v>10800</v>
      </c>
      <c r="AV836" s="6">
        <v>7600</v>
      </c>
      <c r="AW836" s="12">
        <f t="shared" si="342"/>
        <v>0.70370370370370372</v>
      </c>
      <c r="AX836" s="12"/>
      <c r="AY836" s="24">
        <v>0</v>
      </c>
      <c r="AZ836" s="16">
        <f t="shared" si="327"/>
        <v>0</v>
      </c>
      <c r="BA836" s="16">
        <f t="shared" si="326"/>
        <v>0</v>
      </c>
      <c r="BB836" s="16">
        <f t="shared" si="343"/>
        <v>2.7359999999999993</v>
      </c>
      <c r="BC836" s="15">
        <v>8</v>
      </c>
      <c r="BD836" s="16"/>
      <c r="BE836" s="16">
        <f t="shared" si="344"/>
        <v>8</v>
      </c>
      <c r="BF836" s="15"/>
      <c r="BG836" s="15"/>
      <c r="BH836" s="15"/>
      <c r="BI836" s="15"/>
      <c r="BJ836" s="6">
        <v>20000</v>
      </c>
      <c r="BK836" s="6">
        <v>15200</v>
      </c>
      <c r="BL836" s="12">
        <f t="shared" si="345"/>
        <v>0.76</v>
      </c>
      <c r="BM836" s="23"/>
      <c r="BN836" s="23"/>
      <c r="BO836" s="22">
        <v>6.96</v>
      </c>
      <c r="BP836" s="23">
        <v>0</v>
      </c>
      <c r="BQ836" s="12">
        <v>0</v>
      </c>
      <c r="BR836" s="14">
        <f>BQ836*BJ836/1000</f>
        <v>0</v>
      </c>
      <c r="BS836" s="12">
        <f>(BQ836*BJ836)/1000/(10*(100-BT836))</f>
        <v>0</v>
      </c>
      <c r="BT836" s="16">
        <v>88</v>
      </c>
      <c r="BU836" s="16">
        <v>0</v>
      </c>
      <c r="BV836" s="9"/>
      <c r="BW836" s="7">
        <v>3326.9</v>
      </c>
      <c r="BX836" s="100">
        <f t="shared" si="346"/>
        <v>275</v>
      </c>
      <c r="BY836" s="19">
        <v>0.42799999999999999</v>
      </c>
      <c r="BZ836" s="19">
        <v>0.24199999999999999</v>
      </c>
      <c r="CA836" s="100">
        <v>19847.599999999999</v>
      </c>
      <c r="CB836" s="100">
        <f t="shared" si="347"/>
        <v>1</v>
      </c>
      <c r="CC836" s="106">
        <v>0.1173611111111111</v>
      </c>
      <c r="CD836" s="106">
        <f t="shared" si="348"/>
        <v>0</v>
      </c>
      <c r="CE836" s="24">
        <f t="shared" si="349"/>
        <v>0</v>
      </c>
      <c r="CF836" s="110"/>
      <c r="CG836" s="110"/>
    </row>
    <row r="837" spans="2:85" ht="13.5" customHeight="1">
      <c r="B837" s="64">
        <v>44297</v>
      </c>
      <c r="C837" s="6" t="s">
        <v>33</v>
      </c>
      <c r="D837" s="9">
        <v>196585</v>
      </c>
      <c r="E837" s="10">
        <f t="shared" si="328"/>
        <v>345</v>
      </c>
      <c r="F837" s="11">
        <f t="shared" si="329"/>
        <v>3.9930555555555554</v>
      </c>
      <c r="G837" s="11"/>
      <c r="H837" s="6"/>
      <c r="I837" s="6"/>
      <c r="J837" s="6">
        <v>953</v>
      </c>
      <c r="K837" s="6">
        <f t="shared" si="330"/>
        <v>476.5</v>
      </c>
      <c r="L837" s="24">
        <f>IF(ISERROR(K837*E837/1000),"--",K837*E837/1000)</f>
        <v>164.39250000000001</v>
      </c>
      <c r="M837" s="24">
        <v>325</v>
      </c>
      <c r="N837" s="12"/>
      <c r="O837" s="13"/>
      <c r="P837" s="9"/>
      <c r="Q837" s="10" t="str">
        <f t="shared" si="331"/>
        <v>--</v>
      </c>
      <c r="R837" s="9"/>
      <c r="S837" s="10" t="str">
        <f t="shared" si="332"/>
        <v>--</v>
      </c>
      <c r="T837" s="9">
        <v>124635</v>
      </c>
      <c r="U837" s="10">
        <f t="shared" si="333"/>
        <v>389</v>
      </c>
      <c r="V837" s="11"/>
      <c r="W837" s="23"/>
      <c r="X837" s="22"/>
      <c r="Y837" s="6">
        <v>68</v>
      </c>
      <c r="Z837" s="6">
        <f t="shared" si="334"/>
        <v>34</v>
      </c>
      <c r="AA837" s="24">
        <f>IF(ISERROR(Z837*E837/1000),"--",Z837*E837/1000)</f>
        <v>11.73</v>
      </c>
      <c r="AB837" s="9"/>
      <c r="AC837" s="6"/>
      <c r="AD837" s="24" t="str">
        <f t="shared" si="335"/>
        <v xml:space="preserve">  </v>
      </c>
      <c r="AE837" s="6">
        <v>8800</v>
      </c>
      <c r="AF837" s="6">
        <v>6800</v>
      </c>
      <c r="AG837" s="12">
        <f t="shared" si="336"/>
        <v>0.77272727272727271</v>
      </c>
      <c r="AH837" s="24" t="str">
        <f t="shared" si="337"/>
        <v xml:space="preserve">  </v>
      </c>
      <c r="AI837" s="12">
        <f>IF(ISERROR(L837*1000/(2*AE837*578)),"  ",L837*1000/(2*AE837*578))</f>
        <v>1.6160005111670338E-2</v>
      </c>
      <c r="AJ837" s="6"/>
      <c r="AK837" s="6"/>
      <c r="AL837" s="6" t="str">
        <f t="shared" si="338"/>
        <v xml:space="preserve">  </v>
      </c>
      <c r="AM837" s="6">
        <v>10000</v>
      </c>
      <c r="AN837" s="6">
        <v>6800</v>
      </c>
      <c r="AO837" s="12">
        <f t="shared" si="339"/>
        <v>0.68</v>
      </c>
      <c r="AP837" s="24" t="str">
        <f t="shared" si="340"/>
        <v xml:space="preserve">  </v>
      </c>
      <c r="AQ837" s="12">
        <f>IF(ISERROR(L837*1000/(2*AM837*578)),"  ",L837*1000/(2*AM837*578))</f>
        <v>1.4220804498269896E-2</v>
      </c>
      <c r="AR837" s="6"/>
      <c r="AS837" s="9"/>
      <c r="AT837" s="9" t="str">
        <f t="shared" si="341"/>
        <v xml:space="preserve">  </v>
      </c>
      <c r="AU837" s="6">
        <v>10800</v>
      </c>
      <c r="AV837" s="6">
        <v>7600</v>
      </c>
      <c r="AW837" s="12">
        <f t="shared" si="342"/>
        <v>0.70370370370370372</v>
      </c>
      <c r="AX837" s="12"/>
      <c r="AY837" s="24">
        <v>0</v>
      </c>
      <c r="AZ837" s="16">
        <f t="shared" si="327"/>
        <v>0</v>
      </c>
      <c r="BA837" s="16">
        <f t="shared" si="326"/>
        <v>0</v>
      </c>
      <c r="BB837" s="16">
        <f t="shared" si="343"/>
        <v>2.7359999999999993</v>
      </c>
      <c r="BC837" s="15">
        <v>8</v>
      </c>
      <c r="BD837" s="16"/>
      <c r="BE837" s="16">
        <f t="shared" si="344"/>
        <v>8</v>
      </c>
      <c r="BF837" s="15"/>
      <c r="BG837" s="15"/>
      <c r="BH837" s="15"/>
      <c r="BI837" s="15"/>
      <c r="BJ837" s="6">
        <v>20000</v>
      </c>
      <c r="BK837" s="6">
        <v>15200</v>
      </c>
      <c r="BL837" s="12">
        <f t="shared" si="345"/>
        <v>0.76</v>
      </c>
      <c r="BM837" s="23"/>
      <c r="BN837" s="23"/>
      <c r="BO837" s="22">
        <v>6.96</v>
      </c>
      <c r="BP837" s="23">
        <v>0</v>
      </c>
      <c r="BQ837" s="12">
        <v>0</v>
      </c>
      <c r="BR837" s="14">
        <f>BQ837*BJ837/1000</f>
        <v>0</v>
      </c>
      <c r="BS837" s="12">
        <f>(BQ837*BJ837)/1000/(10*(100-BT837))</f>
        <v>0</v>
      </c>
      <c r="BT837" s="16">
        <v>88</v>
      </c>
      <c r="BU837" s="16">
        <v>0</v>
      </c>
      <c r="BV837" s="9"/>
      <c r="BW837" s="7">
        <v>3332.4</v>
      </c>
      <c r="BX837" s="100">
        <f t="shared" si="346"/>
        <v>275</v>
      </c>
      <c r="BY837" s="19">
        <v>0.42799999999999999</v>
      </c>
      <c r="BZ837" s="19">
        <v>0.24199999999999999</v>
      </c>
      <c r="CA837" s="100">
        <v>19848.599999999999</v>
      </c>
      <c r="CB837" s="100">
        <f t="shared" si="347"/>
        <v>0.90000000000145519</v>
      </c>
      <c r="CC837" s="106">
        <v>0.1173611111111111</v>
      </c>
      <c r="CD837" s="106">
        <f t="shared" si="348"/>
        <v>0</v>
      </c>
      <c r="CE837" s="24">
        <f t="shared" si="349"/>
        <v>0</v>
      </c>
      <c r="CF837" s="110"/>
      <c r="CG837" s="110"/>
    </row>
    <row r="838" spans="2:85" ht="13.5" customHeight="1">
      <c r="B838" s="64">
        <v>44298</v>
      </c>
      <c r="C838" s="6" t="s">
        <v>33</v>
      </c>
      <c r="D838" s="9">
        <v>196930</v>
      </c>
      <c r="E838" s="10">
        <f t="shared" si="328"/>
        <v>341</v>
      </c>
      <c r="F838" s="11">
        <f t="shared" si="329"/>
        <v>3.9467592592592591</v>
      </c>
      <c r="G838" s="11">
        <v>0</v>
      </c>
      <c r="H838" s="6">
        <v>7.77</v>
      </c>
      <c r="I838" s="6">
        <v>16.600000000000001</v>
      </c>
      <c r="J838" s="6">
        <v>953</v>
      </c>
      <c r="K838" s="6">
        <f t="shared" si="330"/>
        <v>476.5</v>
      </c>
      <c r="L838" s="24">
        <f>IF(ISERROR(K838*E838/1000),"--",K838*E838/1000)</f>
        <v>162.48650000000001</v>
      </c>
      <c r="M838" s="24">
        <v>325</v>
      </c>
      <c r="N838" s="12"/>
      <c r="O838" s="13"/>
      <c r="P838" s="9"/>
      <c r="Q838" s="10" t="str">
        <f t="shared" si="331"/>
        <v>--</v>
      </c>
      <c r="R838" s="9"/>
      <c r="S838" s="10" t="str">
        <f t="shared" si="332"/>
        <v>--</v>
      </c>
      <c r="T838" s="9">
        <v>125024</v>
      </c>
      <c r="U838" s="10">
        <f t="shared" si="333"/>
        <v>392</v>
      </c>
      <c r="V838" s="11">
        <v>0</v>
      </c>
      <c r="W838" s="23">
        <v>7.49</v>
      </c>
      <c r="X838" s="22">
        <v>16.399999999999999</v>
      </c>
      <c r="Y838" s="6">
        <v>68</v>
      </c>
      <c r="Z838" s="6">
        <f t="shared" si="334"/>
        <v>34</v>
      </c>
      <c r="AA838" s="24">
        <f>IF(ISERROR(Z838*E838/1000),"--",Z838*E838/1000)</f>
        <v>11.593999999999999</v>
      </c>
      <c r="AB838" s="9">
        <v>950</v>
      </c>
      <c r="AC838" s="6">
        <v>950</v>
      </c>
      <c r="AD838" s="24">
        <f t="shared" si="335"/>
        <v>950</v>
      </c>
      <c r="AE838" s="6">
        <v>8800</v>
      </c>
      <c r="AF838" s="6">
        <v>6400</v>
      </c>
      <c r="AG838" s="12">
        <f t="shared" si="336"/>
        <v>0.72727272727272729</v>
      </c>
      <c r="AH838" s="24">
        <f t="shared" si="337"/>
        <v>107.95454545454545</v>
      </c>
      <c r="AI838" s="12">
        <f>IF(ISERROR(L838*1000/(2*AE838*578)),"  ",L838*1000/(2*AE838*578))</f>
        <v>1.5972642733564014E-2</v>
      </c>
      <c r="AJ838" s="6">
        <v>950</v>
      </c>
      <c r="AK838" s="6">
        <v>950</v>
      </c>
      <c r="AL838" s="6">
        <f t="shared" si="338"/>
        <v>950</v>
      </c>
      <c r="AM838" s="6">
        <v>9600</v>
      </c>
      <c r="AN838" s="6">
        <v>6000</v>
      </c>
      <c r="AO838" s="12">
        <f t="shared" si="339"/>
        <v>0.625</v>
      </c>
      <c r="AP838" s="24">
        <f t="shared" si="340"/>
        <v>98.958333333333329</v>
      </c>
      <c r="AQ838" s="12">
        <f>IF(ISERROR(L838*1000/(2*AM838*578)),"  ",L838*1000/(2*AM838*578))</f>
        <v>1.464158917243368E-2</v>
      </c>
      <c r="AR838" s="6">
        <v>990</v>
      </c>
      <c r="AS838" s="9">
        <v>990</v>
      </c>
      <c r="AT838" s="9">
        <f t="shared" si="341"/>
        <v>990</v>
      </c>
      <c r="AU838" s="6">
        <v>10400</v>
      </c>
      <c r="AV838" s="6">
        <v>8800</v>
      </c>
      <c r="AW838" s="12">
        <f t="shared" si="342"/>
        <v>0.84615384615384615</v>
      </c>
      <c r="AX838" s="12"/>
      <c r="AY838" s="24">
        <v>12</v>
      </c>
      <c r="AZ838" s="16">
        <f t="shared" si="327"/>
        <v>5.1840000000000002</v>
      </c>
      <c r="BA838" s="16">
        <f t="shared" ref="BA838:BA901" si="350">AZ838*AU838/1000</f>
        <v>53.913599999999995</v>
      </c>
      <c r="BB838" s="16">
        <f t="shared" si="343"/>
        <v>2.7935999999999996</v>
      </c>
      <c r="BC838" s="15">
        <v>8.5</v>
      </c>
      <c r="BD838" s="16">
        <v>9</v>
      </c>
      <c r="BE838" s="16">
        <f t="shared" si="344"/>
        <v>8.75</v>
      </c>
      <c r="BF838" s="15">
        <v>9</v>
      </c>
      <c r="BG838" s="15">
        <v>9.5</v>
      </c>
      <c r="BH838" s="15">
        <v>12.3</v>
      </c>
      <c r="BI838" s="15">
        <v>12.5</v>
      </c>
      <c r="BJ838" s="6">
        <v>20000</v>
      </c>
      <c r="BK838" s="6">
        <v>15200</v>
      </c>
      <c r="BL838" s="12">
        <f t="shared" si="345"/>
        <v>0.76</v>
      </c>
      <c r="BM838" s="23">
        <v>0</v>
      </c>
      <c r="BN838" s="23">
        <v>0.21</v>
      </c>
      <c r="BO838" s="22">
        <v>6.96</v>
      </c>
      <c r="BP838" s="23">
        <v>0</v>
      </c>
      <c r="BQ838" s="12">
        <v>0</v>
      </c>
      <c r="BR838" s="14">
        <f>BQ838*BJ838/1000</f>
        <v>0</v>
      </c>
      <c r="BS838" s="12">
        <f>(BQ838*BJ838)/1000/(10*(100-BT838))</f>
        <v>0</v>
      </c>
      <c r="BT838" s="16">
        <v>88</v>
      </c>
      <c r="BU838" s="16">
        <v>0</v>
      </c>
      <c r="BV838" s="9"/>
      <c r="BW838" s="7">
        <v>3337.9</v>
      </c>
      <c r="BX838" s="100">
        <f t="shared" si="346"/>
        <v>300</v>
      </c>
      <c r="BY838" s="19">
        <v>0.42799999999999999</v>
      </c>
      <c r="BZ838" s="19">
        <v>0.24199999999999999</v>
      </c>
      <c r="CA838" s="100">
        <v>19849.5</v>
      </c>
      <c r="CB838" s="100">
        <f t="shared" si="347"/>
        <v>0.59999999999854481</v>
      </c>
      <c r="CC838" s="106">
        <v>0.1173611111111111</v>
      </c>
      <c r="CD838" s="106">
        <f t="shared" si="348"/>
        <v>0</v>
      </c>
      <c r="CE838" s="24">
        <f t="shared" si="349"/>
        <v>0</v>
      </c>
      <c r="CF838" s="110"/>
      <c r="CG838" s="110"/>
    </row>
    <row r="839" spans="2:85" ht="13.5" customHeight="1">
      <c r="B839" s="64">
        <v>44299</v>
      </c>
      <c r="C839" s="6" t="s">
        <v>33</v>
      </c>
      <c r="D839" s="9">
        <v>197271</v>
      </c>
      <c r="E839" s="10">
        <f t="shared" si="328"/>
        <v>330</v>
      </c>
      <c r="F839" s="11">
        <f t="shared" si="329"/>
        <v>3.8194444444444442</v>
      </c>
      <c r="G839" s="11">
        <v>11</v>
      </c>
      <c r="H839" s="6">
        <v>8.52</v>
      </c>
      <c r="I839" s="6">
        <v>16.3</v>
      </c>
      <c r="J839" s="6">
        <v>953</v>
      </c>
      <c r="K839" s="6">
        <f t="shared" si="330"/>
        <v>476.5</v>
      </c>
      <c r="L839" s="24">
        <f>IF(ISERROR(K839*E839/1000),"--",K839*E839/1000)</f>
        <v>157.245</v>
      </c>
      <c r="M839" s="24">
        <v>325</v>
      </c>
      <c r="N839" s="12"/>
      <c r="O839" s="13"/>
      <c r="P839" s="9"/>
      <c r="Q839" s="10" t="str">
        <f t="shared" si="331"/>
        <v>--</v>
      </c>
      <c r="R839" s="9"/>
      <c r="S839" s="10" t="str">
        <f t="shared" si="332"/>
        <v>--</v>
      </c>
      <c r="T839" s="9">
        <v>125416</v>
      </c>
      <c r="U839" s="10">
        <f t="shared" si="333"/>
        <v>373</v>
      </c>
      <c r="V839" s="11">
        <v>0</v>
      </c>
      <c r="W839" s="23">
        <v>7.49</v>
      </c>
      <c r="X839" s="22">
        <v>15.4</v>
      </c>
      <c r="Y839" s="6">
        <v>68</v>
      </c>
      <c r="Z839" s="6">
        <f t="shared" si="334"/>
        <v>34</v>
      </c>
      <c r="AA839" s="24">
        <f>IF(ISERROR(Z839*E839/1000),"--",Z839*E839/1000)</f>
        <v>11.22</v>
      </c>
      <c r="AB839" s="9">
        <v>950</v>
      </c>
      <c r="AC839" s="6">
        <v>960</v>
      </c>
      <c r="AD839" s="24">
        <f t="shared" si="335"/>
        <v>955</v>
      </c>
      <c r="AE839" s="6">
        <v>8800</v>
      </c>
      <c r="AF839" s="6">
        <v>6400</v>
      </c>
      <c r="AG839" s="12">
        <f t="shared" si="336"/>
        <v>0.72727272727272729</v>
      </c>
      <c r="AH839" s="24">
        <f t="shared" si="337"/>
        <v>108.52272727272727</v>
      </c>
      <c r="AI839" s="12">
        <f>IF(ISERROR(L839*1000/(2*AE839*578)),"  ",L839*1000/(2*AE839*578))</f>
        <v>1.5457396193771625E-2</v>
      </c>
      <c r="AJ839" s="6">
        <v>950</v>
      </c>
      <c r="AK839" s="6">
        <v>950</v>
      </c>
      <c r="AL839" s="6">
        <f t="shared" si="338"/>
        <v>950</v>
      </c>
      <c r="AM839" s="6">
        <v>9600</v>
      </c>
      <c r="AN839" s="6">
        <v>6000</v>
      </c>
      <c r="AO839" s="12">
        <f t="shared" si="339"/>
        <v>0.625</v>
      </c>
      <c r="AP839" s="24">
        <f t="shared" si="340"/>
        <v>98.958333333333329</v>
      </c>
      <c r="AQ839" s="12">
        <f>IF(ISERROR(L839*1000/(2*AM839*578)),"  ",L839*1000/(2*AM839*578))</f>
        <v>1.4169279844290658E-2</v>
      </c>
      <c r="AR839" s="6">
        <v>990</v>
      </c>
      <c r="AS839" s="9">
        <v>990</v>
      </c>
      <c r="AT839" s="9">
        <f t="shared" si="341"/>
        <v>990</v>
      </c>
      <c r="AU839" s="6">
        <v>10400</v>
      </c>
      <c r="AV839" s="6">
        <v>8800</v>
      </c>
      <c r="AW839" s="12">
        <f t="shared" si="342"/>
        <v>0.84615384615384615</v>
      </c>
      <c r="AX839" s="12"/>
      <c r="AY839" s="24">
        <v>14</v>
      </c>
      <c r="AZ839" s="16">
        <f t="shared" si="327"/>
        <v>6.048</v>
      </c>
      <c r="BA839" s="16">
        <f t="shared" si="350"/>
        <v>62.8992</v>
      </c>
      <c r="BB839" s="16">
        <f t="shared" si="343"/>
        <v>2.7360000000000002</v>
      </c>
      <c r="BC839" s="15">
        <v>8</v>
      </c>
      <c r="BD839" s="16">
        <v>9.5</v>
      </c>
      <c r="BE839" s="16">
        <f t="shared" si="344"/>
        <v>8.75</v>
      </c>
      <c r="BF839" s="15">
        <v>9</v>
      </c>
      <c r="BG839" s="15">
        <v>9.5</v>
      </c>
      <c r="BH839" s="15">
        <v>12.5</v>
      </c>
      <c r="BI839" s="15">
        <v>12.5</v>
      </c>
      <c r="BJ839" s="6">
        <v>20000</v>
      </c>
      <c r="BK839" s="6">
        <v>15200</v>
      </c>
      <c r="BL839" s="12">
        <f t="shared" si="345"/>
        <v>0.76</v>
      </c>
      <c r="BM839" s="23">
        <v>0</v>
      </c>
      <c r="BN839" s="23">
        <v>0.36</v>
      </c>
      <c r="BO839" s="22">
        <v>6.96</v>
      </c>
      <c r="BP839" s="23">
        <v>0</v>
      </c>
      <c r="BQ839" s="12">
        <v>0</v>
      </c>
      <c r="BR839" s="14">
        <f>BQ839*BJ839/1000</f>
        <v>0</v>
      </c>
      <c r="BS839" s="12">
        <f>(BQ839*BJ839)/1000/(10*(100-BT839))</f>
        <v>0</v>
      </c>
      <c r="BT839" s="16">
        <v>88</v>
      </c>
      <c r="BU839" s="16">
        <v>0</v>
      </c>
      <c r="BV839" s="9"/>
      <c r="BW839" s="7">
        <v>3343.9</v>
      </c>
      <c r="BX839" s="100">
        <f t="shared" si="346"/>
        <v>314.99999999998636</v>
      </c>
      <c r="BY839" s="19">
        <v>0.42799999999999999</v>
      </c>
      <c r="BZ839" s="19">
        <v>0.24199999999999999</v>
      </c>
      <c r="CA839" s="100">
        <v>19850.099999999999</v>
      </c>
      <c r="CB839" s="100">
        <f t="shared" si="347"/>
        <v>0.5</v>
      </c>
      <c r="CC839" s="106">
        <v>0.1173611111111111</v>
      </c>
      <c r="CD839" s="106">
        <f t="shared" si="348"/>
        <v>0</v>
      </c>
      <c r="CE839" s="24">
        <f t="shared" si="349"/>
        <v>0</v>
      </c>
      <c r="CF839" s="110"/>
      <c r="CG839" s="110"/>
    </row>
    <row r="840" spans="2:85" ht="13.5" customHeight="1">
      <c r="B840" s="64">
        <v>44300</v>
      </c>
      <c r="C840" s="6" t="s">
        <v>33</v>
      </c>
      <c r="D840" s="9">
        <v>197601</v>
      </c>
      <c r="E840" s="10">
        <f t="shared" si="328"/>
        <v>319</v>
      </c>
      <c r="F840" s="11">
        <f t="shared" si="329"/>
        <v>3.6921296296296293</v>
      </c>
      <c r="G840" s="11">
        <v>11.7</v>
      </c>
      <c r="H840" s="6">
        <v>8.3000000000000007</v>
      </c>
      <c r="I840" s="6">
        <v>16.7</v>
      </c>
      <c r="J840" s="6">
        <v>1025</v>
      </c>
      <c r="K840" s="6">
        <f t="shared" si="330"/>
        <v>512.5</v>
      </c>
      <c r="L840" s="24">
        <f>IF(ISERROR(K840*E840/1000),"--",K840*E840/1000)</f>
        <v>163.48750000000001</v>
      </c>
      <c r="M840" s="24">
        <v>325</v>
      </c>
      <c r="N840" s="12"/>
      <c r="O840" s="13"/>
      <c r="P840" s="9"/>
      <c r="Q840" s="10" t="str">
        <f t="shared" si="331"/>
        <v>--</v>
      </c>
      <c r="R840" s="9"/>
      <c r="S840" s="10" t="str">
        <f t="shared" si="332"/>
        <v>--</v>
      </c>
      <c r="T840" s="9">
        <v>125789</v>
      </c>
      <c r="U840" s="10">
        <f t="shared" si="333"/>
        <v>369</v>
      </c>
      <c r="V840" s="11">
        <v>0</v>
      </c>
      <c r="W840" s="23">
        <v>7.52</v>
      </c>
      <c r="X840" s="22">
        <v>16.7</v>
      </c>
      <c r="Y840" s="6">
        <v>31</v>
      </c>
      <c r="Z840" s="6">
        <f t="shared" si="334"/>
        <v>15.5</v>
      </c>
      <c r="AA840" s="24">
        <f>IF(ISERROR(Z840*E840/1000),"--",Z840*E840/1000)</f>
        <v>4.9444999999999997</v>
      </c>
      <c r="AB840" s="9">
        <v>960</v>
      </c>
      <c r="AC840" s="6">
        <v>950</v>
      </c>
      <c r="AD840" s="24">
        <f t="shared" si="335"/>
        <v>955</v>
      </c>
      <c r="AE840" s="6">
        <v>8800</v>
      </c>
      <c r="AF840" s="6">
        <v>6400</v>
      </c>
      <c r="AG840" s="12">
        <f t="shared" si="336"/>
        <v>0.72727272727272729</v>
      </c>
      <c r="AH840" s="24">
        <f t="shared" si="337"/>
        <v>108.52272727272727</v>
      </c>
      <c r="AI840" s="12">
        <f>IF(ISERROR(L840*1000/(2*AE840*578)),"  ",L840*1000/(2*AE840*578))</f>
        <v>1.6071042387543252E-2</v>
      </c>
      <c r="AJ840" s="6">
        <v>950</v>
      </c>
      <c r="AK840" s="6">
        <v>950</v>
      </c>
      <c r="AL840" s="6">
        <f t="shared" si="338"/>
        <v>950</v>
      </c>
      <c r="AM840" s="6">
        <v>9600</v>
      </c>
      <c r="AN840" s="6">
        <v>6000</v>
      </c>
      <c r="AO840" s="12">
        <f t="shared" si="339"/>
        <v>0.625</v>
      </c>
      <c r="AP840" s="24">
        <f t="shared" si="340"/>
        <v>98.958333333333329</v>
      </c>
      <c r="AQ840" s="12">
        <f>IF(ISERROR(L840*1000/(2*AM840*578)),"  ",L840*1000/(2*AM840*578))</f>
        <v>1.4731788855247981E-2</v>
      </c>
      <c r="AR840" s="6">
        <v>995</v>
      </c>
      <c r="AS840" s="9">
        <v>990</v>
      </c>
      <c r="AT840" s="9">
        <f t="shared" si="341"/>
        <v>992.5</v>
      </c>
      <c r="AU840" s="6">
        <v>10400</v>
      </c>
      <c r="AV840" s="6">
        <v>8800</v>
      </c>
      <c r="AW840" s="12">
        <f t="shared" si="342"/>
        <v>0.84615384615384615</v>
      </c>
      <c r="AX840" s="12"/>
      <c r="AY840" s="24">
        <v>0</v>
      </c>
      <c r="AZ840" s="16">
        <f t="shared" si="327"/>
        <v>0</v>
      </c>
      <c r="BA840" s="16">
        <f t="shared" si="350"/>
        <v>0</v>
      </c>
      <c r="BB840" s="16">
        <f t="shared" si="343"/>
        <v>2.5632000000000001</v>
      </c>
      <c r="BC840" s="15">
        <v>8</v>
      </c>
      <c r="BD840" s="16">
        <v>9.5</v>
      </c>
      <c r="BE840" s="16">
        <f t="shared" si="344"/>
        <v>8.75</v>
      </c>
      <c r="BF840" s="15">
        <v>9</v>
      </c>
      <c r="BG840" s="15">
        <v>9</v>
      </c>
      <c r="BH840" s="15">
        <v>12.4</v>
      </c>
      <c r="BI840" s="15">
        <v>12.4</v>
      </c>
      <c r="BJ840" s="6">
        <v>20000</v>
      </c>
      <c r="BK840" s="6">
        <v>15200</v>
      </c>
      <c r="BL840" s="12">
        <f t="shared" si="345"/>
        <v>0.76</v>
      </c>
      <c r="BM840" s="23">
        <v>0</v>
      </c>
      <c r="BN840" s="23">
        <v>0.21</v>
      </c>
      <c r="BO840" s="22">
        <v>6.96</v>
      </c>
      <c r="BP840" s="23">
        <v>0</v>
      </c>
      <c r="BQ840" s="12">
        <v>0</v>
      </c>
      <c r="BR840" s="14">
        <f>BQ840*BJ840/1000</f>
        <v>0</v>
      </c>
      <c r="BS840" s="12">
        <f>(BQ840*BJ840)/1000/(10*(100-BT840))</f>
        <v>0</v>
      </c>
      <c r="BT840" s="16">
        <v>88</v>
      </c>
      <c r="BU840" s="16">
        <v>0</v>
      </c>
      <c r="BV840" s="9"/>
      <c r="BW840" s="7">
        <v>3350.2</v>
      </c>
      <c r="BX840" s="100">
        <f t="shared" si="346"/>
        <v>305.00000000001819</v>
      </c>
      <c r="BY840" s="19">
        <v>0.42799999999999999</v>
      </c>
      <c r="BZ840" s="19">
        <v>0.24199999999999999</v>
      </c>
      <c r="CA840" s="100">
        <v>19850.599999999999</v>
      </c>
      <c r="CB840" s="100">
        <f t="shared" si="347"/>
        <v>0.90000000000145519</v>
      </c>
      <c r="CC840" s="106">
        <v>0.1173611111111111</v>
      </c>
      <c r="CD840" s="106">
        <f t="shared" si="348"/>
        <v>0</v>
      </c>
      <c r="CE840" s="24">
        <f t="shared" si="349"/>
        <v>0</v>
      </c>
      <c r="CF840" s="110"/>
      <c r="CG840" s="110"/>
    </row>
    <row r="841" spans="2:85" ht="13.5" customHeight="1">
      <c r="B841" s="64">
        <v>44301</v>
      </c>
      <c r="C841" s="6" t="s">
        <v>33</v>
      </c>
      <c r="D841" s="9">
        <v>197920</v>
      </c>
      <c r="E841" s="10">
        <f t="shared" si="328"/>
        <v>344</v>
      </c>
      <c r="F841" s="11">
        <f t="shared" si="329"/>
        <v>3.9814814814814814</v>
      </c>
      <c r="G841" s="11">
        <v>0</v>
      </c>
      <c r="H841" s="6">
        <v>7.56</v>
      </c>
      <c r="I841" s="6">
        <v>16.899999999999999</v>
      </c>
      <c r="J841" s="6">
        <v>1025</v>
      </c>
      <c r="K841" s="6">
        <f t="shared" si="330"/>
        <v>512.5</v>
      </c>
      <c r="L841" s="24">
        <f>IF(ISERROR(K841*E841/1000),"--",K841*E841/1000)</f>
        <v>176.3</v>
      </c>
      <c r="M841" s="24">
        <v>325</v>
      </c>
      <c r="N841" s="12"/>
      <c r="O841" s="13"/>
      <c r="P841" s="9"/>
      <c r="Q841" s="10" t="str">
        <f t="shared" si="331"/>
        <v>--</v>
      </c>
      <c r="R841" s="9"/>
      <c r="S841" s="10" t="str">
        <f t="shared" si="332"/>
        <v>--</v>
      </c>
      <c r="T841" s="9">
        <v>126158</v>
      </c>
      <c r="U841" s="10">
        <f t="shared" si="333"/>
        <v>377</v>
      </c>
      <c r="V841" s="11">
        <v>2</v>
      </c>
      <c r="W841" s="23">
        <v>7.44</v>
      </c>
      <c r="X841" s="22">
        <v>16.8</v>
      </c>
      <c r="Y841" s="6">
        <v>31</v>
      </c>
      <c r="Z841" s="6">
        <f t="shared" si="334"/>
        <v>15.5</v>
      </c>
      <c r="AA841" s="24">
        <f>IF(ISERROR(Z841*E841/1000),"--",Z841*E841/1000)</f>
        <v>5.3319999999999999</v>
      </c>
      <c r="AB841" s="9">
        <v>950</v>
      </c>
      <c r="AC841" s="6">
        <v>940</v>
      </c>
      <c r="AD841" s="24">
        <f t="shared" si="335"/>
        <v>945</v>
      </c>
      <c r="AE841" s="6">
        <v>8800</v>
      </c>
      <c r="AF841" s="6">
        <v>5600</v>
      </c>
      <c r="AG841" s="12">
        <f t="shared" si="336"/>
        <v>0.63636363636363635</v>
      </c>
      <c r="AH841" s="24">
        <f t="shared" si="337"/>
        <v>107.38636363636364</v>
      </c>
      <c r="AI841" s="12">
        <f>IF(ISERROR(L841*1000/(2*AE841*578)),"  ",L841*1000/(2*AE841*578))</f>
        <v>1.7330528468071722E-2</v>
      </c>
      <c r="AJ841" s="6">
        <v>950</v>
      </c>
      <c r="AK841" s="6">
        <v>950</v>
      </c>
      <c r="AL841" s="6">
        <f t="shared" si="338"/>
        <v>950</v>
      </c>
      <c r="AM841" s="6">
        <v>10000</v>
      </c>
      <c r="AN841" s="6">
        <v>7600</v>
      </c>
      <c r="AO841" s="12">
        <f t="shared" si="339"/>
        <v>0.76</v>
      </c>
      <c r="AP841" s="24">
        <f t="shared" si="340"/>
        <v>95</v>
      </c>
      <c r="AQ841" s="12">
        <f>IF(ISERROR(L841*1000/(2*AM841*578)),"  ",L841*1000/(2*AM841*578))</f>
        <v>1.5250865051903114E-2</v>
      </c>
      <c r="AR841" s="6">
        <v>995</v>
      </c>
      <c r="AS841" s="9">
        <v>990</v>
      </c>
      <c r="AT841" s="9">
        <f t="shared" si="341"/>
        <v>992.5</v>
      </c>
      <c r="AU841" s="6">
        <v>12400</v>
      </c>
      <c r="AV841" s="6">
        <v>8000</v>
      </c>
      <c r="AW841" s="12">
        <f t="shared" si="342"/>
        <v>0.64516129032258063</v>
      </c>
      <c r="AX841" s="12"/>
      <c r="AY841" s="24">
        <v>32</v>
      </c>
      <c r="AZ841" s="16">
        <f t="shared" si="327"/>
        <v>13.824</v>
      </c>
      <c r="BA841" s="16">
        <f t="shared" si="350"/>
        <v>171.41759999999999</v>
      </c>
      <c r="BB841" s="16">
        <f t="shared" si="343"/>
        <v>3.3696000000000002</v>
      </c>
      <c r="BC841" s="15">
        <v>8</v>
      </c>
      <c r="BD841" s="16">
        <v>9</v>
      </c>
      <c r="BE841" s="16">
        <f t="shared" si="344"/>
        <v>8.5</v>
      </c>
      <c r="BF841" s="15">
        <v>9</v>
      </c>
      <c r="BG841" s="15">
        <v>9.5</v>
      </c>
      <c r="BH841" s="15">
        <v>12.4</v>
      </c>
      <c r="BI841" s="15">
        <v>12.5</v>
      </c>
      <c r="BJ841" s="6">
        <v>20000</v>
      </c>
      <c r="BK841" s="6">
        <v>15200</v>
      </c>
      <c r="BL841" s="12">
        <f t="shared" si="345"/>
        <v>0.76</v>
      </c>
      <c r="BM841" s="23">
        <v>0</v>
      </c>
      <c r="BN841" s="23">
        <v>0.16</v>
      </c>
      <c r="BO841" s="22">
        <v>6.96</v>
      </c>
      <c r="BP841" s="23">
        <v>0</v>
      </c>
      <c r="BQ841" s="12">
        <v>9.9</v>
      </c>
      <c r="BR841" s="14">
        <f>BQ841*BJ841/1000</f>
        <v>198</v>
      </c>
      <c r="BS841" s="12">
        <f>(BQ841*BJ841)/1000/(10*(100-BT841))</f>
        <v>1.65</v>
      </c>
      <c r="BT841" s="16">
        <v>88</v>
      </c>
      <c r="BU841" s="16">
        <v>1.2</v>
      </c>
      <c r="BV841" s="9"/>
      <c r="BW841" s="7">
        <v>3356.3</v>
      </c>
      <c r="BX841" s="100">
        <f t="shared" si="346"/>
        <v>329.99999999999545</v>
      </c>
      <c r="BY841" s="19">
        <v>0.44600000000000001</v>
      </c>
      <c r="BZ841" s="19">
        <v>0.24199999999999999</v>
      </c>
      <c r="CA841" s="100">
        <v>19851.5</v>
      </c>
      <c r="CB841" s="100">
        <f t="shared" si="347"/>
        <v>1.9000000000014552</v>
      </c>
      <c r="CC841" s="106">
        <v>0.1173611111111111</v>
      </c>
      <c r="CD841" s="106">
        <f t="shared" si="348"/>
        <v>0</v>
      </c>
      <c r="CE841" s="24">
        <f t="shared" si="349"/>
        <v>0</v>
      </c>
      <c r="CF841" s="110"/>
      <c r="CG841" s="110"/>
    </row>
    <row r="842" spans="2:85" ht="13.5" customHeight="1">
      <c r="B842" s="64">
        <v>44302</v>
      </c>
      <c r="C842" s="6" t="s">
        <v>33</v>
      </c>
      <c r="D842" s="9">
        <v>198264</v>
      </c>
      <c r="E842" s="10">
        <f t="shared" si="328"/>
        <v>381</v>
      </c>
      <c r="F842" s="11">
        <f t="shared" si="329"/>
        <v>4.4097222222222223</v>
      </c>
      <c r="G842" s="11">
        <v>0</v>
      </c>
      <c r="H842" s="6">
        <v>7.97</v>
      </c>
      <c r="I842" s="6">
        <v>15.3</v>
      </c>
      <c r="J842" s="6">
        <v>1025</v>
      </c>
      <c r="K842" s="6">
        <f t="shared" si="330"/>
        <v>512.5</v>
      </c>
      <c r="L842" s="24">
        <f>IF(ISERROR(K842*E842/1000),"--",K842*E842/1000)</f>
        <v>195.26249999999999</v>
      </c>
      <c r="M842" s="24">
        <v>325</v>
      </c>
      <c r="N842" s="12"/>
      <c r="O842" s="13"/>
      <c r="P842" s="9"/>
      <c r="Q842" s="10" t="str">
        <f t="shared" si="331"/>
        <v>--</v>
      </c>
      <c r="R842" s="9"/>
      <c r="S842" s="10" t="str">
        <f t="shared" si="332"/>
        <v>--</v>
      </c>
      <c r="T842" s="9">
        <v>126535</v>
      </c>
      <c r="U842" s="10">
        <f t="shared" si="333"/>
        <v>387</v>
      </c>
      <c r="V842" s="11">
        <v>11</v>
      </c>
      <c r="W842" s="23">
        <v>7.47</v>
      </c>
      <c r="X842" s="22">
        <v>14.6</v>
      </c>
      <c r="Y842" s="6">
        <v>31</v>
      </c>
      <c r="Z842" s="6">
        <f t="shared" si="334"/>
        <v>15.5</v>
      </c>
      <c r="AA842" s="24">
        <f>IF(ISERROR(Z842*E842/1000),"--",Z842*E842/1000)</f>
        <v>5.9055</v>
      </c>
      <c r="AB842" s="9">
        <v>950</v>
      </c>
      <c r="AC842" s="6">
        <v>940</v>
      </c>
      <c r="AD842" s="24">
        <f t="shared" si="335"/>
        <v>945</v>
      </c>
      <c r="AE842" s="6">
        <v>8800</v>
      </c>
      <c r="AF842" s="6">
        <v>5600</v>
      </c>
      <c r="AG842" s="12">
        <f t="shared" si="336"/>
        <v>0.63636363636363635</v>
      </c>
      <c r="AH842" s="24">
        <f t="shared" si="337"/>
        <v>107.38636363636364</v>
      </c>
      <c r="AI842" s="12">
        <f>IF(ISERROR(L842*1000/(2*AE842*578)),"  ",L842*1000/(2*AE842*578))</f>
        <v>1.9194567867253855E-2</v>
      </c>
      <c r="AJ842" s="6">
        <v>950</v>
      </c>
      <c r="AK842" s="6">
        <v>940</v>
      </c>
      <c r="AL842" s="6">
        <f t="shared" si="338"/>
        <v>945</v>
      </c>
      <c r="AM842" s="6">
        <v>10000</v>
      </c>
      <c r="AN842" s="6">
        <v>7600</v>
      </c>
      <c r="AO842" s="12">
        <f t="shared" si="339"/>
        <v>0.76</v>
      </c>
      <c r="AP842" s="24">
        <f t="shared" si="340"/>
        <v>94.5</v>
      </c>
      <c r="AQ842" s="12">
        <f>IF(ISERROR(L842*1000/(2*AM842*578)),"  ",L842*1000/(2*AM842*578))</f>
        <v>1.6891219723183391E-2</v>
      </c>
      <c r="AR842" s="6">
        <v>1000</v>
      </c>
      <c r="AS842" s="9">
        <v>995</v>
      </c>
      <c r="AT842" s="9">
        <f t="shared" si="341"/>
        <v>997.5</v>
      </c>
      <c r="AU842" s="6">
        <v>12400</v>
      </c>
      <c r="AV842" s="6">
        <v>8000</v>
      </c>
      <c r="AW842" s="12">
        <f t="shared" si="342"/>
        <v>0.64516129032258063</v>
      </c>
      <c r="AX842" s="12"/>
      <c r="AY842" s="24">
        <v>39</v>
      </c>
      <c r="AZ842" s="16">
        <f t="shared" si="327"/>
        <v>16.847999999999999</v>
      </c>
      <c r="BA842" s="16">
        <f t="shared" si="350"/>
        <v>208.91519999999997</v>
      </c>
      <c r="BB842" s="16">
        <f t="shared" si="343"/>
        <v>4.2911999999999999</v>
      </c>
      <c r="BC842" s="15">
        <v>8.5</v>
      </c>
      <c r="BD842" s="16">
        <v>9</v>
      </c>
      <c r="BE842" s="16">
        <f t="shared" si="344"/>
        <v>8.75</v>
      </c>
      <c r="BF842" s="15">
        <v>9</v>
      </c>
      <c r="BG842" s="15">
        <v>9.5</v>
      </c>
      <c r="BH842" s="15">
        <v>12.5</v>
      </c>
      <c r="BI842" s="15">
        <v>12.5</v>
      </c>
      <c r="BJ842" s="6">
        <v>20000</v>
      </c>
      <c r="BK842" s="6">
        <v>15200</v>
      </c>
      <c r="BL842" s="12">
        <f t="shared" si="345"/>
        <v>0.76</v>
      </c>
      <c r="BM842" s="23">
        <v>0</v>
      </c>
      <c r="BN842" s="23">
        <v>0.38</v>
      </c>
      <c r="BO842" s="22">
        <v>6.96</v>
      </c>
      <c r="BP842" s="23">
        <v>4</v>
      </c>
      <c r="BQ842" s="12">
        <v>9</v>
      </c>
      <c r="BR842" s="14">
        <f>BQ842*BJ842/1000</f>
        <v>180</v>
      </c>
      <c r="BS842" s="12">
        <f>(BQ842*BJ842)/1000/(10*(100-BT842))</f>
        <v>1.5</v>
      </c>
      <c r="BT842" s="16">
        <v>88</v>
      </c>
      <c r="BU842" s="16">
        <v>0.6</v>
      </c>
      <c r="BV842" s="9"/>
      <c r="BW842" s="7">
        <v>3362.9</v>
      </c>
      <c r="BX842" s="100">
        <f t="shared" si="346"/>
        <v>275</v>
      </c>
      <c r="BY842" s="19">
        <v>0.49399999999999999</v>
      </c>
      <c r="BZ842" s="19">
        <v>0.24199999999999999</v>
      </c>
      <c r="CA842" s="100">
        <v>19853.400000000001</v>
      </c>
      <c r="CB842" s="100">
        <f t="shared" si="347"/>
        <v>1.0999999999985448</v>
      </c>
      <c r="CC842" s="106">
        <v>0.1173611111111111</v>
      </c>
      <c r="CD842" s="106">
        <f t="shared" si="348"/>
        <v>0</v>
      </c>
      <c r="CE842" s="24">
        <f t="shared" si="349"/>
        <v>0</v>
      </c>
      <c r="CF842" s="110"/>
      <c r="CG842" s="110"/>
    </row>
    <row r="843" spans="2:85" ht="13.5" customHeight="1">
      <c r="B843" s="64">
        <v>44303</v>
      </c>
      <c r="C843" s="6" t="s">
        <v>33</v>
      </c>
      <c r="D843" s="9">
        <v>198645</v>
      </c>
      <c r="E843" s="10">
        <f t="shared" si="328"/>
        <v>305</v>
      </c>
      <c r="F843" s="11">
        <f t="shared" si="329"/>
        <v>3.5300925925925926</v>
      </c>
      <c r="G843" s="11">
        <v>0</v>
      </c>
      <c r="H843" s="6"/>
      <c r="I843" s="6"/>
      <c r="J843" s="6">
        <v>1025</v>
      </c>
      <c r="K843" s="6">
        <f t="shared" si="330"/>
        <v>512.5</v>
      </c>
      <c r="L843" s="24">
        <f>IF(ISERROR(K843*E843/1000),"--",K843*E843/1000)</f>
        <v>156.3125</v>
      </c>
      <c r="M843" s="24">
        <v>325</v>
      </c>
      <c r="N843" s="12"/>
      <c r="O843" s="13"/>
      <c r="P843" s="9"/>
      <c r="Q843" s="10" t="str">
        <f t="shared" si="331"/>
        <v>--</v>
      </c>
      <c r="R843" s="9"/>
      <c r="S843" s="10" t="str">
        <f t="shared" si="332"/>
        <v>--</v>
      </c>
      <c r="T843" s="9">
        <v>126922</v>
      </c>
      <c r="U843" s="10">
        <f t="shared" si="333"/>
        <v>339</v>
      </c>
      <c r="V843" s="11">
        <v>0</v>
      </c>
      <c r="W843" s="23"/>
      <c r="X843" s="22"/>
      <c r="Y843" s="6">
        <v>31</v>
      </c>
      <c r="Z843" s="6">
        <f t="shared" si="334"/>
        <v>15.5</v>
      </c>
      <c r="AA843" s="24">
        <f>IF(ISERROR(Z843*E843/1000),"--",Z843*E843/1000)</f>
        <v>4.7275</v>
      </c>
      <c r="AB843" s="9"/>
      <c r="AC843" s="6"/>
      <c r="AD843" s="24" t="str">
        <f t="shared" si="335"/>
        <v xml:space="preserve">  </v>
      </c>
      <c r="AE843" s="6">
        <v>8800</v>
      </c>
      <c r="AF843" s="6">
        <v>5600</v>
      </c>
      <c r="AG843" s="12">
        <f t="shared" si="336"/>
        <v>0.63636363636363635</v>
      </c>
      <c r="AH843" s="24" t="str">
        <f t="shared" si="337"/>
        <v xml:space="preserve">  </v>
      </c>
      <c r="AI843" s="12">
        <f>IF(ISERROR(L843*1000/(2*AE843*578)),"  ",L843*1000/(2*AE843*578))</f>
        <v>1.536573018244731E-2</v>
      </c>
      <c r="AJ843" s="6"/>
      <c r="AK843" s="6"/>
      <c r="AL843" s="6" t="str">
        <f t="shared" si="338"/>
        <v xml:space="preserve">  </v>
      </c>
      <c r="AM843" s="6">
        <v>10000</v>
      </c>
      <c r="AN843" s="6">
        <v>7600</v>
      </c>
      <c r="AO843" s="12">
        <f t="shared" si="339"/>
        <v>0.76</v>
      </c>
      <c r="AP843" s="24" t="str">
        <f t="shared" si="340"/>
        <v xml:space="preserve">  </v>
      </c>
      <c r="AQ843" s="12">
        <f>IF(ISERROR(L843*1000/(2*AM843*578)),"  ",L843*1000/(2*AM843*578))</f>
        <v>1.3521842560553634E-2</v>
      </c>
      <c r="AR843" s="6"/>
      <c r="AS843" s="9"/>
      <c r="AT843" s="9" t="str">
        <f t="shared" si="341"/>
        <v xml:space="preserve">  </v>
      </c>
      <c r="AU843" s="6">
        <v>12400</v>
      </c>
      <c r="AV843" s="6">
        <v>8000</v>
      </c>
      <c r="AW843" s="12">
        <f t="shared" si="342"/>
        <v>0.64516129032258063</v>
      </c>
      <c r="AX843" s="12"/>
      <c r="AY843" s="24">
        <v>0</v>
      </c>
      <c r="AZ843" s="16">
        <f t="shared" si="327"/>
        <v>0</v>
      </c>
      <c r="BA843" s="16">
        <f t="shared" si="350"/>
        <v>0</v>
      </c>
      <c r="BB843" s="16">
        <f t="shared" si="343"/>
        <v>4.2911999999999999</v>
      </c>
      <c r="BC843" s="15">
        <v>2.5</v>
      </c>
      <c r="BD843" s="16"/>
      <c r="BE843" s="16">
        <f t="shared" si="344"/>
        <v>2.5</v>
      </c>
      <c r="BF843" s="15">
        <v>9</v>
      </c>
      <c r="BG843" s="15"/>
      <c r="BH843" s="15">
        <v>12.5</v>
      </c>
      <c r="BI843" s="15"/>
      <c r="BJ843" s="6">
        <v>20000</v>
      </c>
      <c r="BK843" s="6">
        <v>15200</v>
      </c>
      <c r="BL843" s="12">
        <f t="shared" si="345"/>
        <v>0.76</v>
      </c>
      <c r="BM843" s="23"/>
      <c r="BN843" s="23"/>
      <c r="BO843" s="22">
        <v>6.96</v>
      </c>
      <c r="BP843" s="23">
        <v>0</v>
      </c>
      <c r="BQ843" s="12">
        <v>0.9</v>
      </c>
      <c r="BR843" s="14">
        <f>BQ843*BJ843/1000</f>
        <v>18</v>
      </c>
      <c r="BS843" s="12">
        <f>(BQ843*BJ843)/1000/(10*(100-BT843))</f>
        <v>0.15</v>
      </c>
      <c r="BT843" s="16">
        <v>88</v>
      </c>
      <c r="BU843" s="16">
        <v>0.6</v>
      </c>
      <c r="BV843" s="9"/>
      <c r="BW843" s="7">
        <v>3368.4</v>
      </c>
      <c r="BX843" s="100">
        <f t="shared" si="346"/>
        <v>279.99999999999545</v>
      </c>
      <c r="BY843" s="19">
        <v>0.49399999999999999</v>
      </c>
      <c r="BZ843" s="19">
        <v>0.24199999999999999</v>
      </c>
      <c r="CA843" s="100">
        <v>19854.5</v>
      </c>
      <c r="CB843" s="100">
        <f t="shared" si="347"/>
        <v>1.0999999999985448</v>
      </c>
      <c r="CC843" s="106">
        <v>0.1173611111111111</v>
      </c>
      <c r="CD843" s="106">
        <f t="shared" si="348"/>
        <v>0</v>
      </c>
      <c r="CE843" s="24">
        <f t="shared" si="349"/>
        <v>0</v>
      </c>
      <c r="CF843" s="110"/>
      <c r="CG843" s="110"/>
    </row>
    <row r="844" spans="2:85" ht="13.5" customHeight="1">
      <c r="B844" s="64">
        <v>44304</v>
      </c>
      <c r="C844" s="6" t="s">
        <v>33</v>
      </c>
      <c r="D844" s="9">
        <v>198950</v>
      </c>
      <c r="E844" s="10">
        <f t="shared" si="328"/>
        <v>359</v>
      </c>
      <c r="F844" s="11">
        <f t="shared" si="329"/>
        <v>4.1550925925925926</v>
      </c>
      <c r="G844" s="11">
        <v>11.2</v>
      </c>
      <c r="H844" s="6"/>
      <c r="I844" s="6"/>
      <c r="J844" s="6">
        <v>1025</v>
      </c>
      <c r="K844" s="6">
        <f t="shared" si="330"/>
        <v>512.5</v>
      </c>
      <c r="L844" s="24">
        <f>IF(ISERROR(K844*E844/1000),"--",K844*E844/1000)</f>
        <v>183.98750000000001</v>
      </c>
      <c r="M844" s="24">
        <v>325</v>
      </c>
      <c r="N844" s="12"/>
      <c r="O844" s="13"/>
      <c r="P844" s="9"/>
      <c r="Q844" s="10" t="str">
        <f t="shared" si="331"/>
        <v>--</v>
      </c>
      <c r="R844" s="9"/>
      <c r="S844" s="10" t="str">
        <f t="shared" si="332"/>
        <v>--</v>
      </c>
      <c r="T844" s="9">
        <v>127261</v>
      </c>
      <c r="U844" s="10">
        <f t="shared" si="333"/>
        <v>364</v>
      </c>
      <c r="V844" s="11">
        <v>9</v>
      </c>
      <c r="W844" s="23"/>
      <c r="X844" s="22"/>
      <c r="Y844" s="6">
        <v>31</v>
      </c>
      <c r="Z844" s="6">
        <f t="shared" si="334"/>
        <v>15.5</v>
      </c>
      <c r="AA844" s="24">
        <f>IF(ISERROR(Z844*E844/1000),"--",Z844*E844/1000)</f>
        <v>5.5644999999999998</v>
      </c>
      <c r="AB844" s="9"/>
      <c r="AC844" s="6"/>
      <c r="AD844" s="24" t="str">
        <f t="shared" si="335"/>
        <v xml:space="preserve">  </v>
      </c>
      <c r="AE844" s="6">
        <v>8800</v>
      </c>
      <c r="AF844" s="6">
        <v>5600</v>
      </c>
      <c r="AG844" s="12">
        <f t="shared" si="336"/>
        <v>0.63636363636363635</v>
      </c>
      <c r="AH844" s="24" t="str">
        <f t="shared" si="337"/>
        <v xml:space="preserve">  </v>
      </c>
      <c r="AI844" s="12">
        <f>IF(ISERROR(L844*1000/(2*AE844*578)),"  ",L844*1000/(2*AE844*578))</f>
        <v>1.8086220116388801E-2</v>
      </c>
      <c r="AJ844" s="6"/>
      <c r="AK844" s="6"/>
      <c r="AL844" s="6" t="str">
        <f t="shared" si="338"/>
        <v xml:space="preserve">  </v>
      </c>
      <c r="AM844" s="6">
        <v>10000</v>
      </c>
      <c r="AN844" s="6">
        <v>7600</v>
      </c>
      <c r="AO844" s="12">
        <f t="shared" si="339"/>
        <v>0.76</v>
      </c>
      <c r="AP844" s="24" t="str">
        <f t="shared" si="340"/>
        <v xml:space="preserve">  </v>
      </c>
      <c r="AQ844" s="12">
        <f>IF(ISERROR(L844*1000/(2*AM844*578)),"  ",L844*1000/(2*AM844*578))</f>
        <v>1.5915873702422145E-2</v>
      </c>
      <c r="AR844" s="6"/>
      <c r="AS844" s="9"/>
      <c r="AT844" s="9" t="str">
        <f t="shared" si="341"/>
        <v xml:space="preserve">  </v>
      </c>
      <c r="AU844" s="6">
        <v>12400</v>
      </c>
      <c r="AV844" s="6">
        <v>8000</v>
      </c>
      <c r="AW844" s="12">
        <f t="shared" si="342"/>
        <v>0.64516129032258063</v>
      </c>
      <c r="AX844" s="12"/>
      <c r="AY844" s="24">
        <v>20</v>
      </c>
      <c r="AZ844" s="16">
        <f t="shared" si="327"/>
        <v>8.64</v>
      </c>
      <c r="BA844" s="16">
        <f t="shared" si="350"/>
        <v>107.136</v>
      </c>
      <c r="BB844" s="16">
        <f t="shared" si="343"/>
        <v>4.8671999999999995</v>
      </c>
      <c r="BC844" s="15">
        <v>8.5</v>
      </c>
      <c r="BD844" s="16"/>
      <c r="BE844" s="16">
        <f t="shared" si="344"/>
        <v>8.5</v>
      </c>
      <c r="BF844" s="15">
        <v>9</v>
      </c>
      <c r="BG844" s="15">
        <v>10</v>
      </c>
      <c r="BH844" s="15">
        <v>12.3</v>
      </c>
      <c r="BI844" s="15">
        <v>12.3</v>
      </c>
      <c r="BJ844" s="6">
        <v>20000</v>
      </c>
      <c r="BK844" s="6">
        <v>15200</v>
      </c>
      <c r="BL844" s="12">
        <f t="shared" si="345"/>
        <v>0.76</v>
      </c>
      <c r="BM844" s="23"/>
      <c r="BN844" s="23"/>
      <c r="BO844" s="22">
        <v>6.96</v>
      </c>
      <c r="BP844" s="23">
        <v>0</v>
      </c>
      <c r="BQ844" s="12">
        <v>1.8</v>
      </c>
      <c r="BR844" s="14">
        <f>BQ844*BJ844/1000</f>
        <v>36</v>
      </c>
      <c r="BS844" s="12">
        <f>(BQ844*BJ844)/1000/(10*(100-BT844))</f>
        <v>0.3</v>
      </c>
      <c r="BT844" s="16">
        <v>88</v>
      </c>
      <c r="BU844" s="16">
        <v>0</v>
      </c>
      <c r="BV844" s="9"/>
      <c r="BW844" s="7">
        <v>3374</v>
      </c>
      <c r="BX844" s="100">
        <f t="shared" si="346"/>
        <v>275</v>
      </c>
      <c r="BY844" s="19">
        <v>0.49399999999999999</v>
      </c>
      <c r="BZ844" s="19">
        <v>0.24199999999999999</v>
      </c>
      <c r="CA844" s="100">
        <v>19855.599999999999</v>
      </c>
      <c r="CB844" s="100">
        <f t="shared" si="347"/>
        <v>1</v>
      </c>
      <c r="CC844" s="106">
        <v>0.1173611111111111</v>
      </c>
      <c r="CD844" s="106">
        <f t="shared" si="348"/>
        <v>0</v>
      </c>
      <c r="CE844" s="24">
        <f t="shared" si="349"/>
        <v>0</v>
      </c>
      <c r="CF844" s="110"/>
      <c r="CG844" s="110"/>
    </row>
    <row r="845" spans="2:85" ht="13.5" customHeight="1">
      <c r="B845" s="64">
        <v>44305</v>
      </c>
      <c r="C845" s="6" t="s">
        <v>34</v>
      </c>
      <c r="D845" s="9">
        <v>199309</v>
      </c>
      <c r="E845" s="10">
        <f t="shared" si="328"/>
        <v>549</v>
      </c>
      <c r="F845" s="11">
        <f t="shared" si="329"/>
        <v>6.3541666666666661</v>
      </c>
      <c r="G845" s="11">
        <v>0</v>
      </c>
      <c r="H845" s="6">
        <v>8.3800000000000008</v>
      </c>
      <c r="I845" s="6">
        <v>16.8</v>
      </c>
      <c r="J845" s="6">
        <v>1025</v>
      </c>
      <c r="K845" s="6">
        <f t="shared" si="330"/>
        <v>512.5</v>
      </c>
      <c r="L845" s="24">
        <f>IF(ISERROR(K845*E845/1000),"--",K845*E845/1000)</f>
        <v>281.36250000000001</v>
      </c>
      <c r="M845" s="24">
        <v>325</v>
      </c>
      <c r="N845" s="12"/>
      <c r="O845" s="13"/>
      <c r="P845" s="9"/>
      <c r="Q845" s="10" t="str">
        <f t="shared" si="331"/>
        <v>--</v>
      </c>
      <c r="R845" s="9"/>
      <c r="S845" s="10" t="str">
        <f t="shared" si="332"/>
        <v>--</v>
      </c>
      <c r="T845" s="9">
        <v>127625</v>
      </c>
      <c r="U845" s="10">
        <f t="shared" si="333"/>
        <v>703</v>
      </c>
      <c r="V845" s="11">
        <v>0</v>
      </c>
      <c r="W845" s="23">
        <v>7.56</v>
      </c>
      <c r="X845" s="22">
        <v>15.6</v>
      </c>
      <c r="Y845" s="6">
        <v>31</v>
      </c>
      <c r="Z845" s="6">
        <f t="shared" si="334"/>
        <v>15.5</v>
      </c>
      <c r="AA845" s="24">
        <f>IF(ISERROR(Z845*E845/1000),"--",Z845*E845/1000)</f>
        <v>8.5094999999999992</v>
      </c>
      <c r="AB845" s="9">
        <v>950</v>
      </c>
      <c r="AC845" s="6"/>
      <c r="AD845" s="24">
        <f t="shared" si="335"/>
        <v>950</v>
      </c>
      <c r="AE845" s="6">
        <v>8400</v>
      </c>
      <c r="AF845" s="6">
        <v>7200</v>
      </c>
      <c r="AG845" s="12">
        <f t="shared" si="336"/>
        <v>0.8571428571428571</v>
      </c>
      <c r="AH845" s="24">
        <f t="shared" si="337"/>
        <v>113.0952380952381</v>
      </c>
      <c r="AI845" s="12">
        <f>IF(ISERROR(L845*1000/(2*AE845*578)),"  ",L845*1000/(2*AE845*578))</f>
        <v>2.897537691547207E-2</v>
      </c>
      <c r="AJ845" s="6">
        <v>950</v>
      </c>
      <c r="AK845" s="6"/>
      <c r="AL845" s="6">
        <f t="shared" si="338"/>
        <v>950</v>
      </c>
      <c r="AM845" s="6">
        <v>9600</v>
      </c>
      <c r="AN845" s="6">
        <v>7600</v>
      </c>
      <c r="AO845" s="12">
        <f t="shared" si="339"/>
        <v>0.79166666666666663</v>
      </c>
      <c r="AP845" s="24">
        <f t="shared" si="340"/>
        <v>98.958333333333329</v>
      </c>
      <c r="AQ845" s="12">
        <f>IF(ISERROR(L845*1000/(2*AM845*578)),"  ",L845*1000/(2*AM845*578))</f>
        <v>2.5353454801038063E-2</v>
      </c>
      <c r="AR845" s="6">
        <v>990</v>
      </c>
      <c r="AS845" s="9"/>
      <c r="AT845" s="9">
        <f t="shared" si="341"/>
        <v>990</v>
      </c>
      <c r="AU845" s="6">
        <v>11600</v>
      </c>
      <c r="AV845" s="6">
        <v>8400</v>
      </c>
      <c r="AW845" s="12">
        <f t="shared" si="342"/>
        <v>0.72413793103448276</v>
      </c>
      <c r="AX845" s="12"/>
      <c r="AY845" s="24">
        <v>38</v>
      </c>
      <c r="AZ845" s="16">
        <f t="shared" si="327"/>
        <v>16.416</v>
      </c>
      <c r="BA845" s="16">
        <f t="shared" si="350"/>
        <v>190.4256</v>
      </c>
      <c r="BB845" s="16">
        <f t="shared" si="343"/>
        <v>5.9615999999999998</v>
      </c>
      <c r="BC845" s="15">
        <v>8</v>
      </c>
      <c r="BD845" s="16">
        <v>9.5</v>
      </c>
      <c r="BE845" s="16">
        <f t="shared" si="344"/>
        <v>8.75</v>
      </c>
      <c r="BF845" s="15">
        <v>9</v>
      </c>
      <c r="BG845" s="15">
        <v>10</v>
      </c>
      <c r="BH845" s="15">
        <v>12.3</v>
      </c>
      <c r="BI845" s="15">
        <v>12.5</v>
      </c>
      <c r="BJ845" s="6">
        <v>19200</v>
      </c>
      <c r="BK845" s="6">
        <v>14800</v>
      </c>
      <c r="BL845" s="12">
        <f t="shared" si="345"/>
        <v>0.77083333333333337</v>
      </c>
      <c r="BM845" s="23">
        <v>0</v>
      </c>
      <c r="BN845" s="23">
        <v>0.16</v>
      </c>
      <c r="BO845" s="22">
        <v>6.96</v>
      </c>
      <c r="BP845" s="23">
        <v>0</v>
      </c>
      <c r="BQ845" s="12">
        <v>7.2</v>
      </c>
      <c r="BR845" s="14">
        <f>BQ845*BJ845/1000</f>
        <v>138.24</v>
      </c>
      <c r="BS845" s="12">
        <f>(BQ845*BJ845)/1000/(10*(100-BT845))</f>
        <v>1.1520000000000001</v>
      </c>
      <c r="BT845" s="16">
        <v>88</v>
      </c>
      <c r="BU845" s="16">
        <v>0.6</v>
      </c>
      <c r="BV845" s="9"/>
      <c r="BW845" s="7">
        <v>3379.5</v>
      </c>
      <c r="BX845" s="100">
        <f t="shared" si="346"/>
        <v>320.00000000000455</v>
      </c>
      <c r="BY845" s="19">
        <v>0.53100000000000003</v>
      </c>
      <c r="BZ845" s="19">
        <v>0.24199999999999999</v>
      </c>
      <c r="CA845" s="100">
        <v>19856.599999999999</v>
      </c>
      <c r="CB845" s="100">
        <f t="shared" si="347"/>
        <v>0.90000000000145519</v>
      </c>
      <c r="CC845" s="106">
        <v>0.1173611111111111</v>
      </c>
      <c r="CD845" s="106">
        <f t="shared" si="348"/>
        <v>2.0833333333333537E-3</v>
      </c>
      <c r="CE845" s="24">
        <f t="shared" si="349"/>
        <v>0.30000000000000293</v>
      </c>
      <c r="CF845" s="110"/>
      <c r="CG845" s="110"/>
    </row>
    <row r="846" spans="2:85" ht="13.5" customHeight="1">
      <c r="B846" s="64">
        <v>44306</v>
      </c>
      <c r="C846" s="6" t="s">
        <v>33</v>
      </c>
      <c r="D846" s="9">
        <v>199858</v>
      </c>
      <c r="E846" s="10">
        <f t="shared" si="328"/>
        <v>379</v>
      </c>
      <c r="F846" s="11">
        <f t="shared" si="329"/>
        <v>4.3865740740740735</v>
      </c>
      <c r="G846" s="11">
        <v>0</v>
      </c>
      <c r="H846" s="6">
        <v>8.1300000000000008</v>
      </c>
      <c r="I846" s="6">
        <v>16.2</v>
      </c>
      <c r="J846" s="6">
        <v>1025</v>
      </c>
      <c r="K846" s="6">
        <f t="shared" si="330"/>
        <v>512.5</v>
      </c>
      <c r="L846" s="24">
        <f>IF(ISERROR(K846*E846/1000),"--",K846*E846/1000)</f>
        <v>194.23750000000001</v>
      </c>
      <c r="M846" s="24">
        <v>325</v>
      </c>
      <c r="N846" s="12"/>
      <c r="O846" s="13"/>
      <c r="P846" s="9"/>
      <c r="Q846" s="10" t="str">
        <f t="shared" si="331"/>
        <v>--</v>
      </c>
      <c r="R846" s="9"/>
      <c r="S846" s="10" t="str">
        <f t="shared" si="332"/>
        <v>--</v>
      </c>
      <c r="T846" s="9">
        <v>128328</v>
      </c>
      <c r="U846" s="10">
        <f t="shared" si="333"/>
        <v>433</v>
      </c>
      <c r="V846" s="11">
        <v>2</v>
      </c>
      <c r="W846" s="23">
        <v>7.43</v>
      </c>
      <c r="X846" s="22">
        <v>15.5</v>
      </c>
      <c r="Y846" s="6">
        <v>31</v>
      </c>
      <c r="Z846" s="6">
        <f t="shared" si="334"/>
        <v>15.5</v>
      </c>
      <c r="AA846" s="24">
        <f>IF(ISERROR(Z846*E846/1000),"--",Z846*E846/1000)</f>
        <v>5.8745000000000003</v>
      </c>
      <c r="AB846" s="9">
        <v>940</v>
      </c>
      <c r="AC846" s="6">
        <v>940</v>
      </c>
      <c r="AD846" s="24">
        <f t="shared" si="335"/>
        <v>940</v>
      </c>
      <c r="AE846" s="6">
        <v>8400</v>
      </c>
      <c r="AF846" s="6">
        <v>7200</v>
      </c>
      <c r="AG846" s="12">
        <f t="shared" si="336"/>
        <v>0.8571428571428571</v>
      </c>
      <c r="AH846" s="24">
        <f t="shared" si="337"/>
        <v>111.9047619047619</v>
      </c>
      <c r="AI846" s="12">
        <f>IF(ISERROR(L846*1000/(2*AE846*578)),"  ",L846*1000/(2*AE846*578))</f>
        <v>2.0003037979897841E-2</v>
      </c>
      <c r="AJ846" s="6">
        <v>940</v>
      </c>
      <c r="AK846" s="6">
        <v>940</v>
      </c>
      <c r="AL846" s="6">
        <f t="shared" si="338"/>
        <v>940</v>
      </c>
      <c r="AM846" s="6">
        <v>9600</v>
      </c>
      <c r="AN846" s="6">
        <v>7600</v>
      </c>
      <c r="AO846" s="12">
        <f t="shared" si="339"/>
        <v>0.79166666666666663</v>
      </c>
      <c r="AP846" s="24">
        <f t="shared" si="340"/>
        <v>97.916666666666671</v>
      </c>
      <c r="AQ846" s="12">
        <f>IF(ISERROR(L846*1000/(2*AM846*578)),"  ",L846*1000/(2*AM846*578))</f>
        <v>1.7502658232410612E-2</v>
      </c>
      <c r="AR846" s="6">
        <v>995</v>
      </c>
      <c r="AS846" s="9">
        <v>990</v>
      </c>
      <c r="AT846" s="9">
        <f t="shared" si="341"/>
        <v>992.5</v>
      </c>
      <c r="AU846" s="6">
        <v>11600</v>
      </c>
      <c r="AV846" s="6">
        <v>8400</v>
      </c>
      <c r="AW846" s="12">
        <f t="shared" si="342"/>
        <v>0.72413793103448276</v>
      </c>
      <c r="AX846" s="12"/>
      <c r="AY846" s="24">
        <v>47</v>
      </c>
      <c r="AZ846" s="16">
        <f t="shared" si="327"/>
        <v>20.303999999999998</v>
      </c>
      <c r="BA846" s="16">
        <f t="shared" si="350"/>
        <v>235.5264</v>
      </c>
      <c r="BB846" s="16">
        <f t="shared" si="343"/>
        <v>6.8544</v>
      </c>
      <c r="BC846" s="15">
        <v>8</v>
      </c>
      <c r="BD846" s="16">
        <v>8.5</v>
      </c>
      <c r="BE846" s="16">
        <f t="shared" si="344"/>
        <v>8.25</v>
      </c>
      <c r="BF846" s="15">
        <v>8.5</v>
      </c>
      <c r="BG846" s="15">
        <v>9.5</v>
      </c>
      <c r="BH846" s="15">
        <v>12.4</v>
      </c>
      <c r="BI846" s="15">
        <v>12.5</v>
      </c>
      <c r="BJ846" s="6">
        <v>19200</v>
      </c>
      <c r="BK846" s="6">
        <v>14800</v>
      </c>
      <c r="BL846" s="12">
        <f t="shared" si="345"/>
        <v>0.77083333333333337</v>
      </c>
      <c r="BM846" s="23">
        <v>0</v>
      </c>
      <c r="BN846" s="23">
        <v>0.33</v>
      </c>
      <c r="BO846" s="22">
        <v>6.96</v>
      </c>
      <c r="BP846" s="23">
        <v>0</v>
      </c>
      <c r="BQ846" s="12">
        <v>11.7</v>
      </c>
      <c r="BR846" s="14">
        <f>BQ846*BJ846/1000</f>
        <v>224.64</v>
      </c>
      <c r="BS846" s="12">
        <f>(BQ846*BJ846)/1000/(10*(100-BT846))</f>
        <v>1.8719999999999999</v>
      </c>
      <c r="BT846" s="16">
        <v>88</v>
      </c>
      <c r="BU846" s="16">
        <v>1.2</v>
      </c>
      <c r="BV846" s="9"/>
      <c r="BW846" s="7">
        <v>3385.9</v>
      </c>
      <c r="BX846" s="100">
        <f t="shared" si="346"/>
        <v>325</v>
      </c>
      <c r="BY846" s="19">
        <v>0.53100000000000003</v>
      </c>
      <c r="BZ846" s="19">
        <v>0.24199999999999999</v>
      </c>
      <c r="CA846" s="100">
        <v>19857.5</v>
      </c>
      <c r="CB846" s="100">
        <f t="shared" si="347"/>
        <v>1.2999999999992724</v>
      </c>
      <c r="CC846" s="106">
        <v>0.11944444444444445</v>
      </c>
      <c r="CD846" s="106">
        <f t="shared" si="348"/>
        <v>0</v>
      </c>
      <c r="CE846" s="24">
        <f t="shared" si="349"/>
        <v>0</v>
      </c>
      <c r="CF846" s="110"/>
      <c r="CG846" s="110"/>
    </row>
    <row r="847" spans="2:85" ht="13.5" customHeight="1">
      <c r="B847" s="64">
        <v>44307</v>
      </c>
      <c r="C847" s="6" t="s">
        <v>33</v>
      </c>
      <c r="D847" s="9">
        <v>200237</v>
      </c>
      <c r="E847" s="10">
        <f t="shared" si="328"/>
        <v>338</v>
      </c>
      <c r="F847" s="11">
        <f t="shared" si="329"/>
        <v>3.9120370370370368</v>
      </c>
      <c r="G847" s="11">
        <v>0</v>
      </c>
      <c r="H847" s="6">
        <v>8.0500000000000007</v>
      </c>
      <c r="I847" s="6">
        <v>15.3</v>
      </c>
      <c r="J847" s="6">
        <v>915</v>
      </c>
      <c r="K847" s="6">
        <f t="shared" si="330"/>
        <v>457.5</v>
      </c>
      <c r="L847" s="24">
        <f>IF(ISERROR(K847*E847/1000),"--",K847*E847/1000)</f>
        <v>154.63499999999999</v>
      </c>
      <c r="M847" s="24">
        <v>325</v>
      </c>
      <c r="N847" s="12"/>
      <c r="O847" s="13"/>
      <c r="P847" s="9"/>
      <c r="Q847" s="10" t="str">
        <f t="shared" si="331"/>
        <v>--</v>
      </c>
      <c r="R847" s="9"/>
      <c r="S847" s="10" t="str">
        <f t="shared" si="332"/>
        <v>--</v>
      </c>
      <c r="T847" s="9">
        <v>128761</v>
      </c>
      <c r="U847" s="10">
        <f t="shared" si="333"/>
        <v>384</v>
      </c>
      <c r="V847" s="11">
        <v>0</v>
      </c>
      <c r="W847" s="23">
        <v>7.38</v>
      </c>
      <c r="X847" s="22">
        <v>15.2</v>
      </c>
      <c r="Y847" s="6">
        <v>10</v>
      </c>
      <c r="Z847" s="6">
        <f t="shared" si="334"/>
        <v>5</v>
      </c>
      <c r="AA847" s="24">
        <f>IF(ISERROR(Z847*E847/1000),"--",Z847*E847/1000)</f>
        <v>1.69</v>
      </c>
      <c r="AB847" s="9">
        <v>950</v>
      </c>
      <c r="AC847" s="6">
        <v>930</v>
      </c>
      <c r="AD847" s="24">
        <f t="shared" si="335"/>
        <v>940</v>
      </c>
      <c r="AE847" s="6">
        <v>8400</v>
      </c>
      <c r="AF847" s="6">
        <v>7200</v>
      </c>
      <c r="AG847" s="12">
        <f t="shared" si="336"/>
        <v>0.8571428571428571</v>
      </c>
      <c r="AH847" s="24">
        <f t="shared" si="337"/>
        <v>111.9047619047619</v>
      </c>
      <c r="AI847" s="12">
        <f>IF(ISERROR(L847*1000/(2*AE847*578)),"  ",L847*1000/(2*AE847*578))</f>
        <v>1.5924678695007414E-2</v>
      </c>
      <c r="AJ847" s="6">
        <v>950</v>
      </c>
      <c r="AK847" s="6">
        <v>930</v>
      </c>
      <c r="AL847" s="6">
        <f t="shared" si="338"/>
        <v>940</v>
      </c>
      <c r="AM847" s="6">
        <v>9600</v>
      </c>
      <c r="AN847" s="6">
        <v>7600</v>
      </c>
      <c r="AO847" s="12">
        <f t="shared" si="339"/>
        <v>0.79166666666666663</v>
      </c>
      <c r="AP847" s="24">
        <f t="shared" si="340"/>
        <v>97.916666666666671</v>
      </c>
      <c r="AQ847" s="12">
        <f>IF(ISERROR(L847*1000/(2*AM847*578)),"  ",L847*1000/(2*AM847*578))</f>
        <v>1.3934093858131488E-2</v>
      </c>
      <c r="AR847" s="6">
        <v>995</v>
      </c>
      <c r="AS847" s="9">
        <v>990</v>
      </c>
      <c r="AT847" s="9">
        <f t="shared" si="341"/>
        <v>992.5</v>
      </c>
      <c r="AU847" s="6">
        <v>11600</v>
      </c>
      <c r="AV847" s="6">
        <v>8400</v>
      </c>
      <c r="AW847" s="12">
        <f t="shared" si="342"/>
        <v>0.72413793103448276</v>
      </c>
      <c r="AX847" s="12"/>
      <c r="AY847" s="24">
        <v>45</v>
      </c>
      <c r="AZ847" s="16">
        <f t="shared" si="327"/>
        <v>19.440000000000001</v>
      </c>
      <c r="BA847" s="16">
        <f t="shared" si="350"/>
        <v>225.50400000000002</v>
      </c>
      <c r="BB847" s="16">
        <f t="shared" si="343"/>
        <v>7.8048000000000002</v>
      </c>
      <c r="BC847" s="15">
        <v>7.5</v>
      </c>
      <c r="BD847" s="16">
        <v>8</v>
      </c>
      <c r="BE847" s="16">
        <f t="shared" si="344"/>
        <v>7.75</v>
      </c>
      <c r="BF847" s="15">
        <v>8.5</v>
      </c>
      <c r="BG847" s="15">
        <v>9.5</v>
      </c>
      <c r="BH847" s="15">
        <v>12.4</v>
      </c>
      <c r="BI847" s="15">
        <v>12.5</v>
      </c>
      <c r="BJ847" s="6">
        <v>19200</v>
      </c>
      <c r="BK847" s="6">
        <v>14800</v>
      </c>
      <c r="BL847" s="12">
        <f t="shared" si="345"/>
        <v>0.77083333333333337</v>
      </c>
      <c r="BM847" s="23">
        <v>0</v>
      </c>
      <c r="BN847" s="23">
        <v>0.54</v>
      </c>
      <c r="BO847" s="22">
        <v>6.96</v>
      </c>
      <c r="BP847" s="23">
        <v>0</v>
      </c>
      <c r="BQ847" s="12">
        <v>9.9</v>
      </c>
      <c r="BR847" s="14">
        <f>BQ847*BJ847/1000</f>
        <v>190.08</v>
      </c>
      <c r="BS847" s="12">
        <f>(BQ847*BJ847)/1000/(10*(100-BT847))</f>
        <v>1.5840000000000001</v>
      </c>
      <c r="BT847" s="16">
        <v>88</v>
      </c>
      <c r="BU847" s="16">
        <v>1.2</v>
      </c>
      <c r="BV847" s="9"/>
      <c r="BW847" s="7">
        <v>3392.4</v>
      </c>
      <c r="BX847" s="100">
        <f t="shared" si="346"/>
        <v>320.00000000000455</v>
      </c>
      <c r="BY847" s="19">
        <v>0.53100000000000003</v>
      </c>
      <c r="BZ847" s="19">
        <v>0.24199999999999999</v>
      </c>
      <c r="CA847" s="100">
        <v>19858.8</v>
      </c>
      <c r="CB847" s="100">
        <f t="shared" si="347"/>
        <v>2.2999999999992724</v>
      </c>
      <c r="CC847" s="106">
        <v>0.11944444444444445</v>
      </c>
      <c r="CD847" s="106">
        <f t="shared" si="348"/>
        <v>0</v>
      </c>
      <c r="CE847" s="24">
        <f t="shared" si="349"/>
        <v>0</v>
      </c>
      <c r="CF847" s="110"/>
      <c r="CG847" s="110"/>
    </row>
    <row r="848" spans="2:85" ht="13.5" customHeight="1">
      <c r="B848" s="64">
        <v>44308</v>
      </c>
      <c r="C848" s="6" t="s">
        <v>33</v>
      </c>
      <c r="D848" s="9">
        <v>200575</v>
      </c>
      <c r="E848" s="10">
        <f t="shared" si="328"/>
        <v>354</v>
      </c>
      <c r="F848" s="11">
        <f t="shared" si="329"/>
        <v>4.0972222222222223</v>
      </c>
      <c r="G848" s="11">
        <v>0</v>
      </c>
      <c r="H848" s="6">
        <v>7.78</v>
      </c>
      <c r="I848" s="6">
        <v>14.9</v>
      </c>
      <c r="J848" s="6">
        <v>915</v>
      </c>
      <c r="K848" s="6">
        <f t="shared" si="330"/>
        <v>457.5</v>
      </c>
      <c r="L848" s="24">
        <f>IF(ISERROR(K848*E848/1000),"--",K848*E848/1000)</f>
        <v>161.95500000000001</v>
      </c>
      <c r="M848" s="24">
        <v>325</v>
      </c>
      <c r="N848" s="12"/>
      <c r="O848" s="13"/>
      <c r="P848" s="9"/>
      <c r="Q848" s="10" t="str">
        <f t="shared" si="331"/>
        <v>--</v>
      </c>
      <c r="R848" s="9"/>
      <c r="S848" s="10" t="str">
        <f t="shared" si="332"/>
        <v>--</v>
      </c>
      <c r="T848" s="9">
        <v>129145</v>
      </c>
      <c r="U848" s="10">
        <f t="shared" si="333"/>
        <v>398</v>
      </c>
      <c r="V848" s="11">
        <v>16</v>
      </c>
      <c r="W848" s="23">
        <v>7.45</v>
      </c>
      <c r="X848" s="22">
        <v>14</v>
      </c>
      <c r="Y848" s="6">
        <v>10</v>
      </c>
      <c r="Z848" s="6">
        <f t="shared" si="334"/>
        <v>5</v>
      </c>
      <c r="AA848" s="24">
        <f>IF(ISERROR(Z848*E848/1000),"--",Z848*E848/1000)</f>
        <v>1.77</v>
      </c>
      <c r="AB848" s="9">
        <v>920</v>
      </c>
      <c r="AC848" s="6">
        <v>940</v>
      </c>
      <c r="AD848" s="24">
        <f t="shared" si="335"/>
        <v>930</v>
      </c>
      <c r="AE848" s="6">
        <v>8400</v>
      </c>
      <c r="AF848" s="6">
        <v>7200</v>
      </c>
      <c r="AG848" s="12">
        <f t="shared" si="336"/>
        <v>0.8571428571428571</v>
      </c>
      <c r="AH848" s="24">
        <f t="shared" si="337"/>
        <v>110.71428571428571</v>
      </c>
      <c r="AI848" s="12">
        <f>IF(ISERROR(L848*1000/(2*AE848*578)),"  ",L848*1000/(2*AE848*578))</f>
        <v>1.6678509639149776E-2</v>
      </c>
      <c r="AJ848" s="6">
        <v>910</v>
      </c>
      <c r="AK848" s="6">
        <v>940</v>
      </c>
      <c r="AL848" s="6">
        <f t="shared" si="338"/>
        <v>925</v>
      </c>
      <c r="AM848" s="6">
        <v>9600</v>
      </c>
      <c r="AN848" s="6">
        <v>7600</v>
      </c>
      <c r="AO848" s="12">
        <f t="shared" si="339"/>
        <v>0.79166666666666663</v>
      </c>
      <c r="AP848" s="24">
        <f t="shared" si="340"/>
        <v>96.354166666666671</v>
      </c>
      <c r="AQ848" s="12">
        <f>IF(ISERROR(L848*1000/(2*AM848*578)),"  ",L848*1000/(2*AM848*578))</f>
        <v>1.4593695934256055E-2</v>
      </c>
      <c r="AR848" s="6">
        <v>1000</v>
      </c>
      <c r="AS848" s="9">
        <v>995</v>
      </c>
      <c r="AT848" s="9">
        <f t="shared" si="341"/>
        <v>997.5</v>
      </c>
      <c r="AU848" s="6">
        <v>11600</v>
      </c>
      <c r="AV848" s="6">
        <v>8400</v>
      </c>
      <c r="AW848" s="12">
        <f t="shared" si="342"/>
        <v>0.72413793103448276</v>
      </c>
      <c r="AX848" s="12"/>
      <c r="AY848" s="24">
        <v>55</v>
      </c>
      <c r="AZ848" s="16">
        <f t="shared" ref="AZ848:AZ911" si="351">AY848*0.432</f>
        <v>23.759999999999998</v>
      </c>
      <c r="BA848" s="16">
        <f t="shared" si="350"/>
        <v>275.61599999999999</v>
      </c>
      <c r="BB848" s="16">
        <f t="shared" si="343"/>
        <v>9.1871999999999989</v>
      </c>
      <c r="BC848" s="15">
        <v>7.5</v>
      </c>
      <c r="BD848" s="16">
        <v>8</v>
      </c>
      <c r="BE848" s="16">
        <f t="shared" si="344"/>
        <v>7.75</v>
      </c>
      <c r="BF848" s="15">
        <v>8.5</v>
      </c>
      <c r="BG848" s="15">
        <v>9.5</v>
      </c>
      <c r="BH848" s="15">
        <v>12.4</v>
      </c>
      <c r="BI848" s="15">
        <v>12.5</v>
      </c>
      <c r="BJ848" s="6">
        <v>19200</v>
      </c>
      <c r="BK848" s="6">
        <v>14800</v>
      </c>
      <c r="BL848" s="12">
        <f t="shared" si="345"/>
        <v>0.77083333333333337</v>
      </c>
      <c r="BM848" s="23">
        <v>0</v>
      </c>
      <c r="BN848" s="23">
        <v>0.45</v>
      </c>
      <c r="BO848" s="22">
        <v>6.96</v>
      </c>
      <c r="BP848" s="23">
        <v>0</v>
      </c>
      <c r="BQ848" s="12">
        <v>12.6</v>
      </c>
      <c r="BR848" s="14">
        <f>BQ848*BJ848/1000</f>
        <v>241.92</v>
      </c>
      <c r="BS848" s="12">
        <f>(BQ848*BJ848)/1000/(10*(100-BT848))</f>
        <v>2.016</v>
      </c>
      <c r="BT848" s="16">
        <v>88</v>
      </c>
      <c r="BU848" s="16">
        <v>1.2</v>
      </c>
      <c r="BV848" s="9"/>
      <c r="BW848" s="7">
        <v>3398.8</v>
      </c>
      <c r="BX848" s="100">
        <f t="shared" si="346"/>
        <v>329.99999999999545</v>
      </c>
      <c r="BY848" s="19">
        <v>0.53400000000000003</v>
      </c>
      <c r="BZ848" s="19">
        <v>0.24199999999999999</v>
      </c>
      <c r="CA848" s="100">
        <v>19861.099999999999</v>
      </c>
      <c r="CB848" s="100">
        <f t="shared" si="347"/>
        <v>2</v>
      </c>
      <c r="CC848" s="106">
        <v>0.11944444444444401</v>
      </c>
      <c r="CD848" s="106">
        <f t="shared" si="348"/>
        <v>0</v>
      </c>
      <c r="CE848" s="24">
        <f t="shared" si="349"/>
        <v>0</v>
      </c>
      <c r="CF848" s="110"/>
      <c r="CG848" s="110"/>
    </row>
    <row r="849" spans="2:85" ht="13.5" customHeight="1">
      <c r="B849" s="64">
        <v>44309</v>
      </c>
      <c r="C849" s="6" t="s">
        <v>34</v>
      </c>
      <c r="D849" s="9">
        <v>200929</v>
      </c>
      <c r="E849" s="10">
        <f t="shared" si="328"/>
        <v>335</v>
      </c>
      <c r="F849" s="11">
        <f t="shared" si="329"/>
        <v>3.8773148148148144</v>
      </c>
      <c r="G849" s="11">
        <v>0</v>
      </c>
      <c r="H849" s="6">
        <v>8.5</v>
      </c>
      <c r="I849" s="6">
        <v>13.3</v>
      </c>
      <c r="J849" s="6">
        <v>915</v>
      </c>
      <c r="K849" s="6">
        <f t="shared" si="330"/>
        <v>457.5</v>
      </c>
      <c r="L849" s="24">
        <f>IF(ISERROR(K849*E849/1000),"--",K849*E849/1000)</f>
        <v>153.26249999999999</v>
      </c>
      <c r="M849" s="24">
        <v>325</v>
      </c>
      <c r="N849" s="12"/>
      <c r="O849" s="13"/>
      <c r="P849" s="9"/>
      <c r="Q849" s="10" t="str">
        <f t="shared" si="331"/>
        <v>--</v>
      </c>
      <c r="R849" s="9"/>
      <c r="S849" s="10" t="str">
        <f t="shared" si="332"/>
        <v>--</v>
      </c>
      <c r="T849" s="9">
        <v>129543</v>
      </c>
      <c r="U849" s="10">
        <f t="shared" si="333"/>
        <v>368</v>
      </c>
      <c r="V849" s="11">
        <v>0</v>
      </c>
      <c r="W849" s="23">
        <v>7.53</v>
      </c>
      <c r="X849" s="22">
        <v>13</v>
      </c>
      <c r="Y849" s="6">
        <v>10</v>
      </c>
      <c r="Z849" s="6">
        <f t="shared" si="334"/>
        <v>5</v>
      </c>
      <c r="AA849" s="24">
        <f>IF(ISERROR(Z849*E849/1000),"--",Z849*E849/1000)</f>
        <v>1.675</v>
      </c>
      <c r="AB849" s="9">
        <v>950</v>
      </c>
      <c r="AC849" s="6">
        <v>940</v>
      </c>
      <c r="AD849" s="24">
        <f t="shared" si="335"/>
        <v>945</v>
      </c>
      <c r="AE849" s="6">
        <v>8400</v>
      </c>
      <c r="AF849" s="6">
        <v>6400</v>
      </c>
      <c r="AG849" s="12">
        <f t="shared" si="336"/>
        <v>0.76190476190476186</v>
      </c>
      <c r="AH849" s="24">
        <f t="shared" si="337"/>
        <v>112.5</v>
      </c>
      <c r="AI849" s="12">
        <f>IF(ISERROR(L849*1000/(2*AE849*578)),"  ",L849*1000/(2*AE849*578))</f>
        <v>1.5783335392980723E-2</v>
      </c>
      <c r="AJ849" s="6">
        <v>950</v>
      </c>
      <c r="AK849" s="6">
        <v>940</v>
      </c>
      <c r="AL849" s="6">
        <f t="shared" si="338"/>
        <v>945</v>
      </c>
      <c r="AM849" s="6">
        <v>9200</v>
      </c>
      <c r="AN849" s="6">
        <v>6000</v>
      </c>
      <c r="AO849" s="12">
        <f t="shared" si="339"/>
        <v>0.65217391304347827</v>
      </c>
      <c r="AP849" s="24">
        <f t="shared" si="340"/>
        <v>102.71739130434783</v>
      </c>
      <c r="AQ849" s="12">
        <f>IF(ISERROR(L849*1000/(2*AM849*578)),"  ",L849*1000/(2*AM849*578))</f>
        <v>1.4410871445765007E-2</v>
      </c>
      <c r="AR849" s="6">
        <v>995</v>
      </c>
      <c r="AS849" s="9">
        <v>995</v>
      </c>
      <c r="AT849" s="9">
        <f t="shared" si="341"/>
        <v>995</v>
      </c>
      <c r="AU849" s="6">
        <v>11200</v>
      </c>
      <c r="AV849" s="6">
        <v>9200</v>
      </c>
      <c r="AW849" s="12">
        <f t="shared" si="342"/>
        <v>0.8214285714285714</v>
      </c>
      <c r="AX849" s="12"/>
      <c r="AY849" s="24">
        <v>64</v>
      </c>
      <c r="AZ849" s="16">
        <f t="shared" si="351"/>
        <v>27.648</v>
      </c>
      <c r="BA849" s="16">
        <f t="shared" si="350"/>
        <v>309.6576</v>
      </c>
      <c r="BB849" s="16">
        <f t="shared" si="343"/>
        <v>10.8864</v>
      </c>
      <c r="BC849" s="15">
        <v>6.5</v>
      </c>
      <c r="BD849" s="16">
        <v>8</v>
      </c>
      <c r="BE849" s="16">
        <f t="shared" si="344"/>
        <v>7.25</v>
      </c>
      <c r="BF849" s="15">
        <v>8.5</v>
      </c>
      <c r="BG849" s="15">
        <v>9</v>
      </c>
      <c r="BH849" s="15">
        <v>12.4</v>
      </c>
      <c r="BI849" s="15">
        <v>12.5</v>
      </c>
      <c r="BJ849" s="6">
        <v>18800</v>
      </c>
      <c r="BK849" s="6">
        <v>14800</v>
      </c>
      <c r="BL849" s="12">
        <f t="shared" si="345"/>
        <v>0.78723404255319152</v>
      </c>
      <c r="BM849" s="23">
        <v>0</v>
      </c>
      <c r="BN849" s="23">
        <v>0.42</v>
      </c>
      <c r="BO849" s="22">
        <v>6.96</v>
      </c>
      <c r="BP849" s="23">
        <v>4</v>
      </c>
      <c r="BQ849" s="12">
        <v>12.6</v>
      </c>
      <c r="BR849" s="14">
        <f>BQ849*BJ849/1000</f>
        <v>236.88</v>
      </c>
      <c r="BS849" s="12">
        <f>(BQ849*BJ849)/1000/(10*(100-BT849))</f>
        <v>1.974</v>
      </c>
      <c r="BT849" s="16">
        <v>88</v>
      </c>
      <c r="BU849" s="16">
        <v>0.6</v>
      </c>
      <c r="BV849" s="9"/>
      <c r="BW849" s="7">
        <v>3405.4</v>
      </c>
      <c r="BX849" s="100">
        <f t="shared" si="346"/>
        <v>304.99999999999545</v>
      </c>
      <c r="BY849" s="19">
        <v>0.53400000000000003</v>
      </c>
      <c r="BZ849" s="19">
        <v>0.24199999999999999</v>
      </c>
      <c r="CA849" s="100">
        <v>19863.099999999999</v>
      </c>
      <c r="CB849" s="100">
        <f t="shared" si="347"/>
        <v>1.9000000000014552</v>
      </c>
      <c r="CC849" s="106">
        <v>0.11944444444444401</v>
      </c>
      <c r="CD849" s="106">
        <f t="shared" si="348"/>
        <v>0</v>
      </c>
      <c r="CE849" s="24">
        <f t="shared" si="349"/>
        <v>0</v>
      </c>
      <c r="CF849" s="110"/>
      <c r="CG849" s="110"/>
    </row>
    <row r="850" spans="2:85" ht="13.5" customHeight="1">
      <c r="B850" s="64">
        <v>44310</v>
      </c>
      <c r="C850" s="6" t="s">
        <v>33</v>
      </c>
      <c r="D850" s="9">
        <v>201264</v>
      </c>
      <c r="E850" s="10">
        <f t="shared" si="328"/>
        <v>333</v>
      </c>
      <c r="F850" s="11">
        <f t="shared" si="329"/>
        <v>3.8541666666666665</v>
      </c>
      <c r="G850" s="11"/>
      <c r="H850" s="6"/>
      <c r="I850" s="6"/>
      <c r="J850" s="6">
        <v>915</v>
      </c>
      <c r="K850" s="6">
        <f t="shared" si="330"/>
        <v>457.5</v>
      </c>
      <c r="L850" s="24">
        <f>IF(ISERROR(K850*E850/1000),"--",K850*E850/1000)</f>
        <v>152.3475</v>
      </c>
      <c r="M850" s="24">
        <v>325</v>
      </c>
      <c r="N850" s="12"/>
      <c r="O850" s="13"/>
      <c r="P850" s="9"/>
      <c r="Q850" s="10" t="str">
        <f t="shared" si="331"/>
        <v>--</v>
      </c>
      <c r="R850" s="9"/>
      <c r="S850" s="10" t="str">
        <f t="shared" si="332"/>
        <v>--</v>
      </c>
      <c r="T850" s="9">
        <v>129911</v>
      </c>
      <c r="U850" s="10">
        <f t="shared" si="333"/>
        <v>389</v>
      </c>
      <c r="V850" s="11"/>
      <c r="W850" s="23"/>
      <c r="X850" s="22"/>
      <c r="Y850" s="6">
        <v>10</v>
      </c>
      <c r="Z850" s="6">
        <f t="shared" si="334"/>
        <v>5</v>
      </c>
      <c r="AA850" s="24">
        <f>IF(ISERROR(Z850*E850/1000),"--",Z850*E850/1000)</f>
        <v>1.665</v>
      </c>
      <c r="AB850" s="9"/>
      <c r="AC850" s="6"/>
      <c r="AD850" s="24" t="str">
        <f t="shared" si="335"/>
        <v xml:space="preserve">  </v>
      </c>
      <c r="AE850" s="6">
        <v>8400</v>
      </c>
      <c r="AF850" s="6">
        <v>6400</v>
      </c>
      <c r="AG850" s="12">
        <f t="shared" si="336"/>
        <v>0.76190476190476186</v>
      </c>
      <c r="AH850" s="24" t="str">
        <f t="shared" si="337"/>
        <v xml:space="preserve">  </v>
      </c>
      <c r="AI850" s="12">
        <f>IF(ISERROR(L850*1000/(2*AE850*578)),"  ",L850*1000/(2*AE850*578))</f>
        <v>1.5689106524962925E-2</v>
      </c>
      <c r="AJ850" s="6"/>
      <c r="AK850" s="6"/>
      <c r="AL850" s="6" t="str">
        <f t="shared" si="338"/>
        <v xml:space="preserve">  </v>
      </c>
      <c r="AM850" s="6">
        <v>9200</v>
      </c>
      <c r="AN850" s="6">
        <v>6000</v>
      </c>
      <c r="AO850" s="12">
        <f t="shared" si="339"/>
        <v>0.65217391304347827</v>
      </c>
      <c r="AP850" s="24" t="str">
        <f t="shared" si="340"/>
        <v xml:space="preserve">  </v>
      </c>
      <c r="AQ850" s="12">
        <f>IF(ISERROR(L850*1000/(2*AM850*578)),"  ",L850*1000/(2*AM850*578))</f>
        <v>1.4324836392357454E-2</v>
      </c>
      <c r="AR850" s="6"/>
      <c r="AS850" s="9"/>
      <c r="AT850" s="9" t="str">
        <f t="shared" si="341"/>
        <v xml:space="preserve">  </v>
      </c>
      <c r="AU850" s="6">
        <v>11200</v>
      </c>
      <c r="AV850" s="6">
        <v>9200</v>
      </c>
      <c r="AW850" s="12">
        <f t="shared" si="342"/>
        <v>0.8214285714285714</v>
      </c>
      <c r="AX850" s="12"/>
      <c r="AY850" s="24">
        <v>0</v>
      </c>
      <c r="AZ850" s="16">
        <f t="shared" si="351"/>
        <v>0</v>
      </c>
      <c r="BA850" s="16">
        <f t="shared" si="350"/>
        <v>0</v>
      </c>
      <c r="BB850" s="16">
        <f t="shared" si="343"/>
        <v>10.540799999999999</v>
      </c>
      <c r="BC850" s="15">
        <v>6</v>
      </c>
      <c r="BD850" s="16"/>
      <c r="BE850" s="16">
        <f t="shared" si="344"/>
        <v>6</v>
      </c>
      <c r="BF850" s="15"/>
      <c r="BG850" s="15"/>
      <c r="BH850" s="15"/>
      <c r="BI850" s="15"/>
      <c r="BJ850" s="6">
        <v>18800</v>
      </c>
      <c r="BK850" s="6">
        <v>14800</v>
      </c>
      <c r="BL850" s="12">
        <f t="shared" si="345"/>
        <v>0.78723404255319152</v>
      </c>
      <c r="BM850" s="23"/>
      <c r="BN850" s="23"/>
      <c r="BO850" s="22">
        <v>6.96</v>
      </c>
      <c r="BP850" s="23">
        <v>0</v>
      </c>
      <c r="BQ850" s="12">
        <v>0</v>
      </c>
      <c r="BR850" s="14">
        <f>BQ850*BJ850/1000</f>
        <v>0</v>
      </c>
      <c r="BS850" s="12">
        <f>(BQ850*BJ850)/1000/(10*(100-BT850))</f>
        <v>0</v>
      </c>
      <c r="BT850" s="16">
        <v>88</v>
      </c>
      <c r="BU850" s="16">
        <v>0</v>
      </c>
      <c r="BV850" s="9"/>
      <c r="BW850" s="7">
        <v>3411.5</v>
      </c>
      <c r="BX850" s="100">
        <f t="shared" si="346"/>
        <v>304.99999999999545</v>
      </c>
      <c r="BY850" s="19">
        <v>0.54900000000000004</v>
      </c>
      <c r="BZ850" s="19">
        <v>0.24199999999999999</v>
      </c>
      <c r="CA850" s="100">
        <v>19865</v>
      </c>
      <c r="CB850" s="100">
        <f t="shared" si="347"/>
        <v>0</v>
      </c>
      <c r="CC850" s="106">
        <v>0.11944444444444401</v>
      </c>
      <c r="CD850" s="106">
        <f t="shared" si="348"/>
        <v>0</v>
      </c>
      <c r="CE850" s="24">
        <f t="shared" si="349"/>
        <v>0</v>
      </c>
      <c r="CF850" s="110"/>
      <c r="CG850" s="110"/>
    </row>
    <row r="851" spans="2:85" ht="13.5" customHeight="1">
      <c r="B851" s="64">
        <v>44311</v>
      </c>
      <c r="C851" s="6" t="s">
        <v>33</v>
      </c>
      <c r="D851" s="9">
        <v>201597</v>
      </c>
      <c r="E851" s="10">
        <f t="shared" si="328"/>
        <v>340</v>
      </c>
      <c r="F851" s="11">
        <f t="shared" si="329"/>
        <v>3.9351851851851851</v>
      </c>
      <c r="G851" s="11"/>
      <c r="H851" s="6"/>
      <c r="I851" s="6"/>
      <c r="J851" s="6">
        <v>915</v>
      </c>
      <c r="K851" s="6">
        <f t="shared" si="330"/>
        <v>457.5</v>
      </c>
      <c r="L851" s="24">
        <f>IF(ISERROR(K851*E851/1000),"--",K851*E851/1000)</f>
        <v>155.55000000000001</v>
      </c>
      <c r="M851" s="24">
        <v>325</v>
      </c>
      <c r="N851" s="12"/>
      <c r="O851" s="13"/>
      <c r="P851" s="9"/>
      <c r="Q851" s="10" t="str">
        <f t="shared" si="331"/>
        <v>--</v>
      </c>
      <c r="R851" s="9"/>
      <c r="S851" s="10" t="str">
        <f t="shared" si="332"/>
        <v>--</v>
      </c>
      <c r="T851" s="9">
        <v>130300</v>
      </c>
      <c r="U851" s="10">
        <f t="shared" si="333"/>
        <v>400</v>
      </c>
      <c r="V851" s="11"/>
      <c r="W851" s="23"/>
      <c r="X851" s="22"/>
      <c r="Y851" s="6">
        <v>10</v>
      </c>
      <c r="Z851" s="6">
        <f t="shared" si="334"/>
        <v>5</v>
      </c>
      <c r="AA851" s="24">
        <f>IF(ISERROR(Z851*E851/1000),"--",Z851*E851/1000)</f>
        <v>1.7</v>
      </c>
      <c r="AB851" s="9"/>
      <c r="AC851" s="6"/>
      <c r="AD851" s="24" t="str">
        <f t="shared" si="335"/>
        <v xml:space="preserve">  </v>
      </c>
      <c r="AE851" s="6">
        <v>8400</v>
      </c>
      <c r="AF851" s="6">
        <v>6400</v>
      </c>
      <c r="AG851" s="12">
        <f t="shared" si="336"/>
        <v>0.76190476190476186</v>
      </c>
      <c r="AH851" s="24" t="str">
        <f t="shared" si="337"/>
        <v xml:space="preserve">  </v>
      </c>
      <c r="AI851" s="12">
        <f>IF(ISERROR(L851*1000/(2*AE851*578)),"  ",L851*1000/(2*AE851*578))</f>
        <v>1.6018907563025209E-2</v>
      </c>
      <c r="AJ851" s="6"/>
      <c r="AK851" s="6"/>
      <c r="AL851" s="6" t="str">
        <f t="shared" si="338"/>
        <v xml:space="preserve">  </v>
      </c>
      <c r="AM851" s="6">
        <v>9200</v>
      </c>
      <c r="AN851" s="6">
        <v>6000</v>
      </c>
      <c r="AO851" s="12">
        <f t="shared" si="339"/>
        <v>0.65217391304347827</v>
      </c>
      <c r="AP851" s="24" t="str">
        <f t="shared" si="340"/>
        <v xml:space="preserve">  </v>
      </c>
      <c r="AQ851" s="12">
        <f>IF(ISERROR(L851*1000/(2*AM851*578)),"  ",L851*1000/(2*AM851*578))</f>
        <v>1.4625959079283888E-2</v>
      </c>
      <c r="AR851" s="6"/>
      <c r="AS851" s="9"/>
      <c r="AT851" s="9" t="str">
        <f t="shared" si="341"/>
        <v xml:space="preserve">  </v>
      </c>
      <c r="AU851" s="6">
        <v>11200</v>
      </c>
      <c r="AV851" s="6">
        <v>9200</v>
      </c>
      <c r="AW851" s="12">
        <f t="shared" si="342"/>
        <v>0.8214285714285714</v>
      </c>
      <c r="AX851" s="12"/>
      <c r="AY851" s="24">
        <v>0</v>
      </c>
      <c r="AZ851" s="16">
        <f t="shared" si="351"/>
        <v>0</v>
      </c>
      <c r="BA851" s="16">
        <f t="shared" si="350"/>
        <v>0</v>
      </c>
      <c r="BB851" s="16">
        <f t="shared" si="343"/>
        <v>10.540799999999999</v>
      </c>
      <c r="BC851" s="15">
        <v>6.5</v>
      </c>
      <c r="BD851" s="16"/>
      <c r="BE851" s="16">
        <f t="shared" si="344"/>
        <v>6.5</v>
      </c>
      <c r="BF851" s="15"/>
      <c r="BG851" s="15"/>
      <c r="BH851" s="15"/>
      <c r="BI851" s="15"/>
      <c r="BJ851" s="6">
        <v>18800</v>
      </c>
      <c r="BK851" s="6">
        <v>14800</v>
      </c>
      <c r="BL851" s="12">
        <f t="shared" si="345"/>
        <v>0.78723404255319152</v>
      </c>
      <c r="BM851" s="23"/>
      <c r="BN851" s="23"/>
      <c r="BO851" s="22">
        <v>6.96</v>
      </c>
      <c r="BP851" s="23">
        <v>0</v>
      </c>
      <c r="BQ851" s="12">
        <v>0</v>
      </c>
      <c r="BR851" s="14">
        <f>BQ851*BJ851/1000</f>
        <v>0</v>
      </c>
      <c r="BS851" s="12">
        <f>(BQ851*BJ851)/1000/(10*(100-BT851))</f>
        <v>0</v>
      </c>
      <c r="BT851" s="16">
        <v>88</v>
      </c>
      <c r="BU851" s="16">
        <v>0</v>
      </c>
      <c r="BV851" s="9"/>
      <c r="BW851" s="7">
        <v>3417.6</v>
      </c>
      <c r="BX851" s="100">
        <f t="shared" si="346"/>
        <v>304.99999999999545</v>
      </c>
      <c r="BY851" s="19">
        <v>0.54900000000000004</v>
      </c>
      <c r="BZ851" s="19">
        <v>0.24199999999999999</v>
      </c>
      <c r="CA851" s="100">
        <v>19865</v>
      </c>
      <c r="CB851" s="100">
        <f t="shared" si="347"/>
        <v>0</v>
      </c>
      <c r="CC851" s="106">
        <v>0.11944444444444401</v>
      </c>
      <c r="CD851" s="106">
        <f t="shared" si="348"/>
        <v>0</v>
      </c>
      <c r="CE851" s="24">
        <f t="shared" si="349"/>
        <v>0</v>
      </c>
      <c r="CF851" s="110"/>
      <c r="CG851" s="110"/>
    </row>
    <row r="852" spans="2:85" ht="13.5" customHeight="1">
      <c r="B852" s="64">
        <v>44312</v>
      </c>
      <c r="C852" s="6" t="s">
        <v>33</v>
      </c>
      <c r="D852" s="9">
        <v>201937</v>
      </c>
      <c r="E852" s="10">
        <f t="shared" si="328"/>
        <v>354</v>
      </c>
      <c r="F852" s="11">
        <f t="shared" si="329"/>
        <v>4.0972222222222223</v>
      </c>
      <c r="G852" s="11">
        <v>0</v>
      </c>
      <c r="H852" s="6">
        <v>8.25</v>
      </c>
      <c r="I852" s="6">
        <v>13.3</v>
      </c>
      <c r="J852" s="6">
        <v>915</v>
      </c>
      <c r="K852" s="6">
        <f t="shared" si="330"/>
        <v>457.5</v>
      </c>
      <c r="L852" s="24">
        <f>IF(ISERROR(K852*E852/1000),"--",K852*E852/1000)</f>
        <v>161.95500000000001</v>
      </c>
      <c r="M852" s="24">
        <v>325</v>
      </c>
      <c r="N852" s="12"/>
      <c r="O852" s="13"/>
      <c r="P852" s="9"/>
      <c r="Q852" s="10" t="str">
        <f t="shared" si="331"/>
        <v>--</v>
      </c>
      <c r="R852" s="9"/>
      <c r="S852" s="10" t="str">
        <f t="shared" si="332"/>
        <v>--</v>
      </c>
      <c r="T852" s="9">
        <v>130700</v>
      </c>
      <c r="U852" s="10">
        <f t="shared" si="333"/>
        <v>389</v>
      </c>
      <c r="V852" s="11">
        <v>5</v>
      </c>
      <c r="W852" s="23">
        <v>7.48</v>
      </c>
      <c r="X852" s="22">
        <v>14.8</v>
      </c>
      <c r="Y852" s="6">
        <v>10</v>
      </c>
      <c r="Z852" s="6">
        <f t="shared" si="334"/>
        <v>5</v>
      </c>
      <c r="AA852" s="24">
        <f>IF(ISERROR(Z852*E852/1000),"--",Z852*E852/1000)</f>
        <v>1.77</v>
      </c>
      <c r="AB852" s="9">
        <v>900</v>
      </c>
      <c r="AC852" s="6">
        <v>900</v>
      </c>
      <c r="AD852" s="24">
        <f t="shared" si="335"/>
        <v>900</v>
      </c>
      <c r="AE852" s="6">
        <v>8000</v>
      </c>
      <c r="AF852" s="6">
        <v>4800</v>
      </c>
      <c r="AG852" s="12">
        <f t="shared" si="336"/>
        <v>0.6</v>
      </c>
      <c r="AH852" s="24">
        <f t="shared" si="337"/>
        <v>112.5</v>
      </c>
      <c r="AI852" s="12">
        <f>IF(ISERROR(L852*1000/(2*AE852*578)),"  ",L852*1000/(2*AE852*578))</f>
        <v>1.7512435121107266E-2</v>
      </c>
      <c r="AJ852" s="6">
        <v>900</v>
      </c>
      <c r="AK852" s="6">
        <v>900</v>
      </c>
      <c r="AL852" s="6">
        <f t="shared" si="338"/>
        <v>900</v>
      </c>
      <c r="AM852" s="6">
        <v>9600</v>
      </c>
      <c r="AN852" s="6">
        <v>6400</v>
      </c>
      <c r="AO852" s="12">
        <f t="shared" si="339"/>
        <v>0.66666666666666663</v>
      </c>
      <c r="AP852" s="24">
        <f t="shared" si="340"/>
        <v>93.75</v>
      </c>
      <c r="AQ852" s="12">
        <f>IF(ISERROR(L852*1000/(2*AM852*578)),"  ",L852*1000/(2*AM852*578))</f>
        <v>1.4593695934256055E-2</v>
      </c>
      <c r="AR852" s="6">
        <v>995</v>
      </c>
      <c r="AS852" s="9">
        <v>995</v>
      </c>
      <c r="AT852" s="9">
        <f t="shared" si="341"/>
        <v>995</v>
      </c>
      <c r="AU852" s="6">
        <v>10400</v>
      </c>
      <c r="AV852" s="6">
        <v>6800</v>
      </c>
      <c r="AW852" s="12">
        <f t="shared" si="342"/>
        <v>0.65384615384615385</v>
      </c>
      <c r="AX852" s="12"/>
      <c r="AY852" s="24">
        <v>55</v>
      </c>
      <c r="AZ852" s="16">
        <f t="shared" si="351"/>
        <v>23.759999999999998</v>
      </c>
      <c r="BA852" s="16">
        <f t="shared" si="350"/>
        <v>247.10399999999998</v>
      </c>
      <c r="BB852" s="16">
        <f t="shared" si="343"/>
        <v>12.124799999999999</v>
      </c>
      <c r="BC852" s="15">
        <v>5.5</v>
      </c>
      <c r="BD852" s="16">
        <v>7</v>
      </c>
      <c r="BE852" s="16">
        <f t="shared" si="344"/>
        <v>6.25</v>
      </c>
      <c r="BF852" s="15">
        <v>8.5</v>
      </c>
      <c r="BG852" s="15">
        <v>9.5</v>
      </c>
      <c r="BH852" s="15">
        <v>12.4</v>
      </c>
      <c r="BI852" s="15">
        <v>12.4</v>
      </c>
      <c r="BJ852" s="6">
        <v>22400</v>
      </c>
      <c r="BK852" s="6">
        <v>15200</v>
      </c>
      <c r="BL852" s="12">
        <f t="shared" si="345"/>
        <v>0.6785714285714286</v>
      </c>
      <c r="BM852" s="23">
        <v>0</v>
      </c>
      <c r="BN852" s="23">
        <v>0.42</v>
      </c>
      <c r="BO852" s="22">
        <v>6.96</v>
      </c>
      <c r="BP852" s="23">
        <v>0</v>
      </c>
      <c r="BQ852" s="12">
        <v>5.4</v>
      </c>
      <c r="BR852" s="14">
        <f>BQ852*BJ852/1000</f>
        <v>120.96000000000001</v>
      </c>
      <c r="BS852" s="12">
        <f>(BQ852*BJ852)/1000/(10*(100-BT852))</f>
        <v>1.008</v>
      </c>
      <c r="BT852" s="16">
        <v>88</v>
      </c>
      <c r="BU852" s="16">
        <v>0.6</v>
      </c>
      <c r="BV852" s="9">
        <v>25</v>
      </c>
      <c r="BW852" s="7">
        <v>3423.7</v>
      </c>
      <c r="BX852" s="100">
        <f t="shared" si="346"/>
        <v>310.00000000001364</v>
      </c>
      <c r="BY852" s="19">
        <v>0.54900000000000004</v>
      </c>
      <c r="BZ852" s="19">
        <v>0.24199999999999999</v>
      </c>
      <c r="CA852" s="100">
        <v>19865</v>
      </c>
      <c r="CB852" s="100">
        <f t="shared" si="347"/>
        <v>2</v>
      </c>
      <c r="CC852" s="106">
        <v>0.11944444444444401</v>
      </c>
      <c r="CD852" s="106">
        <f t="shared" si="348"/>
        <v>2.7777777777782259E-3</v>
      </c>
      <c r="CE852" s="24">
        <f t="shared" si="349"/>
        <v>0.40000000000006453</v>
      </c>
      <c r="CF852" s="110"/>
      <c r="CG852" s="110"/>
    </row>
    <row r="853" spans="2:85" ht="13.5" customHeight="1">
      <c r="B853" s="64">
        <v>44313</v>
      </c>
      <c r="C853" s="6" t="s">
        <v>33</v>
      </c>
      <c r="D853" s="9">
        <v>202291</v>
      </c>
      <c r="E853" s="10">
        <f t="shared" si="328"/>
        <v>340</v>
      </c>
      <c r="F853" s="11">
        <f t="shared" si="329"/>
        <v>3.9351851851851851</v>
      </c>
      <c r="G853" s="11">
        <v>11.5</v>
      </c>
      <c r="H853" s="6">
        <v>8.6300000000000008</v>
      </c>
      <c r="I853" s="6">
        <v>11.8</v>
      </c>
      <c r="J853" s="6">
        <v>915</v>
      </c>
      <c r="K853" s="6">
        <f t="shared" si="330"/>
        <v>457.5</v>
      </c>
      <c r="L853" s="24">
        <f>IF(ISERROR(K853*E853/1000),"--",K853*E853/1000)</f>
        <v>155.55000000000001</v>
      </c>
      <c r="M853" s="24">
        <v>325</v>
      </c>
      <c r="N853" s="12"/>
      <c r="O853" s="13"/>
      <c r="P853" s="9"/>
      <c r="Q853" s="10" t="str">
        <f t="shared" si="331"/>
        <v>--</v>
      </c>
      <c r="R853" s="9"/>
      <c r="S853" s="10" t="str">
        <f t="shared" si="332"/>
        <v>--</v>
      </c>
      <c r="T853" s="9">
        <v>131089</v>
      </c>
      <c r="U853" s="10">
        <f t="shared" si="333"/>
        <v>392</v>
      </c>
      <c r="V853" s="11">
        <v>0</v>
      </c>
      <c r="W853" s="23">
        <v>7.57</v>
      </c>
      <c r="X853" s="22">
        <v>11</v>
      </c>
      <c r="Y853" s="6">
        <v>10</v>
      </c>
      <c r="Z853" s="6">
        <f t="shared" si="334"/>
        <v>5</v>
      </c>
      <c r="AA853" s="24">
        <f>IF(ISERROR(Z853*E853/1000),"--",Z853*E853/1000)</f>
        <v>1.7</v>
      </c>
      <c r="AB853" s="9">
        <v>910</v>
      </c>
      <c r="AC853" s="6">
        <v>900</v>
      </c>
      <c r="AD853" s="24">
        <f t="shared" si="335"/>
        <v>905</v>
      </c>
      <c r="AE853" s="6">
        <v>8000</v>
      </c>
      <c r="AF853" s="6">
        <v>4800</v>
      </c>
      <c r="AG853" s="12">
        <f t="shared" si="336"/>
        <v>0.6</v>
      </c>
      <c r="AH853" s="24">
        <f t="shared" si="337"/>
        <v>113.125</v>
      </c>
      <c r="AI853" s="12">
        <f>IF(ISERROR(L853*1000/(2*AE853*578)),"  ",L853*1000/(2*AE853*578))</f>
        <v>1.681985294117647E-2</v>
      </c>
      <c r="AJ853" s="6">
        <v>910</v>
      </c>
      <c r="AK853" s="6">
        <v>900</v>
      </c>
      <c r="AL853" s="6">
        <f t="shared" si="338"/>
        <v>905</v>
      </c>
      <c r="AM853" s="6">
        <v>9600</v>
      </c>
      <c r="AN853" s="6">
        <v>6400</v>
      </c>
      <c r="AO853" s="12">
        <f t="shared" si="339"/>
        <v>0.66666666666666663</v>
      </c>
      <c r="AP853" s="24">
        <f t="shared" si="340"/>
        <v>94.270833333333329</v>
      </c>
      <c r="AQ853" s="12">
        <f>IF(ISERROR(L853*1000/(2*AM853*578)),"  ",L853*1000/(2*AM853*578))</f>
        <v>1.4016544117647059E-2</v>
      </c>
      <c r="AR853" s="6">
        <v>900</v>
      </c>
      <c r="AS853" s="9">
        <v>910</v>
      </c>
      <c r="AT853" s="9">
        <f t="shared" si="341"/>
        <v>905</v>
      </c>
      <c r="AU853" s="6">
        <v>10400</v>
      </c>
      <c r="AV853" s="6">
        <v>6800</v>
      </c>
      <c r="AW853" s="12">
        <f t="shared" si="342"/>
        <v>0.65384615384615385</v>
      </c>
      <c r="AX853" s="12"/>
      <c r="AY853" s="24">
        <v>27</v>
      </c>
      <c r="AZ853" s="16">
        <f t="shared" si="351"/>
        <v>11.664</v>
      </c>
      <c r="BA853" s="16">
        <f t="shared" si="350"/>
        <v>121.3056</v>
      </c>
      <c r="BB853" s="16">
        <f t="shared" si="343"/>
        <v>12.556799999999999</v>
      </c>
      <c r="BC853" s="15">
        <v>5</v>
      </c>
      <c r="BD853" s="16">
        <v>7</v>
      </c>
      <c r="BE853" s="16">
        <f t="shared" si="344"/>
        <v>6</v>
      </c>
      <c r="BF853" s="15">
        <v>8</v>
      </c>
      <c r="BG853" s="15">
        <v>9.5</v>
      </c>
      <c r="BH853" s="15">
        <v>12.4</v>
      </c>
      <c r="BI853" s="15">
        <v>12.5</v>
      </c>
      <c r="BJ853" s="6">
        <v>22400</v>
      </c>
      <c r="BK853" s="6">
        <v>15200</v>
      </c>
      <c r="BL853" s="12">
        <f t="shared" si="345"/>
        <v>0.6785714285714286</v>
      </c>
      <c r="BM853" s="23">
        <v>0</v>
      </c>
      <c r="BN853" s="23">
        <v>0.46</v>
      </c>
      <c r="BO853" s="22">
        <v>6.96</v>
      </c>
      <c r="BP853" s="23">
        <v>0</v>
      </c>
      <c r="BQ853" s="12">
        <v>0</v>
      </c>
      <c r="BR853" s="14">
        <f>BQ853*BJ853/1000</f>
        <v>0</v>
      </c>
      <c r="BS853" s="12">
        <f>(BQ853*BJ853)/1000/(10*(100-BT853))</f>
        <v>0</v>
      </c>
      <c r="BT853" s="16">
        <v>88</v>
      </c>
      <c r="BU853" s="16">
        <v>0</v>
      </c>
      <c r="BV853" s="9"/>
      <c r="BW853" s="7">
        <v>3429.9</v>
      </c>
      <c r="BX853" s="100">
        <f t="shared" si="346"/>
        <v>300</v>
      </c>
      <c r="BY853" s="19">
        <v>0.54900000000000004</v>
      </c>
      <c r="BZ853" s="19">
        <v>0.24199999999999999</v>
      </c>
      <c r="CA853" s="100">
        <v>19867</v>
      </c>
      <c r="CB853" s="100">
        <f t="shared" si="347"/>
        <v>0.7999999999992724</v>
      </c>
      <c r="CC853" s="106">
        <v>0.12222222222222223</v>
      </c>
      <c r="CD853" s="106">
        <f t="shared" si="348"/>
        <v>0</v>
      </c>
      <c r="CE853" s="24">
        <f t="shared" si="349"/>
        <v>0</v>
      </c>
      <c r="CF853" s="110"/>
      <c r="CG853" s="110"/>
    </row>
    <row r="854" spans="2:85" ht="13.5" customHeight="1">
      <c r="B854" s="64">
        <v>44314</v>
      </c>
      <c r="C854" s="6" t="s">
        <v>33</v>
      </c>
      <c r="D854" s="9">
        <v>202631</v>
      </c>
      <c r="E854" s="10">
        <f t="shared" si="328"/>
        <v>239</v>
      </c>
      <c r="F854" s="11">
        <f t="shared" si="329"/>
        <v>2.7662037037037037</v>
      </c>
      <c r="G854" s="11">
        <v>10.4</v>
      </c>
      <c r="H854" s="6">
        <v>8.4499999999999993</v>
      </c>
      <c r="I854" s="6">
        <v>15.3</v>
      </c>
      <c r="J854" s="6">
        <v>893</v>
      </c>
      <c r="K854" s="6">
        <f t="shared" si="330"/>
        <v>446.5</v>
      </c>
      <c r="L854" s="24">
        <f>IF(ISERROR(K854*E854/1000),"--",K854*E854/1000)</f>
        <v>106.7135</v>
      </c>
      <c r="M854" s="24">
        <v>325</v>
      </c>
      <c r="N854" s="12"/>
      <c r="O854" s="13"/>
      <c r="P854" s="9"/>
      <c r="Q854" s="10" t="str">
        <f t="shared" si="331"/>
        <v>--</v>
      </c>
      <c r="R854" s="9"/>
      <c r="S854" s="10" t="str">
        <f t="shared" si="332"/>
        <v>--</v>
      </c>
      <c r="T854" s="9">
        <v>131481</v>
      </c>
      <c r="U854" s="10">
        <f t="shared" si="333"/>
        <v>268</v>
      </c>
      <c r="V854" s="11">
        <v>10</v>
      </c>
      <c r="W854" s="23">
        <v>7.52</v>
      </c>
      <c r="X854" s="22">
        <v>14.9</v>
      </c>
      <c r="Y854" s="6">
        <v>34</v>
      </c>
      <c r="Z854" s="6">
        <f t="shared" si="334"/>
        <v>17</v>
      </c>
      <c r="AA854" s="24">
        <f>IF(ISERROR(Z854*E854/1000),"--",Z854*E854/1000)</f>
        <v>4.0629999999999997</v>
      </c>
      <c r="AB854" s="9">
        <v>810</v>
      </c>
      <c r="AC854" s="6">
        <v>900</v>
      </c>
      <c r="AD854" s="24">
        <f t="shared" si="335"/>
        <v>855</v>
      </c>
      <c r="AE854" s="6">
        <v>8000</v>
      </c>
      <c r="AF854" s="6">
        <v>5600</v>
      </c>
      <c r="AG854" s="12">
        <f t="shared" si="336"/>
        <v>0.7</v>
      </c>
      <c r="AH854" s="24">
        <f t="shared" si="337"/>
        <v>106.875</v>
      </c>
      <c r="AI854" s="12">
        <f>IF(ISERROR(L854*1000/(2*AE854*578)),"  ",L854*1000/(2*AE854*578))</f>
        <v>1.1539089532871973E-2</v>
      </c>
      <c r="AJ854" s="6">
        <v>820</v>
      </c>
      <c r="AK854" s="6">
        <v>900</v>
      </c>
      <c r="AL854" s="6">
        <f t="shared" si="338"/>
        <v>860</v>
      </c>
      <c r="AM854" s="6">
        <v>8000</v>
      </c>
      <c r="AN854" s="6">
        <v>6800</v>
      </c>
      <c r="AO854" s="12">
        <f t="shared" si="339"/>
        <v>0.85</v>
      </c>
      <c r="AP854" s="24">
        <f t="shared" si="340"/>
        <v>107.5</v>
      </c>
      <c r="AQ854" s="12">
        <f>IF(ISERROR(L854*1000/(2*AM854*578)),"  ",L854*1000/(2*AM854*578))</f>
        <v>1.1539089532871973E-2</v>
      </c>
      <c r="AR854" s="6">
        <v>900</v>
      </c>
      <c r="AS854" s="9">
        <v>900</v>
      </c>
      <c r="AT854" s="9">
        <f t="shared" si="341"/>
        <v>900</v>
      </c>
      <c r="AU854" s="6">
        <v>11200</v>
      </c>
      <c r="AV854" s="6">
        <v>8400</v>
      </c>
      <c r="AW854" s="12">
        <f t="shared" si="342"/>
        <v>0.75</v>
      </c>
      <c r="AX854" s="12"/>
      <c r="AY854" s="24">
        <v>18</v>
      </c>
      <c r="AZ854" s="16">
        <f t="shared" si="351"/>
        <v>7.7759999999999998</v>
      </c>
      <c r="BA854" s="16">
        <f t="shared" si="350"/>
        <v>87.091200000000001</v>
      </c>
      <c r="BB854" s="16">
        <f t="shared" si="343"/>
        <v>12.671999999999999</v>
      </c>
      <c r="BC854" s="15">
        <v>6</v>
      </c>
      <c r="BD854" s="16">
        <v>8</v>
      </c>
      <c r="BE854" s="16">
        <f t="shared" si="344"/>
        <v>7</v>
      </c>
      <c r="BF854" s="15">
        <v>8</v>
      </c>
      <c r="BG854" s="15">
        <v>9.5</v>
      </c>
      <c r="BH854" s="15">
        <v>12.5</v>
      </c>
      <c r="BI854" s="15">
        <v>12.5</v>
      </c>
      <c r="BJ854" s="6">
        <v>22400</v>
      </c>
      <c r="BK854" s="6">
        <v>15200</v>
      </c>
      <c r="BL854" s="12">
        <f t="shared" si="345"/>
        <v>0.6785714285714286</v>
      </c>
      <c r="BM854" s="23">
        <v>0</v>
      </c>
      <c r="BN854" s="23">
        <v>0.34</v>
      </c>
      <c r="BO854" s="22">
        <v>6.96</v>
      </c>
      <c r="BP854" s="23">
        <v>4</v>
      </c>
      <c r="BQ854" s="12">
        <v>0</v>
      </c>
      <c r="BR854" s="14">
        <f>BQ854*BJ854/1000</f>
        <v>0</v>
      </c>
      <c r="BS854" s="12">
        <f>(BQ854*BJ854)/1000/(10*(100-BT854))</f>
        <v>0</v>
      </c>
      <c r="BT854" s="16">
        <v>88</v>
      </c>
      <c r="BU854" s="16">
        <v>0</v>
      </c>
      <c r="BV854" s="9"/>
      <c r="BW854" s="7">
        <v>3435.9</v>
      </c>
      <c r="BX854" s="100">
        <f t="shared" si="346"/>
        <v>289.99999999998636</v>
      </c>
      <c r="BY854" s="19">
        <v>0.54900000000000004</v>
      </c>
      <c r="BZ854" s="19">
        <v>0.24199999999999999</v>
      </c>
      <c r="CA854" s="100">
        <v>19867.8</v>
      </c>
      <c r="CB854" s="100">
        <f t="shared" si="347"/>
        <v>2.4000000000014552</v>
      </c>
      <c r="CC854" s="106">
        <v>0.12222222222222223</v>
      </c>
      <c r="CD854" s="106">
        <f t="shared" si="348"/>
        <v>0</v>
      </c>
      <c r="CE854" s="24">
        <f t="shared" si="349"/>
        <v>0</v>
      </c>
      <c r="CF854" s="110"/>
      <c r="CG854" s="110"/>
    </row>
    <row r="855" spans="2:85" ht="13.5" customHeight="1">
      <c r="B855" s="64">
        <v>44315</v>
      </c>
      <c r="C855" s="6" t="s">
        <v>33</v>
      </c>
      <c r="D855" s="9">
        <v>202870</v>
      </c>
      <c r="E855" s="10">
        <f t="shared" si="328"/>
        <v>39</v>
      </c>
      <c r="F855" s="11">
        <f t="shared" si="329"/>
        <v>0.45138888888888884</v>
      </c>
      <c r="G855" s="11">
        <v>0</v>
      </c>
      <c r="H855" s="6">
        <v>6.95</v>
      </c>
      <c r="I855" s="6">
        <v>15</v>
      </c>
      <c r="J855" s="6">
        <v>893</v>
      </c>
      <c r="K855" s="6">
        <f t="shared" si="330"/>
        <v>446.5</v>
      </c>
      <c r="L855" s="24">
        <f>IF(ISERROR(K855*E855/1000),"--",K855*E855/1000)</f>
        <v>17.413499999999999</v>
      </c>
      <c r="M855" s="24">
        <v>325</v>
      </c>
      <c r="N855" s="12"/>
      <c r="O855" s="13"/>
      <c r="P855" s="9"/>
      <c r="Q855" s="10" t="str">
        <f t="shared" si="331"/>
        <v>--</v>
      </c>
      <c r="R855" s="9"/>
      <c r="S855" s="10" t="str">
        <f t="shared" si="332"/>
        <v>--</v>
      </c>
      <c r="T855" s="9">
        <v>131749</v>
      </c>
      <c r="U855" s="10">
        <f t="shared" si="333"/>
        <v>30</v>
      </c>
      <c r="V855" s="11">
        <v>0</v>
      </c>
      <c r="W855" s="23">
        <v>7.42</v>
      </c>
      <c r="X855" s="22">
        <v>14.5</v>
      </c>
      <c r="Y855" s="6">
        <v>34</v>
      </c>
      <c r="Z855" s="6">
        <f t="shared" si="334"/>
        <v>17</v>
      </c>
      <c r="AA855" s="24">
        <f>IF(ISERROR(Z855*E855/1000),"--",Z855*E855/1000)</f>
        <v>0.66300000000000003</v>
      </c>
      <c r="AB855" s="9">
        <v>950</v>
      </c>
      <c r="AC855" s="6">
        <v>900</v>
      </c>
      <c r="AD855" s="24">
        <f t="shared" si="335"/>
        <v>925</v>
      </c>
      <c r="AE855" s="6">
        <v>8000</v>
      </c>
      <c r="AF855" s="6">
        <v>5600</v>
      </c>
      <c r="AG855" s="12">
        <f t="shared" si="336"/>
        <v>0.7</v>
      </c>
      <c r="AH855" s="24">
        <f t="shared" si="337"/>
        <v>115.625</v>
      </c>
      <c r="AI855" s="12">
        <f>IF(ISERROR(L855*1000/(2*AE855*578)),"  ",L855*1000/(2*AE855*578))</f>
        <v>1.8829476643598617E-3</v>
      </c>
      <c r="AJ855" s="6">
        <v>950</v>
      </c>
      <c r="AK855" s="6">
        <v>900</v>
      </c>
      <c r="AL855" s="6">
        <f t="shared" si="338"/>
        <v>925</v>
      </c>
      <c r="AM855" s="6">
        <v>8000</v>
      </c>
      <c r="AN855" s="6">
        <v>6800</v>
      </c>
      <c r="AO855" s="12">
        <f t="shared" si="339"/>
        <v>0.85</v>
      </c>
      <c r="AP855" s="24">
        <f t="shared" si="340"/>
        <v>115.625</v>
      </c>
      <c r="AQ855" s="12">
        <f>IF(ISERROR(L855*1000/(2*AM855*578)),"  ",L855*1000/(2*AM855*578))</f>
        <v>1.8829476643598617E-3</v>
      </c>
      <c r="AR855" s="6">
        <v>950</v>
      </c>
      <c r="AS855" s="9">
        <v>950</v>
      </c>
      <c r="AT855" s="9">
        <f t="shared" si="341"/>
        <v>950</v>
      </c>
      <c r="AU855" s="6">
        <v>11200</v>
      </c>
      <c r="AV855" s="6">
        <v>8400</v>
      </c>
      <c r="AW855" s="12">
        <f t="shared" si="342"/>
        <v>0.75</v>
      </c>
      <c r="AX855" s="12"/>
      <c r="AY855" s="24">
        <v>33</v>
      </c>
      <c r="AZ855" s="16">
        <f t="shared" si="351"/>
        <v>14.256</v>
      </c>
      <c r="BA855" s="16">
        <f t="shared" si="350"/>
        <v>159.66720000000001</v>
      </c>
      <c r="BB855" s="16">
        <f t="shared" si="343"/>
        <v>13.622399999999999</v>
      </c>
      <c r="BC855" s="15">
        <v>4</v>
      </c>
      <c r="BD855" s="16">
        <v>5</v>
      </c>
      <c r="BE855" s="16">
        <f t="shared" si="344"/>
        <v>4.5</v>
      </c>
      <c r="BF855" s="15">
        <v>8.5</v>
      </c>
      <c r="BG855" s="15">
        <v>9.5</v>
      </c>
      <c r="BH855" s="15">
        <v>12.5</v>
      </c>
      <c r="BI855" s="15">
        <v>12.5</v>
      </c>
      <c r="BJ855" s="6">
        <v>22400</v>
      </c>
      <c r="BK855" s="6">
        <v>15200</v>
      </c>
      <c r="BL855" s="12">
        <f t="shared" si="345"/>
        <v>0.6785714285714286</v>
      </c>
      <c r="BM855" s="23">
        <v>0</v>
      </c>
      <c r="BN855" s="23">
        <v>0.42</v>
      </c>
      <c r="BO855" s="22">
        <v>6.96</v>
      </c>
      <c r="BP855" s="23">
        <v>0</v>
      </c>
      <c r="BQ855" s="12">
        <v>7.2</v>
      </c>
      <c r="BR855" s="14">
        <f>BQ855*BJ855/1000</f>
        <v>161.28</v>
      </c>
      <c r="BS855" s="12">
        <f>(BQ855*BJ855)/1000/(10*(100-BT855))</f>
        <v>1.3440000000000001</v>
      </c>
      <c r="BT855" s="16">
        <v>88</v>
      </c>
      <c r="BU855" s="16">
        <v>1.1000000000000001</v>
      </c>
      <c r="BV855" s="9"/>
      <c r="BW855" s="7">
        <v>3441.7</v>
      </c>
      <c r="BX855" s="100">
        <f t="shared" si="346"/>
        <v>265.00000000000909</v>
      </c>
      <c r="BY855" s="19">
        <v>0.54900000000000004</v>
      </c>
      <c r="BZ855" s="19">
        <v>0.24199999999999999</v>
      </c>
      <c r="CA855" s="100">
        <v>19870.2</v>
      </c>
      <c r="CB855" s="100">
        <f t="shared" si="347"/>
        <v>1.3999999999978172</v>
      </c>
      <c r="CC855" s="106">
        <v>0.12222222222222223</v>
      </c>
      <c r="CD855" s="106">
        <f t="shared" si="348"/>
        <v>0</v>
      </c>
      <c r="CE855" s="24">
        <f t="shared" si="349"/>
        <v>0</v>
      </c>
      <c r="CF855" s="110"/>
      <c r="CG855" s="110"/>
    </row>
    <row r="856" spans="2:85" ht="13.5" customHeight="1">
      <c r="B856" s="64">
        <v>44316</v>
      </c>
      <c r="C856" s="6" t="s">
        <v>33</v>
      </c>
      <c r="D856" s="9">
        <v>202909</v>
      </c>
      <c r="E856" s="10">
        <f t="shared" si="328"/>
        <v>44</v>
      </c>
      <c r="F856" s="11">
        <f t="shared" si="329"/>
        <v>0.50925925925925919</v>
      </c>
      <c r="G856" s="11">
        <v>0</v>
      </c>
      <c r="H856" s="6">
        <v>7.21</v>
      </c>
      <c r="I856" s="6">
        <v>14.3</v>
      </c>
      <c r="J856" s="6">
        <v>893</v>
      </c>
      <c r="K856" s="6">
        <f t="shared" si="330"/>
        <v>446.5</v>
      </c>
      <c r="L856" s="24">
        <f>IF(ISERROR(K856*E856/1000),"--",K856*E856/1000)</f>
        <v>19.646000000000001</v>
      </c>
      <c r="M856" s="24">
        <v>325</v>
      </c>
      <c r="N856" s="12"/>
      <c r="O856" s="13"/>
      <c r="P856" s="9"/>
      <c r="Q856" s="10" t="str">
        <f t="shared" si="331"/>
        <v>--</v>
      </c>
      <c r="R856" s="9"/>
      <c r="S856" s="10" t="str">
        <f t="shared" si="332"/>
        <v>--</v>
      </c>
      <c r="T856" s="9">
        <v>131779</v>
      </c>
      <c r="U856" s="10">
        <f>IF((T857-T856)&lt;0,"--",T857-T856)</f>
        <v>0</v>
      </c>
      <c r="V856" s="11">
        <v>0</v>
      </c>
      <c r="W856" s="23">
        <v>7.44</v>
      </c>
      <c r="X856" s="22">
        <v>14.4</v>
      </c>
      <c r="Y856" s="6">
        <v>34</v>
      </c>
      <c r="Z856" s="6">
        <f t="shared" si="334"/>
        <v>17</v>
      </c>
      <c r="AA856" s="24">
        <f>IF(ISERROR(Z856*E856/1000),"--",Z856*E856/1000)</f>
        <v>0.748</v>
      </c>
      <c r="AB856" s="9">
        <v>930</v>
      </c>
      <c r="AC856" s="6">
        <v>910</v>
      </c>
      <c r="AD856" s="24">
        <f t="shared" si="335"/>
        <v>920</v>
      </c>
      <c r="AE856" s="6">
        <v>8000</v>
      </c>
      <c r="AF856" s="6">
        <v>5600</v>
      </c>
      <c r="AG856" s="12">
        <f t="shared" si="336"/>
        <v>0.7</v>
      </c>
      <c r="AH856" s="24">
        <f t="shared" si="337"/>
        <v>115</v>
      </c>
      <c r="AI856" s="12">
        <f>IF(ISERROR(L856*1000/(2*AE856*578)),"  ",L856*1000/(2*AE856*578))</f>
        <v>2.1243512110726646E-3</v>
      </c>
      <c r="AJ856" s="6">
        <v>940</v>
      </c>
      <c r="AK856" s="6">
        <v>910</v>
      </c>
      <c r="AL856" s="6">
        <f t="shared" si="338"/>
        <v>925</v>
      </c>
      <c r="AM856" s="6">
        <v>8000</v>
      </c>
      <c r="AN856" s="6">
        <v>6800</v>
      </c>
      <c r="AO856" s="12">
        <f t="shared" si="339"/>
        <v>0.85</v>
      </c>
      <c r="AP856" s="24">
        <f t="shared" si="340"/>
        <v>115.625</v>
      </c>
      <c r="AQ856" s="12">
        <f>IF(ISERROR(L856*1000/(2*AM856*578)),"  ",L856*1000/(2*AM856*578))</f>
        <v>2.1243512110726646E-3</v>
      </c>
      <c r="AR856" s="6">
        <v>890</v>
      </c>
      <c r="AS856" s="9">
        <v>950</v>
      </c>
      <c r="AT856" s="9">
        <f t="shared" si="341"/>
        <v>920</v>
      </c>
      <c r="AU856" s="6">
        <v>11200</v>
      </c>
      <c r="AV856" s="6">
        <v>8400</v>
      </c>
      <c r="AW856" s="12">
        <f t="shared" si="342"/>
        <v>0.75</v>
      </c>
      <c r="AX856" s="12"/>
      <c r="AY856" s="24">
        <v>49</v>
      </c>
      <c r="AZ856" s="16">
        <f t="shared" si="351"/>
        <v>21.167999999999999</v>
      </c>
      <c r="BA856" s="16">
        <f t="shared" si="350"/>
        <v>237.08160000000001</v>
      </c>
      <c r="BB856" s="16">
        <f t="shared" si="343"/>
        <v>14.111999999999998</v>
      </c>
      <c r="BC856" s="15">
        <v>4</v>
      </c>
      <c r="BD856" s="16">
        <v>4.5</v>
      </c>
      <c r="BE856" s="16">
        <f t="shared" si="344"/>
        <v>4.25</v>
      </c>
      <c r="BF856" s="15">
        <v>8.5</v>
      </c>
      <c r="BG856" s="15">
        <v>9.5</v>
      </c>
      <c r="BH856" s="15">
        <v>12.5</v>
      </c>
      <c r="BI856" s="15">
        <v>12.5</v>
      </c>
      <c r="BJ856" s="6">
        <v>22400</v>
      </c>
      <c r="BK856" s="6">
        <v>15200</v>
      </c>
      <c r="BL856" s="12">
        <f t="shared" si="345"/>
        <v>0.6785714285714286</v>
      </c>
      <c r="BM856" s="23">
        <v>0</v>
      </c>
      <c r="BN856" s="23">
        <v>0.34</v>
      </c>
      <c r="BO856" s="22">
        <v>6.96</v>
      </c>
      <c r="BP856" s="23">
        <v>4</v>
      </c>
      <c r="BQ856" s="12">
        <v>10.8</v>
      </c>
      <c r="BR856" s="14">
        <f>BQ856*BJ856/1000</f>
        <v>241.92000000000002</v>
      </c>
      <c r="BS856" s="12">
        <f>(BQ856*BJ856)/1000/(10*(100-BT856))</f>
        <v>2.016</v>
      </c>
      <c r="BT856" s="16">
        <v>88</v>
      </c>
      <c r="BU856" s="16">
        <v>0.6</v>
      </c>
      <c r="BV856" s="9"/>
      <c r="BW856" s="7">
        <v>3447</v>
      </c>
      <c r="BX856" s="100">
        <f t="shared" si="346"/>
        <v>259.99999999999091</v>
      </c>
      <c r="BY856" s="19">
        <v>0.49</v>
      </c>
      <c r="BZ856" s="19">
        <v>0.14499999999999999</v>
      </c>
      <c r="CA856" s="100">
        <v>19871.599999999999</v>
      </c>
      <c r="CB856" s="100">
        <f t="shared" si="347"/>
        <v>1</v>
      </c>
      <c r="CC856" s="106">
        <v>0.12222222222222223</v>
      </c>
      <c r="CD856" s="106">
        <f t="shared" si="348"/>
        <v>0</v>
      </c>
      <c r="CE856" s="24">
        <f t="shared" si="349"/>
        <v>0</v>
      </c>
      <c r="CF856" s="110"/>
      <c r="CG856" s="110"/>
    </row>
    <row r="857" spans="2:85" ht="13.5" customHeight="1">
      <c r="B857" s="64">
        <v>44317</v>
      </c>
      <c r="C857" s="6" t="s">
        <v>33</v>
      </c>
      <c r="D857" s="9">
        <v>202953</v>
      </c>
      <c r="E857" s="10">
        <f t="shared" si="328"/>
        <v>38</v>
      </c>
      <c r="F857" s="11">
        <f t="shared" si="329"/>
        <v>0.43981481481481477</v>
      </c>
      <c r="G857" s="11"/>
      <c r="H857" s="6"/>
      <c r="I857" s="6"/>
      <c r="J857" s="6">
        <v>893</v>
      </c>
      <c r="K857" s="6">
        <f t="shared" si="330"/>
        <v>446.5</v>
      </c>
      <c r="L857" s="24">
        <f>IF(ISERROR(K857*E857/1000),"--",K857*E857/1000)</f>
        <v>16.966999999999999</v>
      </c>
      <c r="M857" s="24">
        <v>325</v>
      </c>
      <c r="N857" s="12"/>
      <c r="O857" s="13"/>
      <c r="P857" s="9"/>
      <c r="Q857" s="10" t="str">
        <f t="shared" si="331"/>
        <v>--</v>
      </c>
      <c r="R857" s="9"/>
      <c r="S857" s="10" t="str">
        <f t="shared" si="332"/>
        <v>--</v>
      </c>
      <c r="T857" s="9">
        <v>131779</v>
      </c>
      <c r="U857" s="10">
        <f t="shared" si="333"/>
        <v>92</v>
      </c>
      <c r="V857" s="11"/>
      <c r="W857" s="23"/>
      <c r="X857" s="22"/>
      <c r="Y857" s="6">
        <v>57</v>
      </c>
      <c r="Z857" s="6">
        <f t="shared" si="334"/>
        <v>28.5</v>
      </c>
      <c r="AA857" s="24">
        <f>IF(ISERROR(Z857*E857/1000),"--",Z857*E857/1000)</f>
        <v>1.083</v>
      </c>
      <c r="AB857" s="9"/>
      <c r="AC857" s="6"/>
      <c r="AD857" s="24" t="str">
        <f t="shared" si="335"/>
        <v xml:space="preserve">  </v>
      </c>
      <c r="AE857" s="6">
        <v>8000</v>
      </c>
      <c r="AF857" s="6">
        <v>5600</v>
      </c>
      <c r="AG857" s="12">
        <f t="shared" si="336"/>
        <v>0.7</v>
      </c>
      <c r="AH857" s="24" t="str">
        <f t="shared" si="337"/>
        <v xml:space="preserve">  </v>
      </c>
      <c r="AI857" s="12">
        <f>IF(ISERROR(L857*1000/(2*AE857*578)),"  ",L857*1000/(2*AE857*578))</f>
        <v>1.8346669550173011E-3</v>
      </c>
      <c r="AJ857" s="6"/>
      <c r="AK857" s="6"/>
      <c r="AL857" s="6" t="str">
        <f t="shared" si="338"/>
        <v xml:space="preserve">  </v>
      </c>
      <c r="AM857" s="6">
        <v>8000</v>
      </c>
      <c r="AN857" s="6">
        <v>6800</v>
      </c>
      <c r="AO857" s="12">
        <f t="shared" si="339"/>
        <v>0.85</v>
      </c>
      <c r="AP857" s="24" t="str">
        <f t="shared" si="340"/>
        <v xml:space="preserve">  </v>
      </c>
      <c r="AQ857" s="12">
        <f>IF(ISERROR(L857*1000/(2*AM857*578)),"  ",L857*1000/(2*AM857*578))</f>
        <v>1.8346669550173011E-3</v>
      </c>
      <c r="AR857" s="6"/>
      <c r="AS857" s="9"/>
      <c r="AT857" s="9" t="str">
        <f t="shared" si="341"/>
        <v xml:space="preserve">  </v>
      </c>
      <c r="AU857" s="6">
        <v>11200</v>
      </c>
      <c r="AV857" s="6">
        <v>8400</v>
      </c>
      <c r="AW857" s="12">
        <f t="shared" si="342"/>
        <v>0.75</v>
      </c>
      <c r="AX857" s="12"/>
      <c r="AY857" s="24">
        <v>0</v>
      </c>
      <c r="AZ857" s="16">
        <f t="shared" si="351"/>
        <v>0</v>
      </c>
      <c r="BA857" s="16">
        <f t="shared" si="350"/>
        <v>0</v>
      </c>
      <c r="BB857" s="16">
        <f t="shared" si="343"/>
        <v>12.988799999999999</v>
      </c>
      <c r="BC857" s="15"/>
      <c r="BD857" s="16"/>
      <c r="BE857" s="16" t="str">
        <f t="shared" si="344"/>
        <v xml:space="preserve">  </v>
      </c>
      <c r="BF857" s="15"/>
      <c r="BG857" s="15"/>
      <c r="BH857" s="15"/>
      <c r="BI857" s="15"/>
      <c r="BJ857" s="6">
        <v>22400</v>
      </c>
      <c r="BK857" s="6">
        <v>15200</v>
      </c>
      <c r="BL857" s="12">
        <f t="shared" si="345"/>
        <v>0.6785714285714286</v>
      </c>
      <c r="BM857" s="23"/>
      <c r="BN857" s="23"/>
      <c r="BO857" s="22">
        <v>6.96</v>
      </c>
      <c r="BP857" s="23">
        <v>0</v>
      </c>
      <c r="BQ857" s="12">
        <v>0</v>
      </c>
      <c r="BR857" s="14">
        <f>BQ857*BJ857/1000</f>
        <v>0</v>
      </c>
      <c r="BS857" s="12">
        <f>(BQ857*BJ857)/1000/(10*(100-BT857))</f>
        <v>0</v>
      </c>
      <c r="BT857" s="16">
        <v>88</v>
      </c>
      <c r="BU857" s="16">
        <v>0</v>
      </c>
      <c r="BV857" s="9"/>
      <c r="BW857" s="7">
        <v>3452.2</v>
      </c>
      <c r="BX857" s="100">
        <f t="shared" si="346"/>
        <v>260.00000000001364</v>
      </c>
      <c r="BY857" s="19">
        <v>0.49</v>
      </c>
      <c r="BZ857" s="19">
        <v>0.14499999999999999</v>
      </c>
      <c r="CA857" s="100">
        <v>19872.599999999999</v>
      </c>
      <c r="CB857" s="100">
        <f t="shared" si="347"/>
        <v>0</v>
      </c>
      <c r="CC857" s="106">
        <v>0.12222222222222223</v>
      </c>
      <c r="CD857" s="106">
        <f t="shared" si="348"/>
        <v>0</v>
      </c>
      <c r="CE857" s="24">
        <f t="shared" si="349"/>
        <v>0</v>
      </c>
      <c r="CF857" s="110"/>
      <c r="CG857" s="110"/>
    </row>
    <row r="858" spans="2:85" ht="13.5" customHeight="1">
      <c r="B858" s="64">
        <v>44318</v>
      </c>
      <c r="C858" s="6" t="s">
        <v>33</v>
      </c>
      <c r="D858" s="9">
        <v>202991</v>
      </c>
      <c r="E858" s="10">
        <f t="shared" si="328"/>
        <v>24</v>
      </c>
      <c r="F858" s="11">
        <f t="shared" si="329"/>
        <v>0.27777777777777773</v>
      </c>
      <c r="G858" s="11"/>
      <c r="H858" s="6"/>
      <c r="I858" s="6"/>
      <c r="J858" s="6">
        <v>893</v>
      </c>
      <c r="K858" s="6">
        <f t="shared" si="330"/>
        <v>446.5</v>
      </c>
      <c r="L858" s="24">
        <f>IF(ISERROR(K858*E858/1000),"--",K858*E858/1000)</f>
        <v>10.715999999999999</v>
      </c>
      <c r="M858" s="24">
        <v>325</v>
      </c>
      <c r="N858" s="12"/>
      <c r="O858" s="13"/>
      <c r="P858" s="9"/>
      <c r="Q858" s="10" t="str">
        <f t="shared" si="331"/>
        <v>--</v>
      </c>
      <c r="R858" s="9"/>
      <c r="S858" s="10" t="str">
        <f t="shared" si="332"/>
        <v>--</v>
      </c>
      <c r="T858" s="9">
        <v>131871</v>
      </c>
      <c r="U858" s="10">
        <f t="shared" si="333"/>
        <v>12</v>
      </c>
      <c r="V858" s="11"/>
      <c r="W858" s="23"/>
      <c r="X858" s="22"/>
      <c r="Y858" s="6">
        <v>57</v>
      </c>
      <c r="Z858" s="6">
        <f t="shared" si="334"/>
        <v>28.5</v>
      </c>
      <c r="AA858" s="24">
        <f>IF(ISERROR(Z858*E858/1000),"--",Z858*E858/1000)</f>
        <v>0.68400000000000005</v>
      </c>
      <c r="AB858" s="9"/>
      <c r="AC858" s="6"/>
      <c r="AD858" s="24" t="str">
        <f t="shared" si="335"/>
        <v xml:space="preserve">  </v>
      </c>
      <c r="AE858" s="6">
        <v>8000</v>
      </c>
      <c r="AF858" s="6">
        <v>5600</v>
      </c>
      <c r="AG858" s="12">
        <f t="shared" si="336"/>
        <v>0.7</v>
      </c>
      <c r="AH858" s="24" t="str">
        <f t="shared" si="337"/>
        <v xml:space="preserve">  </v>
      </c>
      <c r="AI858" s="12">
        <f>IF(ISERROR(L858*1000/(2*AE858*578)),"  ",L858*1000/(2*AE858*578))</f>
        <v>1.1587370242214534E-3</v>
      </c>
      <c r="AJ858" s="6"/>
      <c r="AK858" s="6"/>
      <c r="AL858" s="6" t="str">
        <f t="shared" si="338"/>
        <v xml:space="preserve">  </v>
      </c>
      <c r="AM858" s="6">
        <v>8000</v>
      </c>
      <c r="AN858" s="6">
        <v>6800</v>
      </c>
      <c r="AO858" s="12">
        <f t="shared" si="339"/>
        <v>0.85</v>
      </c>
      <c r="AP858" s="24" t="str">
        <f t="shared" si="340"/>
        <v xml:space="preserve">  </v>
      </c>
      <c r="AQ858" s="12">
        <f>IF(ISERROR(L858*1000/(2*AM858*578)),"  ",L858*1000/(2*AM858*578))</f>
        <v>1.1587370242214534E-3</v>
      </c>
      <c r="AR858" s="6"/>
      <c r="AS858" s="9"/>
      <c r="AT858" s="9" t="str">
        <f t="shared" si="341"/>
        <v xml:space="preserve">  </v>
      </c>
      <c r="AU858" s="6">
        <v>11200</v>
      </c>
      <c r="AV858" s="6">
        <v>8400</v>
      </c>
      <c r="AW858" s="12">
        <f t="shared" si="342"/>
        <v>0.75</v>
      </c>
      <c r="AX858" s="12"/>
      <c r="AY858" s="24">
        <v>10</v>
      </c>
      <c r="AZ858" s="16">
        <f t="shared" si="351"/>
        <v>4.32</v>
      </c>
      <c r="BA858" s="16">
        <f t="shared" si="350"/>
        <v>48.384</v>
      </c>
      <c r="BB858" s="16">
        <f t="shared" si="343"/>
        <v>13.2768</v>
      </c>
      <c r="BC858" s="15"/>
      <c r="BD858" s="16"/>
      <c r="BE858" s="16" t="str">
        <f t="shared" si="344"/>
        <v xml:space="preserve">  </v>
      </c>
      <c r="BF858" s="15"/>
      <c r="BG858" s="15"/>
      <c r="BH858" s="15"/>
      <c r="BI858" s="15"/>
      <c r="BJ858" s="6">
        <v>22400</v>
      </c>
      <c r="BK858" s="6">
        <v>15200</v>
      </c>
      <c r="BL858" s="12">
        <f t="shared" si="345"/>
        <v>0.6785714285714286</v>
      </c>
      <c r="BM858" s="23"/>
      <c r="BN858" s="23"/>
      <c r="BO858" s="22">
        <v>6.96</v>
      </c>
      <c r="BP858" s="23">
        <v>0</v>
      </c>
      <c r="BQ858" s="12">
        <v>0</v>
      </c>
      <c r="BR858" s="14">
        <f>BQ858*BJ858/1000</f>
        <v>0</v>
      </c>
      <c r="BS858" s="12">
        <f>(BQ858*BJ858)/1000/(10*(100-BT858))</f>
        <v>0</v>
      </c>
      <c r="BT858" s="16">
        <v>88</v>
      </c>
      <c r="BU858" s="16">
        <v>0</v>
      </c>
      <c r="BV858" s="9"/>
      <c r="BW858" s="7">
        <v>3457.4</v>
      </c>
      <c r="BX858" s="100">
        <f t="shared" si="346"/>
        <v>259.99999999999091</v>
      </c>
      <c r="BY858" s="19">
        <v>0.49</v>
      </c>
      <c r="BZ858" s="19">
        <v>0.14499999999999999</v>
      </c>
      <c r="CA858" s="100">
        <v>19872.599999999999</v>
      </c>
      <c r="CB858" s="100">
        <f t="shared" si="347"/>
        <v>1</v>
      </c>
      <c r="CC858" s="106">
        <v>0.12222222222222223</v>
      </c>
      <c r="CD858" s="106">
        <f t="shared" si="348"/>
        <v>0</v>
      </c>
      <c r="CE858" s="24">
        <f t="shared" si="349"/>
        <v>0</v>
      </c>
      <c r="CF858" s="110"/>
      <c r="CG858" s="110"/>
    </row>
    <row r="859" spans="2:85" ht="13.5" customHeight="1">
      <c r="B859" s="64">
        <v>44319</v>
      </c>
      <c r="C859" s="6" t="s">
        <v>33</v>
      </c>
      <c r="D859" s="9">
        <v>203015</v>
      </c>
      <c r="E859" s="10">
        <f t="shared" si="328"/>
        <v>123</v>
      </c>
      <c r="F859" s="11">
        <f t="shared" si="329"/>
        <v>1.4236111111111109</v>
      </c>
      <c r="G859" s="11">
        <v>0</v>
      </c>
      <c r="H859" s="6">
        <v>7.14</v>
      </c>
      <c r="I859" s="6">
        <v>11.7</v>
      </c>
      <c r="J859" s="6">
        <v>893</v>
      </c>
      <c r="K859" s="6">
        <f t="shared" si="330"/>
        <v>446.5</v>
      </c>
      <c r="L859" s="24">
        <f>IF(ISERROR(K859*E859/1000),"--",K859*E859/1000)</f>
        <v>54.919499999999999</v>
      </c>
      <c r="M859" s="24">
        <v>325</v>
      </c>
      <c r="N859" s="12"/>
      <c r="O859" s="13"/>
      <c r="P859" s="9"/>
      <c r="Q859" s="10" t="str">
        <f t="shared" si="331"/>
        <v>--</v>
      </c>
      <c r="R859" s="9"/>
      <c r="S859" s="10" t="str">
        <f t="shared" si="332"/>
        <v>--</v>
      </c>
      <c r="T859" s="9">
        <v>131883</v>
      </c>
      <c r="U859" s="10">
        <f t="shared" si="333"/>
        <v>138</v>
      </c>
      <c r="V859" s="11">
        <v>0</v>
      </c>
      <c r="W859" s="23">
        <v>7.34</v>
      </c>
      <c r="X859" s="22">
        <v>11.6</v>
      </c>
      <c r="Y859" s="6">
        <v>57</v>
      </c>
      <c r="Z859" s="6">
        <f t="shared" si="334"/>
        <v>28.5</v>
      </c>
      <c r="AA859" s="24">
        <f>IF(ISERROR(Z859*E859/1000),"--",Z859*E859/1000)</f>
        <v>3.5055000000000001</v>
      </c>
      <c r="AB859" s="9">
        <v>850</v>
      </c>
      <c r="AC859" s="6"/>
      <c r="AD859" s="24">
        <f t="shared" si="335"/>
        <v>850</v>
      </c>
      <c r="AE859" s="6">
        <v>7600</v>
      </c>
      <c r="AF859" s="6">
        <v>5600</v>
      </c>
      <c r="AG859" s="12">
        <f t="shared" si="336"/>
        <v>0.73684210526315785</v>
      </c>
      <c r="AH859" s="24">
        <f t="shared" si="337"/>
        <v>111.84210526315789</v>
      </c>
      <c r="AI859" s="12">
        <f>IF(ISERROR(L859*1000/(2*AE859*578)),"  ",L859*1000/(2*AE859*578))</f>
        <v>6.2510813148788924E-3</v>
      </c>
      <c r="AJ859" s="6">
        <v>890</v>
      </c>
      <c r="AK859" s="6"/>
      <c r="AL859" s="6">
        <f t="shared" si="338"/>
        <v>890</v>
      </c>
      <c r="AM859" s="6">
        <v>8400</v>
      </c>
      <c r="AN859" s="6">
        <v>6000</v>
      </c>
      <c r="AO859" s="12">
        <f t="shared" si="339"/>
        <v>0.7142857142857143</v>
      </c>
      <c r="AP859" s="24">
        <f t="shared" si="340"/>
        <v>105.95238095238095</v>
      </c>
      <c r="AQ859" s="12">
        <f>IF(ISERROR(L859*1000/(2*AM859*578)),"  ",L859*1000/(2*AM859*578))</f>
        <v>5.655740237271379E-3</v>
      </c>
      <c r="AR859" s="6">
        <v>940</v>
      </c>
      <c r="AS859" s="9"/>
      <c r="AT859" s="9">
        <f t="shared" si="341"/>
        <v>940</v>
      </c>
      <c r="AU859" s="6">
        <v>8000</v>
      </c>
      <c r="AV859" s="6">
        <v>6000</v>
      </c>
      <c r="AW859" s="12">
        <f t="shared" si="342"/>
        <v>0.75</v>
      </c>
      <c r="AX859" s="12"/>
      <c r="AY859" s="24">
        <v>0</v>
      </c>
      <c r="AZ859" s="16">
        <f t="shared" si="351"/>
        <v>0</v>
      </c>
      <c r="BA859" s="16">
        <f t="shared" si="350"/>
        <v>0</v>
      </c>
      <c r="BB859" s="16">
        <f t="shared" si="343"/>
        <v>12.700799999999997</v>
      </c>
      <c r="BC859" s="15">
        <v>5</v>
      </c>
      <c r="BD859" s="16"/>
      <c r="BE859" s="16">
        <f t="shared" si="344"/>
        <v>5</v>
      </c>
      <c r="BF859" s="15">
        <v>9</v>
      </c>
      <c r="BG859" s="15"/>
      <c r="BH859" s="15">
        <v>12.4</v>
      </c>
      <c r="BI859" s="15"/>
      <c r="BJ859" s="6">
        <v>20000</v>
      </c>
      <c r="BK859" s="6">
        <v>16800</v>
      </c>
      <c r="BL859" s="12">
        <f t="shared" si="345"/>
        <v>0.84</v>
      </c>
      <c r="BM859" s="23">
        <v>0.04</v>
      </c>
      <c r="BN859" s="23">
        <v>0.32</v>
      </c>
      <c r="BO859" s="22">
        <v>6.96</v>
      </c>
      <c r="BP859" s="23">
        <v>0</v>
      </c>
      <c r="BQ859" s="12">
        <v>0.9</v>
      </c>
      <c r="BR859" s="14">
        <f>BQ859*BJ859/1000</f>
        <v>18</v>
      </c>
      <c r="BS859" s="12">
        <f>(BQ859*BJ859)/1000/(10*(100-BT859))</f>
        <v>0.15</v>
      </c>
      <c r="BT859" s="16">
        <v>88</v>
      </c>
      <c r="BU859" s="16">
        <v>0</v>
      </c>
      <c r="BV859" s="9"/>
      <c r="BW859" s="7">
        <v>3462.6</v>
      </c>
      <c r="BX859" s="100">
        <f t="shared" si="346"/>
        <v>360.00000000001364</v>
      </c>
      <c r="BY859" s="19">
        <v>0.49</v>
      </c>
      <c r="BZ859" s="19">
        <v>0.14699999999999999</v>
      </c>
      <c r="CA859" s="100">
        <v>19873.599999999999</v>
      </c>
      <c r="CB859" s="100">
        <f t="shared" si="347"/>
        <v>2.4000000000014552</v>
      </c>
      <c r="CC859" s="106">
        <v>0.12222222222222223</v>
      </c>
      <c r="CD859" s="106">
        <f t="shared" si="348"/>
        <v>0</v>
      </c>
      <c r="CE859" s="24">
        <f t="shared" si="349"/>
        <v>0</v>
      </c>
      <c r="CF859" s="110"/>
      <c r="CG859" s="110"/>
    </row>
    <row r="860" spans="2:85" ht="13.5" customHeight="1">
      <c r="B860" s="64">
        <v>44320</v>
      </c>
      <c r="C860" s="6" t="s">
        <v>33</v>
      </c>
      <c r="D860" s="9">
        <v>203138</v>
      </c>
      <c r="E860" s="10">
        <f t="shared" si="328"/>
        <v>256</v>
      </c>
      <c r="F860" s="11">
        <f t="shared" si="329"/>
        <v>2.9629629629629628</v>
      </c>
      <c r="G860" s="11">
        <v>10.5</v>
      </c>
      <c r="H860" s="6">
        <v>7.64</v>
      </c>
      <c r="I860" s="6">
        <v>14.7</v>
      </c>
      <c r="J860" s="6">
        <v>893</v>
      </c>
      <c r="K860" s="6">
        <f t="shared" si="330"/>
        <v>446.5</v>
      </c>
      <c r="L860" s="24">
        <f>IF(ISERROR(K860*E860/1000),"--",K860*E860/1000)</f>
        <v>114.304</v>
      </c>
      <c r="M860" s="24">
        <v>325</v>
      </c>
      <c r="N860" s="12"/>
      <c r="O860" s="13"/>
      <c r="P860" s="9"/>
      <c r="Q860" s="10" t="str">
        <f t="shared" si="331"/>
        <v>--</v>
      </c>
      <c r="R860" s="9"/>
      <c r="S860" s="10" t="str">
        <f t="shared" si="332"/>
        <v>--</v>
      </c>
      <c r="T860" s="9">
        <v>132021</v>
      </c>
      <c r="U860" s="10">
        <f t="shared" si="333"/>
        <v>285</v>
      </c>
      <c r="V860" s="11">
        <v>7</v>
      </c>
      <c r="W860" s="23">
        <v>6.95</v>
      </c>
      <c r="X860" s="22">
        <v>14.2</v>
      </c>
      <c r="Y860" s="6">
        <v>57</v>
      </c>
      <c r="Z860" s="6">
        <f t="shared" si="334"/>
        <v>28.5</v>
      </c>
      <c r="AA860" s="24">
        <f>IF(ISERROR(Z860*E860/1000),"--",Z860*E860/1000)</f>
        <v>7.2960000000000003</v>
      </c>
      <c r="AB860" s="9"/>
      <c r="AC860" s="6">
        <v>800</v>
      </c>
      <c r="AD860" s="24">
        <f t="shared" si="335"/>
        <v>800</v>
      </c>
      <c r="AE860" s="6">
        <v>7600</v>
      </c>
      <c r="AF860" s="6">
        <v>5600</v>
      </c>
      <c r="AG860" s="12">
        <f t="shared" si="336"/>
        <v>0.73684210526315785</v>
      </c>
      <c r="AH860" s="24">
        <f t="shared" si="337"/>
        <v>105.26315789473684</v>
      </c>
      <c r="AI860" s="12">
        <f>IF(ISERROR(L860*1000/(2*AE860*578)),"  ",L860*1000/(2*AE860*578))</f>
        <v>1.301038062283737E-2</v>
      </c>
      <c r="AJ860" s="6"/>
      <c r="AK860" s="6">
        <v>800</v>
      </c>
      <c r="AL860" s="6">
        <f t="shared" si="338"/>
        <v>800</v>
      </c>
      <c r="AM860" s="6">
        <v>8400</v>
      </c>
      <c r="AN860" s="6">
        <v>6000</v>
      </c>
      <c r="AO860" s="12">
        <f t="shared" si="339"/>
        <v>0.7142857142857143</v>
      </c>
      <c r="AP860" s="24">
        <f t="shared" si="340"/>
        <v>95.238095238095241</v>
      </c>
      <c r="AQ860" s="12">
        <f>IF(ISERROR(L860*1000/(2*AM860*578)),"  ",L860*1000/(2*AM860*578))</f>
        <v>1.1771296753995715E-2</v>
      </c>
      <c r="AR860" s="6"/>
      <c r="AS860" s="9">
        <v>995</v>
      </c>
      <c r="AT860" s="9">
        <f t="shared" si="341"/>
        <v>995</v>
      </c>
      <c r="AU860" s="6">
        <v>8000</v>
      </c>
      <c r="AV860" s="6">
        <v>6000</v>
      </c>
      <c r="AW860" s="12">
        <f t="shared" si="342"/>
        <v>0.75</v>
      </c>
      <c r="AX860" s="12"/>
      <c r="AY860" s="24">
        <v>22</v>
      </c>
      <c r="AZ860" s="16">
        <f t="shared" si="351"/>
        <v>9.5039999999999996</v>
      </c>
      <c r="BA860" s="16">
        <f t="shared" si="350"/>
        <v>76.031999999999996</v>
      </c>
      <c r="BB860" s="16">
        <f t="shared" si="343"/>
        <v>12.24</v>
      </c>
      <c r="BC860" s="15"/>
      <c r="BD860" s="16">
        <v>6</v>
      </c>
      <c r="BE860" s="16">
        <f t="shared" si="344"/>
        <v>6</v>
      </c>
      <c r="BF860" s="15"/>
      <c r="BG860" s="15">
        <v>9</v>
      </c>
      <c r="BH860" s="15"/>
      <c r="BI860" s="15">
        <v>12</v>
      </c>
      <c r="BJ860" s="6">
        <v>20000</v>
      </c>
      <c r="BK860" s="6">
        <v>16800</v>
      </c>
      <c r="BL860" s="12">
        <f t="shared" si="345"/>
        <v>0.84</v>
      </c>
      <c r="BM860" s="23">
        <v>0</v>
      </c>
      <c r="BN860" s="23">
        <v>0.45</v>
      </c>
      <c r="BO860" s="22">
        <v>6.96</v>
      </c>
      <c r="BP860" s="23">
        <v>0</v>
      </c>
      <c r="BQ860" s="12">
        <v>2.7</v>
      </c>
      <c r="BR860" s="14">
        <f>BQ860*BJ860/1000</f>
        <v>54</v>
      </c>
      <c r="BS860" s="12">
        <f>(BQ860*BJ860)/1000/(10*(100-BT860))</f>
        <v>0.45</v>
      </c>
      <c r="BT860" s="16">
        <v>88</v>
      </c>
      <c r="BU860" s="16">
        <v>0.6</v>
      </c>
      <c r="BV860" s="9"/>
      <c r="BW860" s="7">
        <v>3469.8</v>
      </c>
      <c r="BX860" s="100">
        <f t="shared" si="346"/>
        <v>214.99999999998636</v>
      </c>
      <c r="BY860" s="19">
        <v>0.55100000000000005</v>
      </c>
      <c r="BZ860" s="19">
        <v>0.14699999999999999</v>
      </c>
      <c r="CA860" s="100">
        <v>19876</v>
      </c>
      <c r="CB860" s="100">
        <f t="shared" si="347"/>
        <v>0.59999999999854481</v>
      </c>
      <c r="CC860" s="106">
        <v>0.12222222222222223</v>
      </c>
      <c r="CD860" s="106">
        <f t="shared" si="348"/>
        <v>0</v>
      </c>
      <c r="CE860" s="24">
        <f t="shared" si="349"/>
        <v>0</v>
      </c>
      <c r="CF860" s="110"/>
      <c r="CG860" s="110"/>
    </row>
    <row r="861" spans="2:85" ht="13.5" customHeight="1">
      <c r="B861" s="64">
        <v>44321</v>
      </c>
      <c r="C861" s="6" t="s">
        <v>33</v>
      </c>
      <c r="D861" s="9">
        <v>203394</v>
      </c>
      <c r="E861" s="10">
        <f t="shared" si="328"/>
        <v>330</v>
      </c>
      <c r="F861" s="11">
        <f t="shared" si="329"/>
        <v>3.8194444444444442</v>
      </c>
      <c r="G861" s="11">
        <v>0</v>
      </c>
      <c r="H861" s="6">
        <v>8.41</v>
      </c>
      <c r="I861" s="6">
        <v>11.3</v>
      </c>
      <c r="J861" s="6">
        <v>1104</v>
      </c>
      <c r="K861" s="6">
        <f t="shared" si="330"/>
        <v>552</v>
      </c>
      <c r="L861" s="24">
        <f>IF(ISERROR(K861*E861/1000),"--",K861*E861/1000)</f>
        <v>182.16</v>
      </c>
      <c r="M861" s="24">
        <v>325</v>
      </c>
      <c r="N861" s="12"/>
      <c r="O861" s="13"/>
      <c r="P861" s="9"/>
      <c r="Q861" s="10" t="str">
        <f t="shared" si="331"/>
        <v>--</v>
      </c>
      <c r="R861" s="9"/>
      <c r="S861" s="10" t="str">
        <f t="shared" si="332"/>
        <v>--</v>
      </c>
      <c r="T861" s="9">
        <v>132306</v>
      </c>
      <c r="U861" s="10">
        <f t="shared" si="333"/>
        <v>373</v>
      </c>
      <c r="V861" s="11">
        <v>14</v>
      </c>
      <c r="W861" s="23">
        <v>7.3</v>
      </c>
      <c r="X861" s="22">
        <v>10.1</v>
      </c>
      <c r="Y861" s="6">
        <v>10</v>
      </c>
      <c r="Z861" s="6">
        <f t="shared" si="334"/>
        <v>5</v>
      </c>
      <c r="AA861" s="24">
        <f>IF(ISERROR(Z861*E861/1000),"--",Z861*E861/1000)</f>
        <v>1.65</v>
      </c>
      <c r="AB861" s="9">
        <v>810</v>
      </c>
      <c r="AC861" s="6">
        <v>800</v>
      </c>
      <c r="AD861" s="24">
        <f t="shared" si="335"/>
        <v>805</v>
      </c>
      <c r="AE861" s="6">
        <v>7600</v>
      </c>
      <c r="AF861" s="6">
        <v>5600</v>
      </c>
      <c r="AG861" s="12">
        <f t="shared" si="336"/>
        <v>0.73684210526315785</v>
      </c>
      <c r="AH861" s="24">
        <f t="shared" si="337"/>
        <v>105.92105263157895</v>
      </c>
      <c r="AI861" s="12">
        <f>IF(ISERROR(L861*1000/(2*AE861*578)),"  ",L861*1000/(2*AE861*578))</f>
        <v>2.0733928246221087E-2</v>
      </c>
      <c r="AJ861" s="6">
        <v>850</v>
      </c>
      <c r="AK861" s="6">
        <v>800</v>
      </c>
      <c r="AL861" s="6">
        <f t="shared" si="338"/>
        <v>825</v>
      </c>
      <c r="AM861" s="6">
        <v>8400</v>
      </c>
      <c r="AN861" s="6">
        <v>6000</v>
      </c>
      <c r="AO861" s="12">
        <f t="shared" si="339"/>
        <v>0.7142857142857143</v>
      </c>
      <c r="AP861" s="24">
        <f t="shared" si="340"/>
        <v>98.214285714285708</v>
      </c>
      <c r="AQ861" s="12">
        <f>IF(ISERROR(L861*1000/(2*AM861*578)),"  ",L861*1000/(2*AM861*578))</f>
        <v>1.875926841324765E-2</v>
      </c>
      <c r="AR861" s="6">
        <v>900</v>
      </c>
      <c r="AS861" s="9">
        <v>950</v>
      </c>
      <c r="AT861" s="9">
        <f t="shared" si="341"/>
        <v>925</v>
      </c>
      <c r="AU861" s="6">
        <v>8000</v>
      </c>
      <c r="AV861" s="6">
        <v>6000</v>
      </c>
      <c r="AW861" s="12">
        <f t="shared" si="342"/>
        <v>0.75</v>
      </c>
      <c r="AX861" s="12"/>
      <c r="AY861" s="24">
        <v>50</v>
      </c>
      <c r="AZ861" s="16">
        <f t="shared" si="351"/>
        <v>21.6</v>
      </c>
      <c r="BA861" s="16">
        <f t="shared" si="350"/>
        <v>172.8</v>
      </c>
      <c r="BB861" s="16">
        <f t="shared" si="343"/>
        <v>12.3264</v>
      </c>
      <c r="BC861" s="15">
        <v>5</v>
      </c>
      <c r="BD861" s="16">
        <v>5</v>
      </c>
      <c r="BE861" s="16">
        <f t="shared" si="344"/>
        <v>5</v>
      </c>
      <c r="BF861" s="15">
        <v>9</v>
      </c>
      <c r="BG861" s="15">
        <v>9.5</v>
      </c>
      <c r="BH861" s="15">
        <v>12.3</v>
      </c>
      <c r="BI861" s="15">
        <v>12.5</v>
      </c>
      <c r="BJ861" s="6">
        <v>20000</v>
      </c>
      <c r="BK861" s="6">
        <v>16800</v>
      </c>
      <c r="BL861" s="12">
        <f t="shared" si="345"/>
        <v>0.84</v>
      </c>
      <c r="BM861" s="23">
        <v>0</v>
      </c>
      <c r="BN861" s="23">
        <v>0.28000000000000003</v>
      </c>
      <c r="BO861" s="22">
        <v>6.96</v>
      </c>
      <c r="BP861" s="23">
        <v>0</v>
      </c>
      <c r="BQ861" s="12">
        <v>8.1</v>
      </c>
      <c r="BR861" s="14">
        <f>BQ861*BJ861/1000</f>
        <v>162</v>
      </c>
      <c r="BS861" s="12">
        <f>(BQ861*BJ861)/1000/(10*(100-BT861))</f>
        <v>1.35</v>
      </c>
      <c r="BT861" s="16">
        <v>88</v>
      </c>
      <c r="BU861" s="16">
        <v>0.6</v>
      </c>
      <c r="BV861" s="9"/>
      <c r="BW861" s="7">
        <v>3474.1</v>
      </c>
      <c r="BX861" s="100">
        <f t="shared" si="346"/>
        <v>329.99999999999545</v>
      </c>
      <c r="BY861" s="19">
        <v>0.55100000000000005</v>
      </c>
      <c r="BZ861" s="19">
        <v>0.14699999999999999</v>
      </c>
      <c r="CA861" s="100">
        <v>19876.599999999999</v>
      </c>
      <c r="CB861" s="100">
        <f t="shared" si="347"/>
        <v>1.3000000000029104</v>
      </c>
      <c r="CC861" s="106">
        <v>0.12222222222222223</v>
      </c>
      <c r="CD861" s="106">
        <f t="shared" si="348"/>
        <v>0</v>
      </c>
      <c r="CE861" s="24">
        <f t="shared" si="349"/>
        <v>0</v>
      </c>
      <c r="CF861" s="110"/>
      <c r="CG861" s="110"/>
    </row>
    <row r="862" spans="2:85" ht="13.5" customHeight="1">
      <c r="B862" s="64">
        <v>44322</v>
      </c>
      <c r="C862" s="6" t="s">
        <v>33</v>
      </c>
      <c r="D862" s="9">
        <v>203724</v>
      </c>
      <c r="E862" s="10">
        <f t="shared" si="328"/>
        <v>333</v>
      </c>
      <c r="F862" s="11">
        <f t="shared" si="329"/>
        <v>3.8541666666666665</v>
      </c>
      <c r="G862" s="11">
        <v>0</v>
      </c>
      <c r="H862" s="6">
        <v>8.1</v>
      </c>
      <c r="I862" s="6">
        <v>13.3</v>
      </c>
      <c r="J862" s="6">
        <v>1104</v>
      </c>
      <c r="K862" s="6">
        <f t="shared" si="330"/>
        <v>552</v>
      </c>
      <c r="L862" s="24">
        <f>IF(ISERROR(K862*E862/1000),"--",K862*E862/1000)</f>
        <v>183.816</v>
      </c>
      <c r="M862" s="24">
        <v>325</v>
      </c>
      <c r="N862" s="12"/>
      <c r="O862" s="13"/>
      <c r="P862" s="9"/>
      <c r="Q862" s="10" t="str">
        <f t="shared" si="331"/>
        <v>--</v>
      </c>
      <c r="R862" s="9"/>
      <c r="S862" s="10" t="str">
        <f t="shared" si="332"/>
        <v>--</v>
      </c>
      <c r="T862" s="9">
        <v>132679</v>
      </c>
      <c r="U862" s="10">
        <f t="shared" si="333"/>
        <v>368</v>
      </c>
      <c r="V862" s="11">
        <v>0</v>
      </c>
      <c r="W862" s="23">
        <v>7.32</v>
      </c>
      <c r="X862" s="22">
        <v>11.9</v>
      </c>
      <c r="Y862" s="6">
        <v>10</v>
      </c>
      <c r="Z862" s="6">
        <f t="shared" si="334"/>
        <v>5</v>
      </c>
      <c r="AA862" s="24">
        <f>IF(ISERROR(Z862*E862/1000),"--",Z862*E862/1000)</f>
        <v>1.665</v>
      </c>
      <c r="AB862" s="9">
        <v>820</v>
      </c>
      <c r="AC862" s="6">
        <v>800</v>
      </c>
      <c r="AD862" s="24">
        <f t="shared" si="335"/>
        <v>810</v>
      </c>
      <c r="AE862" s="6">
        <v>7600</v>
      </c>
      <c r="AF862" s="6">
        <v>5600</v>
      </c>
      <c r="AG862" s="12">
        <f t="shared" si="336"/>
        <v>0.73684210526315785</v>
      </c>
      <c r="AH862" s="24">
        <f t="shared" si="337"/>
        <v>106.57894736842105</v>
      </c>
      <c r="AI862" s="12">
        <f>IF(ISERROR(L862*1000/(2*AE862*578)),"  ",L862*1000/(2*AE862*578))</f>
        <v>2.0922418503004917E-2</v>
      </c>
      <c r="AJ862" s="6">
        <v>840</v>
      </c>
      <c r="AK862" s="6">
        <v>800</v>
      </c>
      <c r="AL862" s="6">
        <f t="shared" si="338"/>
        <v>820</v>
      </c>
      <c r="AM862" s="6">
        <v>8400</v>
      </c>
      <c r="AN862" s="6">
        <v>6000</v>
      </c>
      <c r="AO862" s="12">
        <f t="shared" si="339"/>
        <v>0.7142857142857143</v>
      </c>
      <c r="AP862" s="24">
        <f t="shared" si="340"/>
        <v>97.61904761904762</v>
      </c>
      <c r="AQ862" s="12">
        <f>IF(ISERROR(L862*1000/(2*AM862*578)),"  ",L862*1000/(2*AM862*578))</f>
        <v>1.8929807217004449E-2</v>
      </c>
      <c r="AR862" s="6">
        <v>700</v>
      </c>
      <c r="AS862" s="9">
        <v>900</v>
      </c>
      <c r="AT862" s="9">
        <f t="shared" si="341"/>
        <v>800</v>
      </c>
      <c r="AU862" s="6">
        <v>8000</v>
      </c>
      <c r="AV862" s="6">
        <v>6000</v>
      </c>
      <c r="AW862" s="12">
        <f t="shared" si="342"/>
        <v>0.75</v>
      </c>
      <c r="AX862" s="12"/>
      <c r="AY862" s="24">
        <v>19</v>
      </c>
      <c r="AZ862" s="16">
        <f t="shared" si="351"/>
        <v>8.2080000000000002</v>
      </c>
      <c r="BA862" s="16">
        <f t="shared" si="350"/>
        <v>65.664000000000001</v>
      </c>
      <c r="BB862" s="16">
        <f t="shared" si="343"/>
        <v>11.577599999999999</v>
      </c>
      <c r="BC862" s="15">
        <v>5</v>
      </c>
      <c r="BD862" s="16">
        <v>6</v>
      </c>
      <c r="BE862" s="16">
        <f t="shared" si="344"/>
        <v>5.5</v>
      </c>
      <c r="BF862" s="15">
        <v>8.5</v>
      </c>
      <c r="BG862" s="15">
        <v>9.5</v>
      </c>
      <c r="BH862" s="15">
        <v>12.4</v>
      </c>
      <c r="BI862" s="15">
        <v>11.9</v>
      </c>
      <c r="BJ862" s="6">
        <v>20000</v>
      </c>
      <c r="BK862" s="6">
        <v>16800</v>
      </c>
      <c r="BL862" s="12">
        <f t="shared" si="345"/>
        <v>0.84</v>
      </c>
      <c r="BM862" s="23">
        <v>0</v>
      </c>
      <c r="BN862" s="23">
        <v>0.32</v>
      </c>
      <c r="BO862" s="22">
        <v>6.96</v>
      </c>
      <c r="BP862" s="23">
        <v>0</v>
      </c>
      <c r="BQ862" s="12">
        <v>7.2</v>
      </c>
      <c r="BR862" s="14">
        <f>BQ862*BJ862/1000</f>
        <v>144</v>
      </c>
      <c r="BS862" s="12">
        <f>(BQ862*BJ862)/1000/(10*(100-BT862))</f>
        <v>1.2</v>
      </c>
      <c r="BT862" s="16">
        <v>88</v>
      </c>
      <c r="BU862" s="16">
        <v>0.6</v>
      </c>
      <c r="BV862" s="9"/>
      <c r="BW862" s="7">
        <v>3480.7</v>
      </c>
      <c r="BX862" s="100">
        <f t="shared" si="346"/>
        <v>315.00000000000909</v>
      </c>
      <c r="BY862" s="19">
        <v>0.55100000000000005</v>
      </c>
      <c r="BZ862" s="19">
        <v>0.14799999999999999</v>
      </c>
      <c r="CA862" s="100">
        <v>19877.900000000001</v>
      </c>
      <c r="CB862" s="100">
        <f t="shared" si="347"/>
        <v>0.69999999999708962</v>
      </c>
      <c r="CC862" s="106">
        <v>0.12222222222222223</v>
      </c>
      <c r="CD862" s="106">
        <f t="shared" si="348"/>
        <v>5.5555555555555636E-3</v>
      </c>
      <c r="CE862" s="24">
        <f t="shared" si="349"/>
        <v>0.80000000000000115</v>
      </c>
      <c r="CF862" s="110"/>
      <c r="CG862" s="110"/>
    </row>
    <row r="863" spans="2:85" ht="13.5" customHeight="1">
      <c r="B863" s="64">
        <v>44323</v>
      </c>
      <c r="C863" s="6" t="s">
        <v>33</v>
      </c>
      <c r="D863" s="9">
        <v>204057</v>
      </c>
      <c r="E863" s="10">
        <f t="shared" si="328"/>
        <v>371</v>
      </c>
      <c r="F863" s="11">
        <f t="shared" si="329"/>
        <v>4.293981481481481</v>
      </c>
      <c r="G863" s="11">
        <v>0</v>
      </c>
      <c r="H863" s="6">
        <v>8.41</v>
      </c>
      <c r="I863" s="6">
        <v>12.4</v>
      </c>
      <c r="J863" s="6">
        <v>1104</v>
      </c>
      <c r="K863" s="6">
        <f t="shared" si="330"/>
        <v>552</v>
      </c>
      <c r="L863" s="24">
        <f>IF(ISERROR(K863*E863/1000),"--",K863*E863/1000)</f>
        <v>204.792</v>
      </c>
      <c r="M863" s="24">
        <v>325</v>
      </c>
      <c r="N863" s="12"/>
      <c r="O863" s="13"/>
      <c r="P863" s="9"/>
      <c r="Q863" s="10" t="str">
        <f t="shared" si="331"/>
        <v>--</v>
      </c>
      <c r="R863" s="9"/>
      <c r="S863" s="10" t="str">
        <f t="shared" si="332"/>
        <v>--</v>
      </c>
      <c r="T863" s="9">
        <v>133047</v>
      </c>
      <c r="U863" s="10">
        <f t="shared" si="333"/>
        <v>423</v>
      </c>
      <c r="V863" s="11">
        <v>3</v>
      </c>
      <c r="W863" s="23">
        <v>7.51</v>
      </c>
      <c r="X863" s="22">
        <v>11.5</v>
      </c>
      <c r="Y863" s="6">
        <v>10</v>
      </c>
      <c r="Z863" s="6">
        <f t="shared" si="334"/>
        <v>5</v>
      </c>
      <c r="AA863" s="24">
        <f>IF(ISERROR(Z863*E863/1000),"--",Z863*E863/1000)</f>
        <v>1.855</v>
      </c>
      <c r="AB863" s="9">
        <v>800</v>
      </c>
      <c r="AC863" s="6">
        <v>800</v>
      </c>
      <c r="AD863" s="24">
        <f t="shared" si="335"/>
        <v>800</v>
      </c>
      <c r="AE863" s="6">
        <v>7600</v>
      </c>
      <c r="AF863" s="6">
        <v>4400</v>
      </c>
      <c r="AG863" s="12">
        <f t="shared" si="336"/>
        <v>0.57894736842105265</v>
      </c>
      <c r="AH863" s="24">
        <f t="shared" si="337"/>
        <v>105.26315789473684</v>
      </c>
      <c r="AI863" s="12">
        <f>IF(ISERROR(L863*1000/(2*AE863*578)),"  ",L863*1000/(2*AE863*578))</f>
        <v>2.3309961755600073E-2</v>
      </c>
      <c r="AJ863" s="6">
        <v>800</v>
      </c>
      <c r="AK863" s="6">
        <v>800</v>
      </c>
      <c r="AL863" s="6">
        <f t="shared" si="338"/>
        <v>800</v>
      </c>
      <c r="AM863" s="6">
        <v>10800</v>
      </c>
      <c r="AN863" s="6">
        <v>6800</v>
      </c>
      <c r="AO863" s="12">
        <f t="shared" si="339"/>
        <v>0.62962962962962965</v>
      </c>
      <c r="AP863" s="24">
        <f t="shared" si="340"/>
        <v>74.074074074074076</v>
      </c>
      <c r="AQ863" s="12">
        <f>IF(ISERROR(L863*1000/(2*AM863*578)),"  ",L863*1000/(2*AM863*578))</f>
        <v>1.6403306420607458E-2</v>
      </c>
      <c r="AR863" s="6">
        <v>900</v>
      </c>
      <c r="AS863" s="9">
        <v>880</v>
      </c>
      <c r="AT863" s="9">
        <f t="shared" si="341"/>
        <v>890</v>
      </c>
      <c r="AU863" s="6">
        <v>13200</v>
      </c>
      <c r="AV863" s="6">
        <v>11600</v>
      </c>
      <c r="AW863" s="12">
        <f t="shared" si="342"/>
        <v>0.87878787878787878</v>
      </c>
      <c r="AX863" s="12"/>
      <c r="AY863" s="24">
        <v>17</v>
      </c>
      <c r="AZ863" s="16">
        <f t="shared" si="351"/>
        <v>7.3440000000000003</v>
      </c>
      <c r="BA863" s="16">
        <f t="shared" si="350"/>
        <v>96.940799999999996</v>
      </c>
      <c r="BB863" s="16">
        <f t="shared" si="343"/>
        <v>10.4832</v>
      </c>
      <c r="BC863" s="15">
        <v>4.5</v>
      </c>
      <c r="BD863" s="16">
        <v>5</v>
      </c>
      <c r="BE863" s="16">
        <f t="shared" si="344"/>
        <v>4.75</v>
      </c>
      <c r="BF863" s="15">
        <v>9</v>
      </c>
      <c r="BG863" s="15">
        <v>9.5</v>
      </c>
      <c r="BH863" s="15">
        <v>11.9</v>
      </c>
      <c r="BI863" s="15">
        <v>12.3</v>
      </c>
      <c r="BJ863" s="6">
        <v>21600</v>
      </c>
      <c r="BK863" s="6">
        <v>17200</v>
      </c>
      <c r="BL863" s="12">
        <f t="shared" si="345"/>
        <v>0.79629629629629628</v>
      </c>
      <c r="BM863" s="23">
        <v>0</v>
      </c>
      <c r="BN863" s="23">
        <v>0.22</v>
      </c>
      <c r="BO863" s="22">
        <v>6.96</v>
      </c>
      <c r="BP863" s="23">
        <v>4</v>
      </c>
      <c r="BQ863" s="12">
        <v>0</v>
      </c>
      <c r="BR863" s="14">
        <f>BQ863*BJ863/1000</f>
        <v>0</v>
      </c>
      <c r="BS863" s="12">
        <f>(BQ863*BJ863)/1000/(10*(100-BT863))</f>
        <v>0</v>
      </c>
      <c r="BT863" s="16">
        <v>88</v>
      </c>
      <c r="BU863" s="16">
        <v>0</v>
      </c>
      <c r="BV863" s="9"/>
      <c r="BW863" s="7">
        <v>3487</v>
      </c>
      <c r="BX863" s="100">
        <f t="shared" si="346"/>
        <v>300</v>
      </c>
      <c r="BY863" s="19">
        <v>0.55100000000000005</v>
      </c>
      <c r="BZ863" s="19">
        <v>0.157</v>
      </c>
      <c r="CA863" s="100">
        <v>19878.599999999999</v>
      </c>
      <c r="CB863" s="100">
        <f t="shared" si="347"/>
        <v>0.80000000000291038</v>
      </c>
      <c r="CC863" s="106">
        <v>0.1277777777777778</v>
      </c>
      <c r="CD863" s="106">
        <f t="shared" si="348"/>
        <v>0</v>
      </c>
      <c r="CE863" s="24">
        <f t="shared" si="349"/>
        <v>0</v>
      </c>
      <c r="CF863" s="110"/>
      <c r="CG863" s="110"/>
    </row>
    <row r="864" spans="2:85" ht="13.5" customHeight="1">
      <c r="B864" s="64">
        <v>44324</v>
      </c>
      <c r="C864" s="6" t="s">
        <v>33</v>
      </c>
      <c r="D864" s="9">
        <v>204428</v>
      </c>
      <c r="E864" s="10">
        <f t="shared" si="328"/>
        <v>293</v>
      </c>
      <c r="F864" s="11">
        <f t="shared" si="329"/>
        <v>3.3912037037037033</v>
      </c>
      <c r="G864" s="11"/>
      <c r="H864" s="6"/>
      <c r="I864" s="6"/>
      <c r="J864" s="6">
        <v>1104</v>
      </c>
      <c r="K864" s="6">
        <f t="shared" si="330"/>
        <v>552</v>
      </c>
      <c r="L864" s="24">
        <f>IF(ISERROR(K864*E864/1000),"--",K864*E864/1000)</f>
        <v>161.73599999999999</v>
      </c>
      <c r="M864" s="24">
        <v>325</v>
      </c>
      <c r="N864" s="12"/>
      <c r="O864" s="13"/>
      <c r="P864" s="9"/>
      <c r="Q864" s="10" t="str">
        <f t="shared" si="331"/>
        <v>--</v>
      </c>
      <c r="R864" s="9"/>
      <c r="S864" s="10" t="str">
        <f t="shared" si="332"/>
        <v>--</v>
      </c>
      <c r="T864" s="9">
        <v>133470</v>
      </c>
      <c r="U864" s="10">
        <f t="shared" si="333"/>
        <v>395</v>
      </c>
      <c r="V864" s="11"/>
      <c r="W864" s="23"/>
      <c r="X864" s="22"/>
      <c r="Y864" s="6">
        <v>10</v>
      </c>
      <c r="Z864" s="6">
        <f t="shared" si="334"/>
        <v>5</v>
      </c>
      <c r="AA864" s="24">
        <f>IF(ISERROR(Z864*E864/1000),"--",Z864*E864/1000)</f>
        <v>1.4650000000000001</v>
      </c>
      <c r="AB864" s="9"/>
      <c r="AC864" s="6"/>
      <c r="AD864" s="24" t="str">
        <f t="shared" si="335"/>
        <v xml:space="preserve">  </v>
      </c>
      <c r="AE864" s="6">
        <v>7600</v>
      </c>
      <c r="AF864" s="6">
        <v>4400</v>
      </c>
      <c r="AG864" s="12">
        <f t="shared" si="336"/>
        <v>0.57894736842105265</v>
      </c>
      <c r="AH864" s="24" t="str">
        <f t="shared" si="337"/>
        <v xml:space="preserve">  </v>
      </c>
      <c r="AI864" s="12">
        <f>IF(ISERROR(L864*1000/(2*AE864*578)),"  ",L864*1000/(2*AE864*578))</f>
        <v>1.8409215079220543E-2</v>
      </c>
      <c r="AJ864" s="6"/>
      <c r="AK864" s="6"/>
      <c r="AL864" s="6" t="str">
        <f t="shared" si="338"/>
        <v xml:space="preserve">  </v>
      </c>
      <c r="AM864" s="6">
        <v>10800</v>
      </c>
      <c r="AN864" s="6">
        <v>6800</v>
      </c>
      <c r="AO864" s="12">
        <f t="shared" si="339"/>
        <v>0.62962962962962965</v>
      </c>
      <c r="AP864" s="24" t="str">
        <f t="shared" si="340"/>
        <v xml:space="preserve">  </v>
      </c>
      <c r="AQ864" s="12">
        <f>IF(ISERROR(L864*1000/(2*AM864*578)),"  ",L864*1000/(2*AM864*578))</f>
        <v>1.2954632833525567E-2</v>
      </c>
      <c r="AR864" s="6"/>
      <c r="AS864" s="9"/>
      <c r="AT864" s="9" t="str">
        <f t="shared" si="341"/>
        <v xml:space="preserve">  </v>
      </c>
      <c r="AU864" s="6">
        <v>13200</v>
      </c>
      <c r="AV864" s="6">
        <v>11600</v>
      </c>
      <c r="AW864" s="12">
        <f t="shared" si="342"/>
        <v>0.87878787878787878</v>
      </c>
      <c r="AX864" s="12"/>
      <c r="AY864" s="24">
        <v>0</v>
      </c>
      <c r="AZ864" s="16">
        <f t="shared" si="351"/>
        <v>0</v>
      </c>
      <c r="BA864" s="16">
        <f t="shared" si="350"/>
        <v>0</v>
      </c>
      <c r="BB864" s="16">
        <f t="shared" si="343"/>
        <v>8.6399999999999988</v>
      </c>
      <c r="BC864" s="15">
        <v>6</v>
      </c>
      <c r="BD864" s="16"/>
      <c r="BE864" s="16">
        <f t="shared" si="344"/>
        <v>6</v>
      </c>
      <c r="BF864" s="15"/>
      <c r="BG864" s="15"/>
      <c r="BH864" s="15"/>
      <c r="BI864" s="15"/>
      <c r="BJ864" s="6">
        <v>21600</v>
      </c>
      <c r="BK864" s="6">
        <v>17200</v>
      </c>
      <c r="BL864" s="12">
        <f t="shared" si="345"/>
        <v>0.79629629629629628</v>
      </c>
      <c r="BM864" s="23"/>
      <c r="BN864" s="23"/>
      <c r="BO864" s="22">
        <v>6.96</v>
      </c>
      <c r="BP864" s="23">
        <v>0</v>
      </c>
      <c r="BQ864" s="12">
        <v>0</v>
      </c>
      <c r="BR864" s="14">
        <f>BQ864*BJ864/1000</f>
        <v>0</v>
      </c>
      <c r="BS864" s="12">
        <f>(BQ864*BJ864)/1000/(10*(100-BT864))</f>
        <v>0</v>
      </c>
      <c r="BT864" s="16">
        <v>88</v>
      </c>
      <c r="BU864" s="16">
        <v>0</v>
      </c>
      <c r="BV864" s="9"/>
      <c r="BW864" s="7">
        <v>3493</v>
      </c>
      <c r="BX864" s="100">
        <f t="shared" si="346"/>
        <v>300</v>
      </c>
      <c r="BY864" s="19">
        <v>0.55100000000000005</v>
      </c>
      <c r="BZ864" s="19">
        <v>0.157</v>
      </c>
      <c r="CA864" s="100">
        <v>19879.400000000001</v>
      </c>
      <c r="CB864" s="100">
        <f t="shared" si="347"/>
        <v>0.89999999999781721</v>
      </c>
      <c r="CC864" s="106">
        <v>0.1277777777777778</v>
      </c>
      <c r="CD864" s="106">
        <f t="shared" si="348"/>
        <v>1.9428902930940239E-16</v>
      </c>
      <c r="CE864" s="24">
        <f t="shared" si="349"/>
        <v>2.7977620220553945E-14</v>
      </c>
      <c r="CF864" s="110"/>
      <c r="CG864" s="110"/>
    </row>
    <row r="865" spans="2:85" ht="13.5" customHeight="1">
      <c r="B865" s="64">
        <v>44325</v>
      </c>
      <c r="C865" s="6" t="s">
        <v>33</v>
      </c>
      <c r="D865" s="9">
        <v>204721</v>
      </c>
      <c r="E865" s="10">
        <f t="shared" si="328"/>
        <v>353</v>
      </c>
      <c r="F865" s="11">
        <f t="shared" si="329"/>
        <v>4.0856481481481479</v>
      </c>
      <c r="G865" s="11"/>
      <c r="H865" s="6"/>
      <c r="I865" s="6"/>
      <c r="J865" s="6">
        <v>1104</v>
      </c>
      <c r="K865" s="6">
        <f t="shared" si="330"/>
        <v>552</v>
      </c>
      <c r="L865" s="24">
        <f>IF(ISERROR(K865*E865/1000),"--",K865*E865/1000)</f>
        <v>194.85599999999999</v>
      </c>
      <c r="M865" s="24">
        <v>325</v>
      </c>
      <c r="N865" s="12"/>
      <c r="O865" s="13"/>
      <c r="P865" s="9"/>
      <c r="Q865" s="10" t="str">
        <f t="shared" si="331"/>
        <v>--</v>
      </c>
      <c r="R865" s="9"/>
      <c r="S865" s="10" t="str">
        <f t="shared" si="332"/>
        <v>--</v>
      </c>
      <c r="T865" s="9">
        <v>133865</v>
      </c>
      <c r="U865" s="10">
        <f t="shared" si="333"/>
        <v>373</v>
      </c>
      <c r="V865" s="11"/>
      <c r="W865" s="23"/>
      <c r="X865" s="22"/>
      <c r="Y865" s="6">
        <v>10</v>
      </c>
      <c r="Z865" s="6">
        <f t="shared" si="334"/>
        <v>5</v>
      </c>
      <c r="AA865" s="24">
        <f>IF(ISERROR(Z865*E865/1000),"--",Z865*E865/1000)</f>
        <v>1.7649999999999999</v>
      </c>
      <c r="AB865" s="9"/>
      <c r="AC865" s="6"/>
      <c r="AD865" s="24" t="str">
        <f t="shared" si="335"/>
        <v xml:space="preserve">  </v>
      </c>
      <c r="AE865" s="6">
        <v>7600</v>
      </c>
      <c r="AF865" s="6">
        <v>4400</v>
      </c>
      <c r="AG865" s="12">
        <f t="shared" si="336"/>
        <v>0.57894736842105265</v>
      </c>
      <c r="AH865" s="24" t="str">
        <f t="shared" si="337"/>
        <v xml:space="preserve">  </v>
      </c>
      <c r="AI865" s="12">
        <f>IF(ISERROR(L865*1000/(2*AE865*578)),"  ",L865*1000/(2*AE865*578))</f>
        <v>2.2179020214897104E-2</v>
      </c>
      <c r="AJ865" s="6"/>
      <c r="AK865" s="6"/>
      <c r="AL865" s="6" t="str">
        <f t="shared" si="338"/>
        <v xml:space="preserve">  </v>
      </c>
      <c r="AM865" s="6">
        <v>10800</v>
      </c>
      <c r="AN865" s="6">
        <v>6800</v>
      </c>
      <c r="AO865" s="12">
        <f t="shared" si="339"/>
        <v>0.62962962962962965</v>
      </c>
      <c r="AP865" s="24" t="str">
        <f t="shared" si="340"/>
        <v xml:space="preserve">  </v>
      </c>
      <c r="AQ865" s="12">
        <f>IF(ISERROR(L865*1000/(2*AM865*578)),"  ",L865*1000/(2*AM865*578))</f>
        <v>1.5607458669742407E-2</v>
      </c>
      <c r="AR865" s="6"/>
      <c r="AS865" s="9"/>
      <c r="AT865" s="9" t="str">
        <f t="shared" si="341"/>
        <v xml:space="preserve">  </v>
      </c>
      <c r="AU865" s="6">
        <v>13200</v>
      </c>
      <c r="AV865" s="6">
        <v>11600</v>
      </c>
      <c r="AW865" s="12">
        <f t="shared" si="342"/>
        <v>0.87878787878787878</v>
      </c>
      <c r="AX865" s="12"/>
      <c r="AY865" s="24">
        <v>0</v>
      </c>
      <c r="AZ865" s="16">
        <f t="shared" si="351"/>
        <v>0</v>
      </c>
      <c r="BA865" s="16">
        <f t="shared" si="350"/>
        <v>0</v>
      </c>
      <c r="BB865" s="16">
        <f t="shared" si="343"/>
        <v>8.6399999999999988</v>
      </c>
      <c r="BC865" s="15">
        <v>6.5</v>
      </c>
      <c r="BD865" s="16"/>
      <c r="BE865" s="16">
        <f t="shared" si="344"/>
        <v>6.5</v>
      </c>
      <c r="BF865" s="15"/>
      <c r="BG865" s="15"/>
      <c r="BH865" s="15"/>
      <c r="BI865" s="15"/>
      <c r="BJ865" s="6">
        <v>21600</v>
      </c>
      <c r="BK865" s="6">
        <v>17200</v>
      </c>
      <c r="BL865" s="12">
        <f t="shared" si="345"/>
        <v>0.79629629629629628</v>
      </c>
      <c r="BM865" s="23"/>
      <c r="BN865" s="23"/>
      <c r="BO865" s="22">
        <v>6.96</v>
      </c>
      <c r="BP865" s="23">
        <v>0</v>
      </c>
      <c r="BQ865" s="12">
        <v>0</v>
      </c>
      <c r="BR865" s="14">
        <f>BQ865*BJ865/1000</f>
        <v>0</v>
      </c>
      <c r="BS865" s="12">
        <f>(BQ865*BJ865)/1000/(10*(100-BT865))</f>
        <v>0</v>
      </c>
      <c r="BT865" s="16">
        <v>88</v>
      </c>
      <c r="BU865" s="16">
        <v>0</v>
      </c>
      <c r="BV865" s="9"/>
      <c r="BW865" s="7">
        <v>3499</v>
      </c>
      <c r="BX865" s="100">
        <f t="shared" si="346"/>
        <v>304.99999999999545</v>
      </c>
      <c r="BY865" s="19">
        <v>0.55100000000000005</v>
      </c>
      <c r="BZ865" s="19">
        <v>0.157</v>
      </c>
      <c r="CA865" s="100">
        <v>19880.3</v>
      </c>
      <c r="CB865" s="100">
        <f t="shared" si="347"/>
        <v>0.7999999999992724</v>
      </c>
      <c r="CC865" s="106">
        <v>0.12777777777777799</v>
      </c>
      <c r="CD865" s="106">
        <f t="shared" si="348"/>
        <v>0</v>
      </c>
      <c r="CE865" s="24">
        <f t="shared" si="349"/>
        <v>0</v>
      </c>
      <c r="CF865" s="110"/>
      <c r="CG865" s="110"/>
    </row>
    <row r="866" spans="2:85" ht="13.5" customHeight="1">
      <c r="B866" s="64">
        <v>44326</v>
      </c>
      <c r="C866" s="6" t="s">
        <v>33</v>
      </c>
      <c r="D866" s="9">
        <v>205074</v>
      </c>
      <c r="E866" s="10">
        <f t="shared" si="328"/>
        <v>363</v>
      </c>
      <c r="F866" s="11">
        <f t="shared" si="329"/>
        <v>4.2013888888888884</v>
      </c>
      <c r="G866" s="11">
        <v>11.1</v>
      </c>
      <c r="H866" s="6">
        <v>8.4499999999999993</v>
      </c>
      <c r="I866" s="6">
        <v>13.4</v>
      </c>
      <c r="J866" s="6">
        <v>1104</v>
      </c>
      <c r="K866" s="6">
        <f t="shared" si="330"/>
        <v>552</v>
      </c>
      <c r="L866" s="24">
        <f>IF(ISERROR(K866*E866/1000),"--",K866*E866/1000)</f>
        <v>200.376</v>
      </c>
      <c r="M866" s="24">
        <v>325</v>
      </c>
      <c r="N866" s="12"/>
      <c r="O866" s="13"/>
      <c r="P866" s="9"/>
      <c r="Q866" s="10" t="str">
        <f t="shared" si="331"/>
        <v>--</v>
      </c>
      <c r="R866" s="9"/>
      <c r="S866" s="10" t="str">
        <f t="shared" si="332"/>
        <v>--</v>
      </c>
      <c r="T866" s="9">
        <v>134238</v>
      </c>
      <c r="U866" s="10">
        <f t="shared" si="333"/>
        <v>404</v>
      </c>
      <c r="V866" s="11">
        <v>5</v>
      </c>
      <c r="W866" s="23">
        <v>7.45</v>
      </c>
      <c r="X866" s="22">
        <v>12.7</v>
      </c>
      <c r="Y866" s="6">
        <v>10</v>
      </c>
      <c r="Z866" s="6">
        <f t="shared" si="334"/>
        <v>5</v>
      </c>
      <c r="AA866" s="24">
        <f>IF(ISERROR(Z866*E866/1000),"--",Z866*E866/1000)</f>
        <v>1.8149999999999999</v>
      </c>
      <c r="AB866" s="9">
        <v>600</v>
      </c>
      <c r="AC866" s="6">
        <v>580</v>
      </c>
      <c r="AD866" s="24">
        <f t="shared" si="335"/>
        <v>590</v>
      </c>
      <c r="AE866" s="6">
        <v>5600</v>
      </c>
      <c r="AF866" s="6">
        <v>3200</v>
      </c>
      <c r="AG866" s="12">
        <f t="shared" si="336"/>
        <v>0.5714285714285714</v>
      </c>
      <c r="AH866" s="24">
        <f t="shared" si="337"/>
        <v>105.35714285714286</v>
      </c>
      <c r="AI866" s="12">
        <f>IF(ISERROR(L866*1000/(2*AE866*578)),"  ",L866*1000/(2*AE866*578))</f>
        <v>3.0952792881858624E-2</v>
      </c>
      <c r="AJ866" s="6">
        <v>600</v>
      </c>
      <c r="AK866" s="6">
        <v>590</v>
      </c>
      <c r="AL866" s="6">
        <f t="shared" si="338"/>
        <v>595</v>
      </c>
      <c r="AM866" s="6">
        <v>6000</v>
      </c>
      <c r="AN866" s="6">
        <v>4800</v>
      </c>
      <c r="AO866" s="12">
        <f t="shared" si="339"/>
        <v>0.8</v>
      </c>
      <c r="AP866" s="24">
        <f t="shared" si="340"/>
        <v>99.166666666666671</v>
      </c>
      <c r="AQ866" s="12">
        <f>IF(ISERROR(L866*1000/(2*AM866*578)),"  ",L866*1000/(2*AM866*578))</f>
        <v>2.8889273356401384E-2</v>
      </c>
      <c r="AR866" s="6">
        <v>500</v>
      </c>
      <c r="AS866" s="9">
        <v>600</v>
      </c>
      <c r="AT866" s="9">
        <f t="shared" si="341"/>
        <v>550</v>
      </c>
      <c r="AU866" s="6">
        <v>9600</v>
      </c>
      <c r="AV866" s="6">
        <v>8800</v>
      </c>
      <c r="AW866" s="12">
        <f t="shared" si="342"/>
        <v>0.91666666666666663</v>
      </c>
      <c r="AX866" s="12"/>
      <c r="AY866" s="24">
        <v>60</v>
      </c>
      <c r="AZ866" s="16">
        <f t="shared" si="351"/>
        <v>25.919999999999998</v>
      </c>
      <c r="BA866" s="16">
        <f t="shared" si="350"/>
        <v>248.83199999999997</v>
      </c>
      <c r="BB866" s="16">
        <f t="shared" si="343"/>
        <v>10.367999999999999</v>
      </c>
      <c r="BC866" s="15">
        <v>6</v>
      </c>
      <c r="BD866" s="16">
        <v>7</v>
      </c>
      <c r="BE866" s="16">
        <f t="shared" si="344"/>
        <v>6.5</v>
      </c>
      <c r="BF866" s="15">
        <v>7</v>
      </c>
      <c r="BG866" s="15">
        <v>9.5</v>
      </c>
      <c r="BH866" s="15">
        <v>12.5</v>
      </c>
      <c r="BI866" s="15">
        <v>12.3</v>
      </c>
      <c r="BJ866" s="6">
        <v>22000</v>
      </c>
      <c r="BK866" s="6">
        <v>17600</v>
      </c>
      <c r="BL866" s="12">
        <f t="shared" si="345"/>
        <v>0.8</v>
      </c>
      <c r="BM866" s="23">
        <v>0.03</v>
      </c>
      <c r="BN866" s="23">
        <v>0.16</v>
      </c>
      <c r="BO866" s="22">
        <v>6.96</v>
      </c>
      <c r="BP866" s="23">
        <v>0</v>
      </c>
      <c r="BQ866" s="12">
        <v>2.7</v>
      </c>
      <c r="BR866" s="14">
        <f>BQ866*BJ866/1000</f>
        <v>59.400000000000006</v>
      </c>
      <c r="BS866" s="12">
        <f>(BQ866*BJ866)/1000/(10*(100-BT866))</f>
        <v>0.49500000000000005</v>
      </c>
      <c r="BT866" s="16">
        <v>88</v>
      </c>
      <c r="BU866" s="16">
        <v>0</v>
      </c>
      <c r="BV866" s="9"/>
      <c r="BW866" s="7">
        <v>3505.1</v>
      </c>
      <c r="BX866" s="100">
        <f t="shared" si="346"/>
        <v>325</v>
      </c>
      <c r="BY866" s="19">
        <v>0.55100000000000005</v>
      </c>
      <c r="BZ866" s="19">
        <v>0.157</v>
      </c>
      <c r="CA866" s="100">
        <v>19881.099999999999</v>
      </c>
      <c r="CB866" s="100">
        <f t="shared" si="347"/>
        <v>1.2000000000007276</v>
      </c>
      <c r="CC866" s="106">
        <v>0.12777777777777799</v>
      </c>
      <c r="CD866" s="106">
        <f t="shared" si="348"/>
        <v>0</v>
      </c>
      <c r="CE866" s="24">
        <f t="shared" si="349"/>
        <v>0</v>
      </c>
      <c r="CF866" s="110"/>
      <c r="CG866" s="110"/>
    </row>
    <row r="867" spans="2:85" ht="13.5" customHeight="1">
      <c r="B867" s="64">
        <v>44327</v>
      </c>
      <c r="C867" s="6" t="s">
        <v>33</v>
      </c>
      <c r="D867" s="9">
        <v>205437</v>
      </c>
      <c r="E867" s="10">
        <f t="shared" si="328"/>
        <v>347</v>
      </c>
      <c r="F867" s="11">
        <f t="shared" si="329"/>
        <v>4.0162037037037033</v>
      </c>
      <c r="G867" s="11">
        <v>10.9</v>
      </c>
      <c r="H867" s="6">
        <v>8.19</v>
      </c>
      <c r="I867" s="6">
        <v>12.4</v>
      </c>
      <c r="J867" s="6">
        <v>1104</v>
      </c>
      <c r="K867" s="6">
        <f t="shared" si="330"/>
        <v>552</v>
      </c>
      <c r="L867" s="24">
        <f>IF(ISERROR(K867*E867/1000),"--",K867*E867/1000)</f>
        <v>191.54400000000001</v>
      </c>
      <c r="M867" s="24">
        <v>325</v>
      </c>
      <c r="N867" s="12"/>
      <c r="O867" s="13"/>
      <c r="P867" s="9"/>
      <c r="Q867" s="10" t="str">
        <f t="shared" si="331"/>
        <v>--</v>
      </c>
      <c r="R867" s="9"/>
      <c r="S867" s="10" t="str">
        <f t="shared" si="332"/>
        <v>--</v>
      </c>
      <c r="T867" s="9">
        <v>134642</v>
      </c>
      <c r="U867" s="10">
        <f t="shared" si="333"/>
        <v>399</v>
      </c>
      <c r="V867" s="11">
        <v>18</v>
      </c>
      <c r="W867" s="23">
        <v>7.32</v>
      </c>
      <c r="X867" s="22">
        <v>11.6</v>
      </c>
      <c r="Y867" s="6">
        <v>10</v>
      </c>
      <c r="Z867" s="6">
        <f t="shared" si="334"/>
        <v>5</v>
      </c>
      <c r="AA867" s="24">
        <f>IF(ISERROR(Z867*E867/1000),"--",Z867*E867/1000)</f>
        <v>1.7350000000000001</v>
      </c>
      <c r="AB867" s="9">
        <v>500</v>
      </c>
      <c r="AC867" s="6">
        <v>500</v>
      </c>
      <c r="AD867" s="24">
        <f t="shared" si="335"/>
        <v>500</v>
      </c>
      <c r="AE867" s="6">
        <v>5600</v>
      </c>
      <c r="AF867" s="6">
        <v>3200</v>
      </c>
      <c r="AG867" s="12">
        <f t="shared" si="336"/>
        <v>0.5714285714285714</v>
      </c>
      <c r="AH867" s="24">
        <f t="shared" si="337"/>
        <v>89.285714285714292</v>
      </c>
      <c r="AI867" s="12">
        <f>IF(ISERROR(L867*1000/(2*AE867*578)),"  ",L867*1000/(2*AE867*578))</f>
        <v>2.958848245180425E-2</v>
      </c>
      <c r="AJ867" s="6">
        <v>500</v>
      </c>
      <c r="AK867" s="6">
        <v>500</v>
      </c>
      <c r="AL867" s="6">
        <f t="shared" si="338"/>
        <v>500</v>
      </c>
      <c r="AM867" s="6">
        <v>6000</v>
      </c>
      <c r="AN867" s="6">
        <v>4800</v>
      </c>
      <c r="AO867" s="12">
        <f t="shared" si="339"/>
        <v>0.8</v>
      </c>
      <c r="AP867" s="24">
        <f t="shared" si="340"/>
        <v>83.333333333333329</v>
      </c>
      <c r="AQ867" s="12">
        <f>IF(ISERROR(L867*1000/(2*AM867*578)),"  ",L867*1000/(2*AM867*578))</f>
        <v>2.7615916955017302E-2</v>
      </c>
      <c r="AR867" s="6">
        <v>550</v>
      </c>
      <c r="AS867" s="9">
        <v>800</v>
      </c>
      <c r="AT867" s="9">
        <f t="shared" si="341"/>
        <v>675</v>
      </c>
      <c r="AU867" s="6">
        <v>9600</v>
      </c>
      <c r="AV867" s="6">
        <v>8800</v>
      </c>
      <c r="AW867" s="12">
        <f t="shared" si="342"/>
        <v>0.91666666666666663</v>
      </c>
      <c r="AX867" s="12"/>
      <c r="AY867" s="24">
        <v>58</v>
      </c>
      <c r="AZ867" s="16">
        <f t="shared" si="351"/>
        <v>25.056000000000001</v>
      </c>
      <c r="BA867" s="16">
        <f t="shared" si="350"/>
        <v>240.5376</v>
      </c>
      <c r="BB867" s="16">
        <f t="shared" si="343"/>
        <v>10.4544</v>
      </c>
      <c r="BC867" s="15">
        <v>5.5</v>
      </c>
      <c r="BD867" s="16">
        <v>6.5</v>
      </c>
      <c r="BE867" s="16">
        <f t="shared" si="344"/>
        <v>6</v>
      </c>
      <c r="BF867" s="15">
        <v>8.5</v>
      </c>
      <c r="BG867" s="15">
        <v>9</v>
      </c>
      <c r="BH867" s="15">
        <v>12.3</v>
      </c>
      <c r="BI867" s="15">
        <v>12.5</v>
      </c>
      <c r="BJ867" s="6">
        <v>22000</v>
      </c>
      <c r="BK867" s="6">
        <v>17600</v>
      </c>
      <c r="BL867" s="12">
        <f t="shared" si="345"/>
        <v>0.8</v>
      </c>
      <c r="BM867" s="23">
        <v>0</v>
      </c>
      <c r="BN867" s="23">
        <v>0.27</v>
      </c>
      <c r="BO867" s="22">
        <v>6.96</v>
      </c>
      <c r="BP867" s="23">
        <v>0</v>
      </c>
      <c r="BQ867" s="12">
        <v>7.2</v>
      </c>
      <c r="BR867" s="14">
        <f>BQ867*BJ867/1000</f>
        <v>158.4</v>
      </c>
      <c r="BS867" s="12">
        <f>(BQ867*BJ867)/1000/(10*(100-BT867))</f>
        <v>1.32</v>
      </c>
      <c r="BT867" s="16">
        <v>88</v>
      </c>
      <c r="BU867" s="16">
        <v>1</v>
      </c>
      <c r="BV867" s="9"/>
      <c r="BW867" s="7">
        <v>3511.6</v>
      </c>
      <c r="BX867" s="100">
        <f t="shared" si="346"/>
        <v>340.00000000000909</v>
      </c>
      <c r="BY867" s="19">
        <v>0.55100000000000005</v>
      </c>
      <c r="BZ867" s="19">
        <v>0.157</v>
      </c>
      <c r="CA867" s="100">
        <v>19882.3</v>
      </c>
      <c r="CB867" s="100">
        <f t="shared" si="347"/>
        <v>1.2999999999992724</v>
      </c>
      <c r="CC867" s="106">
        <v>0.1277777777777778</v>
      </c>
      <c r="CD867" s="106">
        <f t="shared" si="348"/>
        <v>0</v>
      </c>
      <c r="CE867" s="24">
        <f t="shared" si="349"/>
        <v>0</v>
      </c>
      <c r="CF867" s="110"/>
      <c r="CG867" s="110"/>
    </row>
    <row r="868" spans="2:85" ht="13.5" customHeight="1">
      <c r="B868" s="64">
        <v>44328</v>
      </c>
      <c r="C868" s="6" t="s">
        <v>33</v>
      </c>
      <c r="D868" s="9">
        <v>205784</v>
      </c>
      <c r="E868" s="10">
        <f t="shared" si="328"/>
        <v>356</v>
      </c>
      <c r="F868" s="11">
        <f t="shared" si="329"/>
        <v>4.1203703703703702</v>
      </c>
      <c r="G868" s="11">
        <v>0</v>
      </c>
      <c r="H868" s="6">
        <v>8.34</v>
      </c>
      <c r="I868" s="6">
        <v>12.2</v>
      </c>
      <c r="J868" s="6">
        <v>882</v>
      </c>
      <c r="K868" s="6">
        <f t="shared" si="330"/>
        <v>441</v>
      </c>
      <c r="L868" s="24">
        <f>IF(ISERROR(K868*E868/1000),"--",K868*E868/1000)</f>
        <v>156.99600000000001</v>
      </c>
      <c r="M868" s="24">
        <v>325</v>
      </c>
      <c r="N868" s="12"/>
      <c r="O868" s="13"/>
      <c r="P868" s="9"/>
      <c r="Q868" s="10" t="str">
        <f t="shared" si="331"/>
        <v>--</v>
      </c>
      <c r="R868" s="9"/>
      <c r="S868" s="10" t="str">
        <f t="shared" si="332"/>
        <v>--</v>
      </c>
      <c r="T868" s="9">
        <v>135041</v>
      </c>
      <c r="U868" s="10">
        <f t="shared" si="333"/>
        <v>402</v>
      </c>
      <c r="V868" s="11">
        <v>0</v>
      </c>
      <c r="W868" s="23">
        <v>7.23</v>
      </c>
      <c r="X868" s="22">
        <v>10.8</v>
      </c>
      <c r="Y868" s="6">
        <v>51</v>
      </c>
      <c r="Z868" s="6">
        <f t="shared" si="334"/>
        <v>25.5</v>
      </c>
      <c r="AA868" s="24">
        <f>IF(ISERROR(Z868*E868/1000),"--",Z868*E868/1000)</f>
        <v>9.0779999999999994</v>
      </c>
      <c r="AB868" s="9">
        <v>450</v>
      </c>
      <c r="AC868" s="6">
        <v>450</v>
      </c>
      <c r="AD868" s="24">
        <f t="shared" si="335"/>
        <v>450</v>
      </c>
      <c r="AE868" s="6">
        <v>5600</v>
      </c>
      <c r="AF868" s="6">
        <v>3200</v>
      </c>
      <c r="AG868" s="12">
        <f t="shared" si="336"/>
        <v>0.5714285714285714</v>
      </c>
      <c r="AH868" s="24">
        <f t="shared" si="337"/>
        <v>80.357142857142861</v>
      </c>
      <c r="AI868" s="12">
        <f>IF(ISERROR(L868*1000/(2*AE868*578)),"  ",L868*1000/(2*AE868*578))</f>
        <v>2.425173010380623E-2</v>
      </c>
      <c r="AJ868" s="6">
        <v>450</v>
      </c>
      <c r="AK868" s="6">
        <v>450</v>
      </c>
      <c r="AL868" s="6">
        <f t="shared" si="338"/>
        <v>450</v>
      </c>
      <c r="AM868" s="6">
        <v>6000</v>
      </c>
      <c r="AN868" s="6">
        <v>4800</v>
      </c>
      <c r="AO868" s="12">
        <f t="shared" si="339"/>
        <v>0.8</v>
      </c>
      <c r="AP868" s="24">
        <f t="shared" si="340"/>
        <v>75</v>
      </c>
      <c r="AQ868" s="12">
        <f>IF(ISERROR(L868*1000/(2*AM868*578)),"  ",L868*1000/(2*AM868*578))</f>
        <v>2.2634948096885814E-2</v>
      </c>
      <c r="AR868" s="6">
        <v>350</v>
      </c>
      <c r="AS868" s="9">
        <v>400</v>
      </c>
      <c r="AT868" s="9">
        <f t="shared" si="341"/>
        <v>375</v>
      </c>
      <c r="AU868" s="6">
        <v>9600</v>
      </c>
      <c r="AV868" s="6">
        <v>8800</v>
      </c>
      <c r="AW868" s="12">
        <f t="shared" si="342"/>
        <v>0.91666666666666663</v>
      </c>
      <c r="AX868" s="12"/>
      <c r="AY868" s="24">
        <v>63</v>
      </c>
      <c r="AZ868" s="16">
        <f t="shared" si="351"/>
        <v>27.216000000000001</v>
      </c>
      <c r="BA868" s="16">
        <f t="shared" si="350"/>
        <v>261.27359999999999</v>
      </c>
      <c r="BB868" s="16">
        <f t="shared" si="343"/>
        <v>11.491199999999999</v>
      </c>
      <c r="BC868" s="15">
        <v>6</v>
      </c>
      <c r="BD868" s="16">
        <v>7</v>
      </c>
      <c r="BE868" s="16">
        <f t="shared" si="344"/>
        <v>6.5</v>
      </c>
      <c r="BF868" s="15">
        <v>7</v>
      </c>
      <c r="BG868" s="15">
        <v>9</v>
      </c>
      <c r="BH868" s="15">
        <v>12.4</v>
      </c>
      <c r="BI868" s="15">
        <v>12.5</v>
      </c>
      <c r="BJ868" s="6">
        <v>22000</v>
      </c>
      <c r="BK868" s="6">
        <v>17600</v>
      </c>
      <c r="BL868" s="12">
        <f t="shared" si="345"/>
        <v>0.8</v>
      </c>
      <c r="BM868" s="23">
        <v>0</v>
      </c>
      <c r="BN868" s="23">
        <v>0.36</v>
      </c>
      <c r="BO868" s="22">
        <v>6.96</v>
      </c>
      <c r="BP868" s="23">
        <v>0</v>
      </c>
      <c r="BQ868" s="12">
        <v>8.1</v>
      </c>
      <c r="BR868" s="14">
        <f>BQ868*BJ868/1000</f>
        <v>178.2</v>
      </c>
      <c r="BS868" s="12">
        <f>(BQ868*BJ868)/1000/(10*(100-BT868))</f>
        <v>1.4849999999999999</v>
      </c>
      <c r="BT868" s="16">
        <v>88</v>
      </c>
      <c r="BU868" s="16">
        <v>0.75</v>
      </c>
      <c r="BV868" s="9"/>
      <c r="BW868" s="7">
        <v>3518.4</v>
      </c>
      <c r="BX868" s="100">
        <f t="shared" si="346"/>
        <v>325</v>
      </c>
      <c r="BY868" s="19">
        <v>0.55100000000000005</v>
      </c>
      <c r="BZ868" s="19">
        <v>0.157</v>
      </c>
      <c r="CA868" s="100">
        <v>19883.599999999999</v>
      </c>
      <c r="CB868" s="100">
        <f t="shared" si="347"/>
        <v>1.3000000000029104</v>
      </c>
      <c r="CC868" s="106">
        <v>0.1277777777777778</v>
      </c>
      <c r="CD868" s="106">
        <f t="shared" si="348"/>
        <v>0</v>
      </c>
      <c r="CE868" s="24">
        <f t="shared" si="349"/>
        <v>0</v>
      </c>
      <c r="CF868" s="110"/>
      <c r="CG868" s="110"/>
    </row>
    <row r="869" spans="2:85" ht="13.5" customHeight="1">
      <c r="B869" s="64">
        <v>44329</v>
      </c>
      <c r="C869" s="6" t="s">
        <v>33</v>
      </c>
      <c r="D869" s="9">
        <v>206140</v>
      </c>
      <c r="E869" s="10">
        <f t="shared" si="328"/>
        <v>369</v>
      </c>
      <c r="F869" s="11">
        <f t="shared" si="329"/>
        <v>4.270833333333333</v>
      </c>
      <c r="G869" s="11">
        <v>0</v>
      </c>
      <c r="H869" s="6">
        <v>8.5399999999999991</v>
      </c>
      <c r="I869" s="6">
        <v>12.8</v>
      </c>
      <c r="J869" s="6">
        <v>882</v>
      </c>
      <c r="K869" s="6">
        <f t="shared" si="330"/>
        <v>441</v>
      </c>
      <c r="L869" s="24">
        <f>IF(ISERROR(K869*E869/1000),"--",K869*E869/1000)</f>
        <v>162.72900000000001</v>
      </c>
      <c r="M869" s="24">
        <v>325</v>
      </c>
      <c r="N869" s="12"/>
      <c r="O869" s="13"/>
      <c r="P869" s="9"/>
      <c r="Q869" s="10" t="str">
        <f t="shared" si="331"/>
        <v>--</v>
      </c>
      <c r="R869" s="9"/>
      <c r="S869" s="10" t="str">
        <f t="shared" si="332"/>
        <v>--</v>
      </c>
      <c r="T869" s="9">
        <v>135443</v>
      </c>
      <c r="U869" s="10">
        <f t="shared" si="333"/>
        <v>417</v>
      </c>
      <c r="V869" s="11">
        <v>0</v>
      </c>
      <c r="W869" s="23">
        <v>7.19</v>
      </c>
      <c r="X869" s="22">
        <v>11.3</v>
      </c>
      <c r="Y869" s="6">
        <v>51</v>
      </c>
      <c r="Z869" s="6">
        <f t="shared" si="334"/>
        <v>25.5</v>
      </c>
      <c r="AA869" s="24">
        <f>IF(ISERROR(Z869*E869/1000),"--",Z869*E869/1000)</f>
        <v>9.4094999999999995</v>
      </c>
      <c r="AB869" s="9">
        <v>450</v>
      </c>
      <c r="AC869" s="6">
        <v>450</v>
      </c>
      <c r="AD869" s="24">
        <f t="shared" si="335"/>
        <v>450</v>
      </c>
      <c r="AE869" s="6">
        <v>5600</v>
      </c>
      <c r="AF869" s="6">
        <v>3600</v>
      </c>
      <c r="AG869" s="12">
        <f t="shared" si="336"/>
        <v>0.6428571428571429</v>
      </c>
      <c r="AH869" s="24">
        <f t="shared" si="337"/>
        <v>80.357142857142861</v>
      </c>
      <c r="AI869" s="12">
        <f>IF(ISERROR(L869*1000/(2*AE869*578)),"  ",L869*1000/(2*AE869*578))</f>
        <v>2.5137326989619378E-2</v>
      </c>
      <c r="AJ869" s="6">
        <v>450</v>
      </c>
      <c r="AK869" s="6">
        <v>400</v>
      </c>
      <c r="AL869" s="6">
        <f t="shared" si="338"/>
        <v>425</v>
      </c>
      <c r="AM869" s="6">
        <v>7200</v>
      </c>
      <c r="AN869" s="6">
        <v>5600</v>
      </c>
      <c r="AO869" s="12">
        <f t="shared" si="339"/>
        <v>0.77777777777777779</v>
      </c>
      <c r="AP869" s="24">
        <f t="shared" si="340"/>
        <v>59.027777777777779</v>
      </c>
      <c r="AQ869" s="12">
        <f>IF(ISERROR(L869*1000/(2*AM869*578)),"  ",L869*1000/(2*AM869*578))</f>
        <v>1.9551254325259514E-2</v>
      </c>
      <c r="AR869" s="6">
        <v>350</v>
      </c>
      <c r="AS869" s="9">
        <v>700</v>
      </c>
      <c r="AT869" s="9">
        <f t="shared" si="341"/>
        <v>525</v>
      </c>
      <c r="AU869" s="6">
        <v>5600</v>
      </c>
      <c r="AV869" s="6">
        <v>3600</v>
      </c>
      <c r="AW869" s="12">
        <f t="shared" si="342"/>
        <v>0.6428571428571429</v>
      </c>
      <c r="AX869" s="12"/>
      <c r="AY869" s="24">
        <v>60</v>
      </c>
      <c r="AZ869" s="16">
        <f t="shared" si="351"/>
        <v>25.919999999999998</v>
      </c>
      <c r="BA869" s="16">
        <f t="shared" si="350"/>
        <v>145.15199999999999</v>
      </c>
      <c r="BB869" s="16">
        <f t="shared" si="343"/>
        <v>12.700799999999999</v>
      </c>
      <c r="BC869" s="15">
        <v>6</v>
      </c>
      <c r="BD869" s="16">
        <v>6</v>
      </c>
      <c r="BE869" s="16">
        <f t="shared" si="344"/>
        <v>6</v>
      </c>
      <c r="BF869" s="15">
        <v>8.5</v>
      </c>
      <c r="BG869" s="15">
        <v>9</v>
      </c>
      <c r="BH869" s="15">
        <v>12.5</v>
      </c>
      <c r="BI869" s="15">
        <v>12.5</v>
      </c>
      <c r="BJ869" s="6">
        <v>20000</v>
      </c>
      <c r="BK869" s="6">
        <v>9200</v>
      </c>
      <c r="BL869" s="12">
        <f t="shared" si="345"/>
        <v>0.46</v>
      </c>
      <c r="BM869" s="23">
        <v>0</v>
      </c>
      <c r="BN869" s="23">
        <v>0.38</v>
      </c>
      <c r="BO869" s="22">
        <v>6.96</v>
      </c>
      <c r="BP869" s="23">
        <v>0</v>
      </c>
      <c r="BQ869" s="12">
        <v>3.6</v>
      </c>
      <c r="BR869" s="14">
        <f>BQ869*BJ869/1000</f>
        <v>72</v>
      </c>
      <c r="BS869" s="12">
        <f>(BQ869*BJ869)/1000/(10*(100-BT869))</f>
        <v>0.6</v>
      </c>
      <c r="BT869" s="16">
        <v>88</v>
      </c>
      <c r="BU869" s="16">
        <v>0.75</v>
      </c>
      <c r="BV869" s="9">
        <v>25</v>
      </c>
      <c r="BW869" s="7">
        <v>3524.9</v>
      </c>
      <c r="BX869" s="100">
        <f t="shared" si="346"/>
        <v>314.99999999998636</v>
      </c>
      <c r="BY869" s="19">
        <v>0.55100000000000005</v>
      </c>
      <c r="BZ869" s="19">
        <v>0.157</v>
      </c>
      <c r="CA869" s="100">
        <v>19884.900000000001</v>
      </c>
      <c r="CB869" s="100">
        <f t="shared" si="347"/>
        <v>2.3999999999978172</v>
      </c>
      <c r="CC869" s="106">
        <v>0.1277777777777778</v>
      </c>
      <c r="CD869" s="106">
        <f t="shared" si="348"/>
        <v>0</v>
      </c>
      <c r="CE869" s="24">
        <f t="shared" si="349"/>
        <v>0</v>
      </c>
      <c r="CF869" s="110"/>
      <c r="CG869" s="110"/>
    </row>
    <row r="870" spans="2:85" ht="13.5" customHeight="1">
      <c r="B870" s="64">
        <v>44330</v>
      </c>
      <c r="C870" s="6" t="s">
        <v>33</v>
      </c>
      <c r="D870" s="9">
        <v>206509</v>
      </c>
      <c r="E870" s="10">
        <f t="shared" si="328"/>
        <v>385</v>
      </c>
      <c r="F870" s="11">
        <f t="shared" si="329"/>
        <v>4.4560185185185182</v>
      </c>
      <c r="G870" s="11">
        <v>0</v>
      </c>
      <c r="H870" s="6">
        <v>8.6199999999999992</v>
      </c>
      <c r="I870" s="6">
        <v>13.7</v>
      </c>
      <c r="J870" s="6">
        <v>882</v>
      </c>
      <c r="K870" s="6">
        <f t="shared" si="330"/>
        <v>441</v>
      </c>
      <c r="L870" s="24">
        <f>IF(ISERROR(K870*E870/1000),"--",K870*E870/1000)</f>
        <v>169.785</v>
      </c>
      <c r="M870" s="24">
        <v>325</v>
      </c>
      <c r="N870" s="12"/>
      <c r="O870" s="13"/>
      <c r="P870" s="9"/>
      <c r="Q870" s="10" t="str">
        <f t="shared" si="331"/>
        <v>--</v>
      </c>
      <c r="R870" s="9"/>
      <c r="S870" s="10" t="str">
        <f t="shared" si="332"/>
        <v>--</v>
      </c>
      <c r="T870" s="9">
        <v>135860</v>
      </c>
      <c r="U870" s="10">
        <f t="shared" si="333"/>
        <v>431</v>
      </c>
      <c r="V870" s="11">
        <v>5</v>
      </c>
      <c r="W870" s="23">
        <v>7.29</v>
      </c>
      <c r="X870" s="22">
        <v>13.2</v>
      </c>
      <c r="Y870" s="6">
        <v>51</v>
      </c>
      <c r="Z870" s="6">
        <f t="shared" si="334"/>
        <v>25.5</v>
      </c>
      <c r="AA870" s="24">
        <f>IF(ISERROR(Z870*E870/1000),"--",Z870*E870/1000)</f>
        <v>9.8175000000000008</v>
      </c>
      <c r="AB870" s="9">
        <v>350</v>
      </c>
      <c r="AC870" s="6">
        <v>450</v>
      </c>
      <c r="AD870" s="24">
        <f t="shared" si="335"/>
        <v>400</v>
      </c>
      <c r="AE870" s="6">
        <v>5600</v>
      </c>
      <c r="AF870" s="6">
        <v>3600</v>
      </c>
      <c r="AG870" s="12">
        <f t="shared" si="336"/>
        <v>0.6428571428571429</v>
      </c>
      <c r="AH870" s="24">
        <f t="shared" si="337"/>
        <v>71.428571428571431</v>
      </c>
      <c r="AI870" s="12">
        <f>IF(ISERROR(L870*1000/(2*AE870*578)),"  ",L870*1000/(2*AE870*578))</f>
        <v>2.6227292387543254E-2</v>
      </c>
      <c r="AJ870" s="6">
        <v>350</v>
      </c>
      <c r="AK870" s="6">
        <v>450</v>
      </c>
      <c r="AL870" s="6">
        <f t="shared" si="338"/>
        <v>400</v>
      </c>
      <c r="AM870" s="6">
        <v>7200</v>
      </c>
      <c r="AN870" s="6">
        <v>5600</v>
      </c>
      <c r="AO870" s="12">
        <f t="shared" si="339"/>
        <v>0.77777777777777779</v>
      </c>
      <c r="AP870" s="24">
        <f t="shared" si="340"/>
        <v>55.555555555555557</v>
      </c>
      <c r="AQ870" s="12">
        <f>IF(ISERROR(L870*1000/(2*AM870*578)),"  ",L870*1000/(2*AM870*578))</f>
        <v>2.0399005190311417E-2</v>
      </c>
      <c r="AR870" s="6">
        <v>280</v>
      </c>
      <c r="AS870" s="9">
        <v>300</v>
      </c>
      <c r="AT870" s="9">
        <f t="shared" si="341"/>
        <v>290</v>
      </c>
      <c r="AU870" s="6">
        <v>5600</v>
      </c>
      <c r="AV870" s="6">
        <v>3600</v>
      </c>
      <c r="AW870" s="12">
        <f t="shared" si="342"/>
        <v>0.6428571428571429</v>
      </c>
      <c r="AX870" s="12"/>
      <c r="AY870" s="24">
        <v>61</v>
      </c>
      <c r="AZ870" s="16">
        <f t="shared" si="351"/>
        <v>26.352</v>
      </c>
      <c r="BA870" s="16">
        <f t="shared" si="350"/>
        <v>147.5712</v>
      </c>
      <c r="BB870" s="16">
        <f t="shared" si="343"/>
        <v>13.507199999999999</v>
      </c>
      <c r="BC870" s="15">
        <v>5</v>
      </c>
      <c r="BD870" s="16">
        <v>5.5</v>
      </c>
      <c r="BE870" s="16">
        <f t="shared" si="344"/>
        <v>5.25</v>
      </c>
      <c r="BF870" s="15">
        <v>7</v>
      </c>
      <c r="BG870" s="15">
        <v>9</v>
      </c>
      <c r="BH870" s="15">
        <v>12.5</v>
      </c>
      <c r="BI870" s="15">
        <v>12.5</v>
      </c>
      <c r="BJ870" s="6">
        <v>20000</v>
      </c>
      <c r="BK870" s="6">
        <v>9200</v>
      </c>
      <c r="BL870" s="12">
        <f t="shared" si="345"/>
        <v>0.46</v>
      </c>
      <c r="BM870" s="23">
        <v>0</v>
      </c>
      <c r="BN870" s="23">
        <v>0.42</v>
      </c>
      <c r="BO870" s="22">
        <v>6.96</v>
      </c>
      <c r="BP870" s="23">
        <v>4</v>
      </c>
      <c r="BQ870" s="12">
        <v>0</v>
      </c>
      <c r="BR870" s="14">
        <f>BQ870*BJ870/1000</f>
        <v>0</v>
      </c>
      <c r="BS870" s="12">
        <f>(BQ870*BJ870)/1000/(10*(100-BT870))</f>
        <v>0</v>
      </c>
      <c r="BT870" s="16">
        <v>88</v>
      </c>
      <c r="BU870" s="16">
        <v>0</v>
      </c>
      <c r="BV870" s="9"/>
      <c r="BW870" s="7">
        <v>3531.2</v>
      </c>
      <c r="BX870" s="100">
        <f t="shared" si="346"/>
        <v>285.00000000001364</v>
      </c>
      <c r="BY870" s="19">
        <v>0.55100000000000005</v>
      </c>
      <c r="BZ870" s="19">
        <v>0.157</v>
      </c>
      <c r="CA870" s="100">
        <v>19887.3</v>
      </c>
      <c r="CB870" s="100">
        <f t="shared" si="347"/>
        <v>1.7999999999992724</v>
      </c>
      <c r="CC870" s="106">
        <v>0.1277777777777778</v>
      </c>
      <c r="CD870" s="106">
        <f t="shared" si="348"/>
        <v>1.9428902930940239E-16</v>
      </c>
      <c r="CE870" s="24">
        <f t="shared" si="349"/>
        <v>2.7977620220553945E-14</v>
      </c>
      <c r="CF870" s="110"/>
      <c r="CG870" s="110"/>
    </row>
    <row r="871" spans="2:85" ht="13.5" customHeight="1">
      <c r="B871" s="64">
        <v>44331</v>
      </c>
      <c r="C871" s="6" t="s">
        <v>33</v>
      </c>
      <c r="D871" s="9">
        <v>206894</v>
      </c>
      <c r="E871" s="10">
        <f t="shared" si="328"/>
        <v>364</v>
      </c>
      <c r="F871" s="11">
        <f t="shared" si="329"/>
        <v>4.2129629629629628</v>
      </c>
      <c r="G871" s="11">
        <v>10.7</v>
      </c>
      <c r="H871" s="6"/>
      <c r="I871" s="6"/>
      <c r="J871" s="6">
        <v>882</v>
      </c>
      <c r="K871" s="6">
        <f t="shared" si="330"/>
        <v>441</v>
      </c>
      <c r="L871" s="24">
        <f>IF(ISERROR(K871*E871/1000),"--",K871*E871/1000)</f>
        <v>160.524</v>
      </c>
      <c r="M871" s="24">
        <v>325</v>
      </c>
      <c r="N871" s="12"/>
      <c r="O871" s="13"/>
      <c r="P871" s="9"/>
      <c r="Q871" s="10" t="str">
        <f t="shared" si="331"/>
        <v>--</v>
      </c>
      <c r="R871" s="9"/>
      <c r="S871" s="10" t="str">
        <f t="shared" si="332"/>
        <v>--</v>
      </c>
      <c r="T871" s="9">
        <v>136291</v>
      </c>
      <c r="U871" s="10">
        <f t="shared" si="333"/>
        <v>439</v>
      </c>
      <c r="V871" s="11">
        <v>18</v>
      </c>
      <c r="W871" s="23"/>
      <c r="X871" s="22"/>
      <c r="Y871" s="6">
        <v>51</v>
      </c>
      <c r="Z871" s="6">
        <f t="shared" si="334"/>
        <v>25.5</v>
      </c>
      <c r="AA871" s="24">
        <f>IF(ISERROR(Z871*E871/1000),"--",Z871*E871/1000)</f>
        <v>9.282</v>
      </c>
      <c r="AB871" s="9"/>
      <c r="AC871" s="6"/>
      <c r="AD871" s="24" t="str">
        <f t="shared" si="335"/>
        <v xml:space="preserve">  </v>
      </c>
      <c r="AE871" s="6">
        <v>5600</v>
      </c>
      <c r="AF871" s="6">
        <v>3600</v>
      </c>
      <c r="AG871" s="12">
        <f t="shared" si="336"/>
        <v>0.6428571428571429</v>
      </c>
      <c r="AH871" s="24" t="str">
        <f t="shared" si="337"/>
        <v xml:space="preserve">  </v>
      </c>
      <c r="AI871" s="12">
        <f>IF(ISERROR(L871*1000/(2*AE871*578)),"  ",L871*1000/(2*AE871*578))</f>
        <v>2.4796712802768166E-2</v>
      </c>
      <c r="AJ871" s="6"/>
      <c r="AK871" s="6"/>
      <c r="AL871" s="6" t="str">
        <f t="shared" si="338"/>
        <v xml:space="preserve">  </v>
      </c>
      <c r="AM871" s="6">
        <v>7200</v>
      </c>
      <c r="AN871" s="6">
        <v>5600</v>
      </c>
      <c r="AO871" s="12">
        <f t="shared" si="339"/>
        <v>0.77777777777777779</v>
      </c>
      <c r="AP871" s="24" t="str">
        <f t="shared" si="340"/>
        <v xml:space="preserve">  </v>
      </c>
      <c r="AQ871" s="12">
        <f>IF(ISERROR(L871*1000/(2*AM871*578)),"  ",L871*1000/(2*AM871*578))</f>
        <v>1.9286332179930796E-2</v>
      </c>
      <c r="AR871" s="6"/>
      <c r="AS871" s="9"/>
      <c r="AT871" s="9" t="str">
        <f t="shared" si="341"/>
        <v xml:space="preserve">  </v>
      </c>
      <c r="AU871" s="6">
        <v>5600</v>
      </c>
      <c r="AV871" s="6">
        <v>3600</v>
      </c>
      <c r="AW871" s="12">
        <f t="shared" si="342"/>
        <v>0.6428571428571429</v>
      </c>
      <c r="AX871" s="12"/>
      <c r="AY871" s="24">
        <v>10</v>
      </c>
      <c r="AZ871" s="16">
        <f t="shared" si="351"/>
        <v>4.32</v>
      </c>
      <c r="BA871" s="16">
        <f t="shared" si="350"/>
        <v>24.192</v>
      </c>
      <c r="BB871" s="16">
        <f t="shared" si="343"/>
        <v>12.383999999999999</v>
      </c>
      <c r="BC871" s="15">
        <v>5</v>
      </c>
      <c r="BD871" s="16"/>
      <c r="BE871" s="16">
        <f t="shared" si="344"/>
        <v>5</v>
      </c>
      <c r="BF871" s="15"/>
      <c r="BG871" s="15"/>
      <c r="BH871" s="15"/>
      <c r="BI871" s="15"/>
      <c r="BJ871" s="6">
        <v>20000</v>
      </c>
      <c r="BK871" s="6">
        <v>9200</v>
      </c>
      <c r="BL871" s="12">
        <f t="shared" si="345"/>
        <v>0.46</v>
      </c>
      <c r="BM871" s="23"/>
      <c r="BN871" s="23"/>
      <c r="BO871" s="22">
        <v>6.96</v>
      </c>
      <c r="BP871" s="23">
        <v>0</v>
      </c>
      <c r="BQ871" s="12">
        <v>0</v>
      </c>
      <c r="BR871" s="14">
        <f>BQ871*BJ871/1000</f>
        <v>0</v>
      </c>
      <c r="BS871" s="12">
        <f>(BQ871*BJ871)/1000/(10*(100-BT871))</f>
        <v>0</v>
      </c>
      <c r="BT871" s="16">
        <v>88</v>
      </c>
      <c r="BU871" s="16">
        <v>0</v>
      </c>
      <c r="BV871" s="9"/>
      <c r="BW871" s="7">
        <v>3536.9</v>
      </c>
      <c r="BX871" s="100">
        <f t="shared" si="346"/>
        <v>284.99999999999091</v>
      </c>
      <c r="BY871" s="19">
        <v>0.55100000000000005</v>
      </c>
      <c r="BZ871" s="19">
        <v>0.157</v>
      </c>
      <c r="CA871" s="100">
        <v>19889.099999999999</v>
      </c>
      <c r="CB871" s="100">
        <f t="shared" si="347"/>
        <v>0</v>
      </c>
      <c r="CC871" s="106">
        <v>0.12777777777777799</v>
      </c>
      <c r="CD871" s="106">
        <f t="shared" si="348"/>
        <v>0</v>
      </c>
      <c r="CE871" s="24">
        <f t="shared" si="349"/>
        <v>0</v>
      </c>
      <c r="CF871" s="110"/>
      <c r="CG871" s="110"/>
    </row>
    <row r="872" spans="2:85" ht="13.5" customHeight="1">
      <c r="B872" s="64">
        <v>44332</v>
      </c>
      <c r="C872" s="6" t="s">
        <v>33</v>
      </c>
      <c r="D872" s="9">
        <v>207258</v>
      </c>
      <c r="E872" s="10">
        <f t="shared" si="328"/>
        <v>364</v>
      </c>
      <c r="F872" s="11">
        <f t="shared" si="329"/>
        <v>4.2129629629629628</v>
      </c>
      <c r="G872" s="11">
        <v>0</v>
      </c>
      <c r="H872" s="6"/>
      <c r="I872" s="6"/>
      <c r="J872" s="6">
        <v>882</v>
      </c>
      <c r="K872" s="6">
        <f t="shared" si="330"/>
        <v>441</v>
      </c>
      <c r="L872" s="24">
        <f>IF(ISERROR(K872*E872/1000),"--",K872*E872/1000)</f>
        <v>160.524</v>
      </c>
      <c r="M872" s="24">
        <v>325</v>
      </c>
      <c r="N872" s="12"/>
      <c r="O872" s="13"/>
      <c r="P872" s="9"/>
      <c r="Q872" s="10" t="str">
        <f t="shared" si="331"/>
        <v>--</v>
      </c>
      <c r="R872" s="9"/>
      <c r="S872" s="10" t="str">
        <f t="shared" si="332"/>
        <v>--</v>
      </c>
      <c r="T872" s="9">
        <v>136730</v>
      </c>
      <c r="U872" s="10">
        <f t="shared" si="333"/>
        <v>423</v>
      </c>
      <c r="V872" s="11">
        <v>7</v>
      </c>
      <c r="W872" s="23"/>
      <c r="X872" s="22"/>
      <c r="Y872" s="6">
        <v>51</v>
      </c>
      <c r="Z872" s="6">
        <f t="shared" si="334"/>
        <v>25.5</v>
      </c>
      <c r="AA872" s="24">
        <f>IF(ISERROR(Z872*E872/1000),"--",Z872*E872/1000)</f>
        <v>9.282</v>
      </c>
      <c r="AB872" s="9"/>
      <c r="AC872" s="6"/>
      <c r="AD872" s="24" t="str">
        <f t="shared" si="335"/>
        <v xml:space="preserve">  </v>
      </c>
      <c r="AE872" s="6">
        <v>5600</v>
      </c>
      <c r="AF872" s="6">
        <v>3600</v>
      </c>
      <c r="AG872" s="12">
        <f t="shared" si="336"/>
        <v>0.6428571428571429</v>
      </c>
      <c r="AH872" s="24" t="str">
        <f t="shared" si="337"/>
        <v xml:space="preserve">  </v>
      </c>
      <c r="AI872" s="12">
        <f>IF(ISERROR(L872*1000/(2*AE872*578)),"  ",L872*1000/(2*AE872*578))</f>
        <v>2.4796712802768166E-2</v>
      </c>
      <c r="AJ872" s="6"/>
      <c r="AK872" s="6"/>
      <c r="AL872" s="6" t="str">
        <f t="shared" si="338"/>
        <v xml:space="preserve">  </v>
      </c>
      <c r="AM872" s="6">
        <v>7200</v>
      </c>
      <c r="AN872" s="6">
        <v>5600</v>
      </c>
      <c r="AO872" s="12">
        <f t="shared" si="339"/>
        <v>0.77777777777777779</v>
      </c>
      <c r="AP872" s="24" t="str">
        <f t="shared" si="340"/>
        <v xml:space="preserve">  </v>
      </c>
      <c r="AQ872" s="12">
        <f>IF(ISERROR(L872*1000/(2*AM872*578)),"  ",L872*1000/(2*AM872*578))</f>
        <v>1.9286332179930796E-2</v>
      </c>
      <c r="AR872" s="6"/>
      <c r="AS872" s="9"/>
      <c r="AT872" s="9" t="str">
        <f t="shared" si="341"/>
        <v xml:space="preserve">  </v>
      </c>
      <c r="AU872" s="6">
        <v>5600</v>
      </c>
      <c r="AV872" s="6">
        <v>3600</v>
      </c>
      <c r="AW872" s="12">
        <f t="shared" si="342"/>
        <v>0.6428571428571429</v>
      </c>
      <c r="AX872" s="12"/>
      <c r="AY872" s="24">
        <v>10</v>
      </c>
      <c r="AZ872" s="16">
        <f t="shared" si="351"/>
        <v>4.32</v>
      </c>
      <c r="BA872" s="16">
        <f t="shared" si="350"/>
        <v>24.192</v>
      </c>
      <c r="BB872" s="16">
        <f t="shared" si="343"/>
        <v>12.671999999999999</v>
      </c>
      <c r="BC872" s="15">
        <v>5.5</v>
      </c>
      <c r="BD872" s="16"/>
      <c r="BE872" s="16">
        <f t="shared" si="344"/>
        <v>5.5</v>
      </c>
      <c r="BF872" s="15"/>
      <c r="BG872" s="15"/>
      <c r="BH872" s="15"/>
      <c r="BI872" s="15"/>
      <c r="BJ872" s="6">
        <v>20000</v>
      </c>
      <c r="BK872" s="6">
        <v>9200</v>
      </c>
      <c r="BL872" s="12">
        <f t="shared" si="345"/>
        <v>0.46</v>
      </c>
      <c r="BM872" s="23"/>
      <c r="BN872" s="23"/>
      <c r="BO872" s="22">
        <v>6.96</v>
      </c>
      <c r="BP872" s="23">
        <v>0</v>
      </c>
      <c r="BQ872" s="12">
        <v>0</v>
      </c>
      <c r="BR872" s="14">
        <f>BQ872*BJ872/1000</f>
        <v>0</v>
      </c>
      <c r="BS872" s="12">
        <f>(BQ872*BJ872)/1000/(10*(100-BT872))</f>
        <v>0</v>
      </c>
      <c r="BT872" s="16">
        <v>88</v>
      </c>
      <c r="BU872" s="16">
        <v>0</v>
      </c>
      <c r="BV872" s="9"/>
      <c r="BW872" s="7">
        <v>3542.6</v>
      </c>
      <c r="BX872" s="100">
        <f t="shared" si="346"/>
        <v>285.00000000001364</v>
      </c>
      <c r="BY872" s="19">
        <v>0.55100000000000005</v>
      </c>
      <c r="BZ872" s="19">
        <v>0.157</v>
      </c>
      <c r="CA872" s="100">
        <v>19889.099999999999</v>
      </c>
      <c r="CB872" s="100">
        <f t="shared" si="347"/>
        <v>0</v>
      </c>
      <c r="CC872" s="106">
        <v>0.12777777777777799</v>
      </c>
      <c r="CD872" s="106">
        <f t="shared" si="348"/>
        <v>2.0833333333331316E-3</v>
      </c>
      <c r="CE872" s="24">
        <f t="shared" si="349"/>
        <v>0.29999999999997096</v>
      </c>
      <c r="CF872" s="110"/>
      <c r="CG872" s="110"/>
    </row>
    <row r="873" spans="2:85" ht="13.5" customHeight="1">
      <c r="B873" s="64">
        <v>44333</v>
      </c>
      <c r="C873" s="6" t="s">
        <v>33</v>
      </c>
      <c r="D873" s="9">
        <v>207622</v>
      </c>
      <c r="E873" s="10">
        <f t="shared" si="328"/>
        <v>335</v>
      </c>
      <c r="F873" s="11">
        <f t="shared" si="329"/>
        <v>3.8773148148148144</v>
      </c>
      <c r="G873" s="11">
        <v>0</v>
      </c>
      <c r="H873" s="6">
        <v>8.3000000000000007</v>
      </c>
      <c r="I873" s="6">
        <v>12.6</v>
      </c>
      <c r="J873" s="6">
        <v>882</v>
      </c>
      <c r="K873" s="6">
        <f t="shared" si="330"/>
        <v>441</v>
      </c>
      <c r="L873" s="24">
        <f>IF(ISERROR(K873*E873/1000),"--",K873*E873/1000)</f>
        <v>147.73500000000001</v>
      </c>
      <c r="M873" s="24">
        <v>325</v>
      </c>
      <c r="N873" s="12"/>
      <c r="O873" s="13"/>
      <c r="P873" s="9"/>
      <c r="Q873" s="10" t="str">
        <f t="shared" si="331"/>
        <v>--</v>
      </c>
      <c r="R873" s="9"/>
      <c r="S873" s="10" t="str">
        <f t="shared" si="332"/>
        <v>--</v>
      </c>
      <c r="T873" s="9">
        <v>137153</v>
      </c>
      <c r="U873" s="10">
        <f t="shared" si="333"/>
        <v>387</v>
      </c>
      <c r="V873" s="11">
        <v>6</v>
      </c>
      <c r="W873" s="23">
        <v>7.24</v>
      </c>
      <c r="X873" s="22">
        <v>12.2</v>
      </c>
      <c r="Y873" s="6">
        <v>51</v>
      </c>
      <c r="Z873" s="6">
        <f t="shared" si="334"/>
        <v>25.5</v>
      </c>
      <c r="AA873" s="24">
        <f>IF(ISERROR(Z873*E873/1000),"--",Z873*E873/1000)</f>
        <v>8.5425000000000004</v>
      </c>
      <c r="AB873" s="9">
        <v>450</v>
      </c>
      <c r="AC873" s="6">
        <v>400</v>
      </c>
      <c r="AD873" s="24">
        <f t="shared" si="335"/>
        <v>425</v>
      </c>
      <c r="AE873" s="6">
        <v>6400</v>
      </c>
      <c r="AF873" s="6">
        <v>4000</v>
      </c>
      <c r="AG873" s="12">
        <f t="shared" si="336"/>
        <v>0.625</v>
      </c>
      <c r="AH873" s="24">
        <f t="shared" si="337"/>
        <v>66.40625</v>
      </c>
      <c r="AI873" s="12">
        <f>IF(ISERROR(L873*1000/(2*AE873*578)),"  ",L873*1000/(2*AE873*578))</f>
        <v>1.9968506704152251E-2</v>
      </c>
      <c r="AJ873" s="6">
        <v>450</v>
      </c>
      <c r="AK873" s="6">
        <v>400</v>
      </c>
      <c r="AL873" s="6">
        <f t="shared" si="338"/>
        <v>425</v>
      </c>
      <c r="AM873" s="6">
        <v>6800</v>
      </c>
      <c r="AN873" s="6">
        <v>4400</v>
      </c>
      <c r="AO873" s="12">
        <f t="shared" si="339"/>
        <v>0.6470588235294118</v>
      </c>
      <c r="AP873" s="24">
        <f t="shared" si="340"/>
        <v>62.5</v>
      </c>
      <c r="AQ873" s="12">
        <f>IF(ISERROR(L873*1000/(2*AM873*578)),"  ",L873*1000/(2*AM873*578))</f>
        <v>1.8793888662731528E-2</v>
      </c>
      <c r="AR873" s="6">
        <v>750</v>
      </c>
      <c r="AS873" s="9">
        <v>870</v>
      </c>
      <c r="AT873" s="9">
        <f t="shared" si="341"/>
        <v>810</v>
      </c>
      <c r="AU873" s="6">
        <v>3200</v>
      </c>
      <c r="AV873" s="6">
        <v>2800</v>
      </c>
      <c r="AW873" s="12">
        <f t="shared" si="342"/>
        <v>0.875</v>
      </c>
      <c r="AX873" s="12"/>
      <c r="AY873" s="24">
        <v>15</v>
      </c>
      <c r="AZ873" s="16">
        <f t="shared" si="351"/>
        <v>6.4799999999999995</v>
      </c>
      <c r="BA873" s="16">
        <f t="shared" si="350"/>
        <v>20.736000000000001</v>
      </c>
      <c r="BB873" s="16">
        <f t="shared" si="343"/>
        <v>12.815999999999997</v>
      </c>
      <c r="BC873" s="15">
        <v>6</v>
      </c>
      <c r="BD873" s="16">
        <v>6.5</v>
      </c>
      <c r="BE873" s="16">
        <f t="shared" si="344"/>
        <v>6.25</v>
      </c>
      <c r="BF873" s="15">
        <v>9</v>
      </c>
      <c r="BG873" s="15">
        <v>9.5</v>
      </c>
      <c r="BH873" s="15">
        <v>12.5</v>
      </c>
      <c r="BI873" s="15">
        <v>12.5</v>
      </c>
      <c r="BJ873" s="6">
        <v>23600</v>
      </c>
      <c r="BK873" s="6">
        <v>18000</v>
      </c>
      <c r="BL873" s="12">
        <f t="shared" si="345"/>
        <v>0.76271186440677963</v>
      </c>
      <c r="BM873" s="23">
        <v>0.05</v>
      </c>
      <c r="BN873" s="23">
        <v>0.18</v>
      </c>
      <c r="BO873" s="22">
        <v>6.96</v>
      </c>
      <c r="BP873" s="23">
        <v>0</v>
      </c>
      <c r="BQ873" s="12">
        <v>0</v>
      </c>
      <c r="BR873" s="14">
        <f>BQ873*BJ873/1000</f>
        <v>0</v>
      </c>
      <c r="BS873" s="12">
        <f>(BQ873*BJ873)/1000/(10*(100-BT873))</f>
        <v>0</v>
      </c>
      <c r="BT873" s="16">
        <v>88</v>
      </c>
      <c r="BU873" s="16">
        <v>0</v>
      </c>
      <c r="BV873" s="9"/>
      <c r="BW873" s="7">
        <v>3548.3</v>
      </c>
      <c r="BX873" s="100">
        <f t="shared" si="346"/>
        <v>275</v>
      </c>
      <c r="BY873" s="19">
        <v>0.55100000000000005</v>
      </c>
      <c r="BZ873" s="19">
        <v>0.157</v>
      </c>
      <c r="CA873" s="100">
        <v>19889.099999999999</v>
      </c>
      <c r="CB873" s="100">
        <f t="shared" si="347"/>
        <v>0.80000000000291038</v>
      </c>
      <c r="CC873" s="106">
        <v>0.12986111111111112</v>
      </c>
      <c r="CD873" s="106">
        <f t="shared" si="348"/>
        <v>0</v>
      </c>
      <c r="CE873" s="24">
        <f t="shared" si="349"/>
        <v>0</v>
      </c>
      <c r="CF873" s="110"/>
      <c r="CG873" s="110"/>
    </row>
    <row r="874" spans="2:85" ht="13.5" customHeight="1">
      <c r="B874" s="64">
        <v>44334</v>
      </c>
      <c r="C874" s="6" t="s">
        <v>33</v>
      </c>
      <c r="D874" s="9">
        <v>207957</v>
      </c>
      <c r="E874" s="10">
        <f t="shared" si="328"/>
        <v>355</v>
      </c>
      <c r="F874" s="11">
        <f t="shared" si="329"/>
        <v>4.1087962962962958</v>
      </c>
      <c r="G874" s="11">
        <v>10.7</v>
      </c>
      <c r="H874" s="6">
        <v>8.5</v>
      </c>
      <c r="I874" s="6">
        <v>12.4</v>
      </c>
      <c r="J874" s="6">
        <v>882</v>
      </c>
      <c r="K874" s="6">
        <f t="shared" si="330"/>
        <v>441</v>
      </c>
      <c r="L874" s="24">
        <f>IF(ISERROR(K874*E874/1000),"--",K874*E874/1000)</f>
        <v>156.55500000000001</v>
      </c>
      <c r="M874" s="24">
        <v>325</v>
      </c>
      <c r="N874" s="12"/>
      <c r="O874" s="13"/>
      <c r="P874" s="9"/>
      <c r="Q874" s="10" t="str">
        <f t="shared" si="331"/>
        <v>--</v>
      </c>
      <c r="R874" s="9"/>
      <c r="S874" s="10" t="str">
        <f t="shared" si="332"/>
        <v>--</v>
      </c>
      <c r="T874" s="9">
        <v>137540</v>
      </c>
      <c r="U874" s="10">
        <f t="shared" si="333"/>
        <v>439</v>
      </c>
      <c r="V874" s="11">
        <v>10</v>
      </c>
      <c r="W874" s="23">
        <v>7.36</v>
      </c>
      <c r="X874" s="22">
        <v>10.9</v>
      </c>
      <c r="Y874" s="6">
        <v>51</v>
      </c>
      <c r="Z874" s="6">
        <f t="shared" si="334"/>
        <v>25.5</v>
      </c>
      <c r="AA874" s="24">
        <f>IF(ISERROR(Z874*E874/1000),"--",Z874*E874/1000)</f>
        <v>9.0525000000000002</v>
      </c>
      <c r="AB874" s="9">
        <v>400</v>
      </c>
      <c r="AC874" s="6">
        <v>400</v>
      </c>
      <c r="AD874" s="24">
        <f t="shared" si="335"/>
        <v>400</v>
      </c>
      <c r="AE874" s="6">
        <v>6400</v>
      </c>
      <c r="AF874" s="6">
        <v>4000</v>
      </c>
      <c r="AG874" s="12">
        <f t="shared" si="336"/>
        <v>0.625</v>
      </c>
      <c r="AH874" s="24">
        <f t="shared" si="337"/>
        <v>62.5</v>
      </c>
      <c r="AI874" s="12">
        <f>IF(ISERROR(L874*1000/(2*AE874*578)),"  ",L874*1000/(2*AE874*578))</f>
        <v>2.1160656358131486E-2</v>
      </c>
      <c r="AJ874" s="6">
        <v>400</v>
      </c>
      <c r="AK874" s="6">
        <v>400</v>
      </c>
      <c r="AL874" s="6">
        <f t="shared" si="338"/>
        <v>400</v>
      </c>
      <c r="AM874" s="6">
        <v>6800</v>
      </c>
      <c r="AN874" s="6">
        <v>4400</v>
      </c>
      <c r="AO874" s="12">
        <f t="shared" si="339"/>
        <v>0.6470588235294118</v>
      </c>
      <c r="AP874" s="24">
        <f t="shared" si="340"/>
        <v>58.823529411764703</v>
      </c>
      <c r="AQ874" s="12">
        <f>IF(ISERROR(L874*1000/(2*AM874*578)),"  ",L874*1000/(2*AM874*578))</f>
        <v>1.9915911866476694E-2</v>
      </c>
      <c r="AR874" s="6">
        <v>450</v>
      </c>
      <c r="AS874" s="9">
        <v>450</v>
      </c>
      <c r="AT874" s="9">
        <f t="shared" si="341"/>
        <v>450</v>
      </c>
      <c r="AU874" s="6">
        <v>3200</v>
      </c>
      <c r="AV874" s="6">
        <v>2800</v>
      </c>
      <c r="AW874" s="12">
        <f t="shared" si="342"/>
        <v>0.875</v>
      </c>
      <c r="AX874" s="12"/>
      <c r="AY874" s="24">
        <v>13</v>
      </c>
      <c r="AZ874" s="16">
        <f t="shared" si="351"/>
        <v>5.6159999999999997</v>
      </c>
      <c r="BA874" s="16">
        <f t="shared" si="350"/>
        <v>17.971199999999996</v>
      </c>
      <c r="BB874" s="16">
        <f t="shared" si="343"/>
        <v>13.190399999999995</v>
      </c>
      <c r="BC874" s="15">
        <v>6</v>
      </c>
      <c r="BD874" s="16">
        <v>6.5</v>
      </c>
      <c r="BE874" s="16">
        <f t="shared" si="344"/>
        <v>6.25</v>
      </c>
      <c r="BF874" s="15">
        <v>9</v>
      </c>
      <c r="BG874" s="15">
        <v>9.5</v>
      </c>
      <c r="BH874" s="15">
        <v>12.5</v>
      </c>
      <c r="BI874" s="15">
        <v>12.5</v>
      </c>
      <c r="BJ874" s="6">
        <v>23600</v>
      </c>
      <c r="BK874" s="6">
        <v>18000</v>
      </c>
      <c r="BL874" s="12">
        <f t="shared" si="345"/>
        <v>0.76271186440677963</v>
      </c>
      <c r="BM874" s="23">
        <v>0</v>
      </c>
      <c r="BN874" s="23">
        <v>0.33</v>
      </c>
      <c r="BO874" s="22">
        <v>6.96</v>
      </c>
      <c r="BP874" s="23">
        <v>0</v>
      </c>
      <c r="BQ874" s="12">
        <v>0</v>
      </c>
      <c r="BR874" s="14">
        <f>BQ874*BJ874/1000</f>
        <v>0</v>
      </c>
      <c r="BS874" s="12">
        <f>(BQ874*BJ874)/1000/(10*(100-BT874))</f>
        <v>0</v>
      </c>
      <c r="BT874" s="16">
        <v>88</v>
      </c>
      <c r="BU874" s="16">
        <v>0</v>
      </c>
      <c r="BV874" s="9"/>
      <c r="BW874" s="7">
        <v>3553.8</v>
      </c>
      <c r="BX874" s="100">
        <f t="shared" si="346"/>
        <v>264.99999999998636</v>
      </c>
      <c r="BY874" s="19">
        <v>0.55100000000000005</v>
      </c>
      <c r="BZ874" s="19">
        <v>0.157</v>
      </c>
      <c r="CA874" s="100">
        <v>19889.900000000001</v>
      </c>
      <c r="CB874" s="100">
        <f t="shared" si="347"/>
        <v>0.69999999999708962</v>
      </c>
      <c r="CC874" s="106">
        <v>0.12986111111111112</v>
      </c>
      <c r="CD874" s="106">
        <f t="shared" si="348"/>
        <v>0</v>
      </c>
      <c r="CE874" s="24">
        <f t="shared" si="349"/>
        <v>0</v>
      </c>
      <c r="CF874" s="110"/>
      <c r="CG874" s="110"/>
    </row>
    <row r="875" spans="2:85" ht="13.5" customHeight="1">
      <c r="B875" s="64">
        <v>44335</v>
      </c>
      <c r="C875" s="6" t="s">
        <v>34</v>
      </c>
      <c r="D875" s="9">
        <v>208312</v>
      </c>
      <c r="E875" s="10">
        <f t="shared" si="328"/>
        <v>316</v>
      </c>
      <c r="F875" s="11">
        <f t="shared" si="329"/>
        <v>3.657407407407407</v>
      </c>
      <c r="G875" s="11">
        <v>0</v>
      </c>
      <c r="H875" s="6">
        <v>7.82</v>
      </c>
      <c r="I875" s="6">
        <v>13.7</v>
      </c>
      <c r="J875" s="6">
        <v>712</v>
      </c>
      <c r="K875" s="6">
        <f t="shared" si="330"/>
        <v>356</v>
      </c>
      <c r="L875" s="24">
        <f>IF(ISERROR(K875*E875/1000),"--",K875*E875/1000)</f>
        <v>112.496</v>
      </c>
      <c r="M875" s="24">
        <v>325</v>
      </c>
      <c r="N875" s="12"/>
      <c r="O875" s="13"/>
      <c r="P875" s="9"/>
      <c r="Q875" s="10" t="str">
        <f t="shared" si="331"/>
        <v>--</v>
      </c>
      <c r="R875" s="9"/>
      <c r="S875" s="10" t="str">
        <f t="shared" si="332"/>
        <v>--</v>
      </c>
      <c r="T875" s="9">
        <v>137979</v>
      </c>
      <c r="U875" s="10">
        <f t="shared" si="333"/>
        <v>427</v>
      </c>
      <c r="V875" s="11">
        <v>3</v>
      </c>
      <c r="W875" s="23">
        <v>7.17</v>
      </c>
      <c r="X875" s="22">
        <v>13.6</v>
      </c>
      <c r="Y875" s="6">
        <v>43</v>
      </c>
      <c r="Z875" s="6">
        <f t="shared" si="334"/>
        <v>21.5</v>
      </c>
      <c r="AA875" s="24">
        <f>IF(ISERROR(Z875*E875/1000),"--",Z875*E875/1000)</f>
        <v>6.7939999999999996</v>
      </c>
      <c r="AB875" s="9">
        <v>400</v>
      </c>
      <c r="AC875" s="6">
        <v>400</v>
      </c>
      <c r="AD875" s="24">
        <f t="shared" si="335"/>
        <v>400</v>
      </c>
      <c r="AE875" s="6">
        <v>6400</v>
      </c>
      <c r="AF875" s="6">
        <v>4000</v>
      </c>
      <c r="AG875" s="12">
        <f t="shared" si="336"/>
        <v>0.625</v>
      </c>
      <c r="AH875" s="24">
        <f t="shared" si="337"/>
        <v>62.5</v>
      </c>
      <c r="AI875" s="12">
        <f>IF(ISERROR(L875*1000/(2*AE875*578)),"  ",L875*1000/(2*AE875*578))</f>
        <v>1.520544982698962E-2</v>
      </c>
      <c r="AJ875" s="6">
        <v>400</v>
      </c>
      <c r="AK875" s="6">
        <v>400</v>
      </c>
      <c r="AL875" s="6">
        <f t="shared" si="338"/>
        <v>400</v>
      </c>
      <c r="AM875" s="6">
        <v>6800</v>
      </c>
      <c r="AN875" s="6">
        <v>4400</v>
      </c>
      <c r="AO875" s="12">
        <f t="shared" si="339"/>
        <v>0.6470588235294118</v>
      </c>
      <c r="AP875" s="24">
        <f t="shared" si="340"/>
        <v>58.823529411764703</v>
      </c>
      <c r="AQ875" s="12">
        <f>IF(ISERROR(L875*1000/(2*AM875*578)),"  ",L875*1000/(2*AM875*578))</f>
        <v>1.4311011601872583E-2</v>
      </c>
      <c r="AR875" s="6">
        <v>900</v>
      </c>
      <c r="AS875" s="9">
        <v>450</v>
      </c>
      <c r="AT875" s="9">
        <f t="shared" si="341"/>
        <v>675</v>
      </c>
      <c r="AU875" s="6">
        <v>3200</v>
      </c>
      <c r="AV875" s="6">
        <v>2800</v>
      </c>
      <c r="AW875" s="12">
        <f t="shared" si="342"/>
        <v>0.875</v>
      </c>
      <c r="AX875" s="12"/>
      <c r="AY875" s="24">
        <v>12</v>
      </c>
      <c r="AZ875" s="16">
        <f t="shared" si="351"/>
        <v>5.1840000000000002</v>
      </c>
      <c r="BA875" s="16">
        <f t="shared" si="350"/>
        <v>16.588799999999999</v>
      </c>
      <c r="BB875" s="16">
        <f t="shared" si="343"/>
        <v>12.902399999999998</v>
      </c>
      <c r="BC875" s="15">
        <v>5.5</v>
      </c>
      <c r="BD875" s="16">
        <v>6.5</v>
      </c>
      <c r="BE875" s="16">
        <f t="shared" si="344"/>
        <v>6</v>
      </c>
      <c r="BF875" s="15">
        <v>9</v>
      </c>
      <c r="BG875" s="15">
        <v>9.5</v>
      </c>
      <c r="BH875" s="15">
        <v>12.5</v>
      </c>
      <c r="BI875" s="15">
        <v>12.5</v>
      </c>
      <c r="BJ875" s="6">
        <v>23600</v>
      </c>
      <c r="BK875" s="6">
        <v>18000</v>
      </c>
      <c r="BL875" s="12">
        <f t="shared" si="345"/>
        <v>0.76271186440677963</v>
      </c>
      <c r="BM875" s="23">
        <v>0</v>
      </c>
      <c r="BN875" s="23">
        <v>0.42</v>
      </c>
      <c r="BO875" s="22">
        <v>6.96</v>
      </c>
      <c r="BP875" s="23">
        <v>0</v>
      </c>
      <c r="BQ875" s="12">
        <v>0</v>
      </c>
      <c r="BR875" s="14">
        <f>BQ875*BJ875/1000</f>
        <v>0</v>
      </c>
      <c r="BS875" s="12">
        <f>(BQ875*BJ875)/1000/(10*(100-BT875))</f>
        <v>0</v>
      </c>
      <c r="BT875" s="16">
        <v>88</v>
      </c>
      <c r="BU875" s="16">
        <v>0</v>
      </c>
      <c r="BV875" s="9"/>
      <c r="BW875" s="7">
        <v>3559.1</v>
      </c>
      <c r="BX875" s="100">
        <f t="shared" si="346"/>
        <v>275</v>
      </c>
      <c r="BY875" s="19">
        <v>0.55100000000000005</v>
      </c>
      <c r="BZ875" s="19">
        <v>0.157</v>
      </c>
      <c r="CA875" s="100">
        <v>19890.599999999999</v>
      </c>
      <c r="CB875" s="100">
        <f t="shared" si="347"/>
        <v>0.80000000000291038</v>
      </c>
      <c r="CC875" s="106">
        <v>0.12986111111111101</v>
      </c>
      <c r="CD875" s="106">
        <f t="shared" si="348"/>
        <v>0</v>
      </c>
      <c r="CE875" s="24">
        <f t="shared" si="349"/>
        <v>0</v>
      </c>
      <c r="CF875" s="110"/>
      <c r="CG875" s="110"/>
    </row>
    <row r="876" spans="2:85" ht="13.5" customHeight="1">
      <c r="B876" s="64">
        <v>44336</v>
      </c>
      <c r="C876" s="6" t="s">
        <v>33</v>
      </c>
      <c r="D876" s="9">
        <v>208628</v>
      </c>
      <c r="E876" s="10">
        <f t="shared" si="328"/>
        <v>317</v>
      </c>
      <c r="F876" s="11">
        <f t="shared" si="329"/>
        <v>3.6689814814814814</v>
      </c>
      <c r="G876" s="11">
        <v>10.4</v>
      </c>
      <c r="H876" s="6">
        <v>8.57</v>
      </c>
      <c r="I876" s="6">
        <v>13.8</v>
      </c>
      <c r="J876" s="6">
        <v>712</v>
      </c>
      <c r="K876" s="6">
        <f t="shared" si="330"/>
        <v>356</v>
      </c>
      <c r="L876" s="24">
        <f>IF(ISERROR(K876*E876/1000),"--",K876*E876/1000)</f>
        <v>112.852</v>
      </c>
      <c r="M876" s="24">
        <v>325</v>
      </c>
      <c r="N876" s="12"/>
      <c r="O876" s="13"/>
      <c r="P876" s="9"/>
      <c r="Q876" s="10" t="str">
        <f t="shared" si="331"/>
        <v>--</v>
      </c>
      <c r="R876" s="9"/>
      <c r="S876" s="10" t="str">
        <f t="shared" si="332"/>
        <v>--</v>
      </c>
      <c r="T876" s="9">
        <v>138406</v>
      </c>
      <c r="U876" s="10">
        <f t="shared" si="333"/>
        <v>366</v>
      </c>
      <c r="V876" s="11">
        <v>9</v>
      </c>
      <c r="W876" s="23">
        <v>7.27</v>
      </c>
      <c r="X876" s="22">
        <v>13</v>
      </c>
      <c r="Y876" s="6">
        <v>43</v>
      </c>
      <c r="Z876" s="6">
        <f t="shared" si="334"/>
        <v>21.5</v>
      </c>
      <c r="AA876" s="24">
        <f>IF(ISERROR(Z876*E876/1000),"--",Z876*E876/1000)</f>
        <v>6.8155000000000001</v>
      </c>
      <c r="AB876" s="9">
        <v>360</v>
      </c>
      <c r="AC876" s="6">
        <v>400</v>
      </c>
      <c r="AD876" s="24">
        <f t="shared" si="335"/>
        <v>380</v>
      </c>
      <c r="AE876" s="6">
        <v>6000</v>
      </c>
      <c r="AF876" s="6">
        <v>4000</v>
      </c>
      <c r="AG876" s="12">
        <f t="shared" si="336"/>
        <v>0.66666666666666663</v>
      </c>
      <c r="AH876" s="24">
        <f t="shared" si="337"/>
        <v>63.333333333333336</v>
      </c>
      <c r="AI876" s="12">
        <f>IF(ISERROR(L876*1000/(2*AE876*578)),"  ",L876*1000/(2*AE876*578))</f>
        <v>1.6270472895040369E-2</v>
      </c>
      <c r="AJ876" s="6">
        <v>360</v>
      </c>
      <c r="AK876" s="6">
        <v>400</v>
      </c>
      <c r="AL876" s="6">
        <f t="shared" si="338"/>
        <v>380</v>
      </c>
      <c r="AM876" s="6">
        <v>8000</v>
      </c>
      <c r="AN876" s="6">
        <v>7200</v>
      </c>
      <c r="AO876" s="12">
        <f t="shared" si="339"/>
        <v>0.9</v>
      </c>
      <c r="AP876" s="24">
        <f t="shared" si="340"/>
        <v>47.5</v>
      </c>
      <c r="AQ876" s="12">
        <f>IF(ISERROR(L876*1000/(2*AM876*578)),"  ",L876*1000/(2*AM876*578))</f>
        <v>1.2202854671280277E-2</v>
      </c>
      <c r="AR876" s="6">
        <v>400</v>
      </c>
      <c r="AS876" s="9">
        <v>300</v>
      </c>
      <c r="AT876" s="9">
        <f t="shared" si="341"/>
        <v>350</v>
      </c>
      <c r="AU876" s="6">
        <v>9000</v>
      </c>
      <c r="AV876" s="6">
        <v>7000</v>
      </c>
      <c r="AW876" s="12">
        <f t="shared" si="342"/>
        <v>0.77777777777777779</v>
      </c>
      <c r="AX876" s="12"/>
      <c r="AY876" s="24">
        <v>7</v>
      </c>
      <c r="AZ876" s="16">
        <f t="shared" si="351"/>
        <v>3.024</v>
      </c>
      <c r="BA876" s="16">
        <f t="shared" si="350"/>
        <v>27.216000000000001</v>
      </c>
      <c r="BB876" s="16">
        <f t="shared" si="343"/>
        <v>11.663999999999996</v>
      </c>
      <c r="BC876" s="15">
        <v>6</v>
      </c>
      <c r="BD876" s="16">
        <v>6.5</v>
      </c>
      <c r="BE876" s="16">
        <f t="shared" si="344"/>
        <v>6.25</v>
      </c>
      <c r="BF876" s="15">
        <v>9</v>
      </c>
      <c r="BG876" s="15">
        <v>9.5</v>
      </c>
      <c r="BH876" s="15">
        <v>12.5</v>
      </c>
      <c r="BI876" s="15">
        <v>12.5</v>
      </c>
      <c r="BJ876" s="6">
        <v>23600</v>
      </c>
      <c r="BK876" s="6">
        <v>18000</v>
      </c>
      <c r="BL876" s="12">
        <f t="shared" si="345"/>
        <v>0.76271186440677963</v>
      </c>
      <c r="BM876" s="23">
        <v>0</v>
      </c>
      <c r="BN876" s="23">
        <v>0.42</v>
      </c>
      <c r="BO876" s="22">
        <v>6.96</v>
      </c>
      <c r="BP876" s="23">
        <v>4</v>
      </c>
      <c r="BQ876" s="12">
        <v>0</v>
      </c>
      <c r="BR876" s="14">
        <f>BQ876*BJ876/1000</f>
        <v>0</v>
      </c>
      <c r="BS876" s="12">
        <f>(BQ876*BJ876)/1000/(10*(100-BT876))</f>
        <v>0</v>
      </c>
      <c r="BT876" s="16">
        <v>88</v>
      </c>
      <c r="BU876" s="16">
        <v>0</v>
      </c>
      <c r="BV876" s="9"/>
      <c r="BW876" s="7">
        <v>3564.6</v>
      </c>
      <c r="BX876" s="100">
        <f t="shared" si="346"/>
        <v>254.99999999999545</v>
      </c>
      <c r="BY876" s="19">
        <v>0.55100000000000005</v>
      </c>
      <c r="BZ876" s="19">
        <v>0.157</v>
      </c>
      <c r="CA876" s="100">
        <v>19891.400000000001</v>
      </c>
      <c r="CB876" s="100">
        <f t="shared" si="347"/>
        <v>1.2999999999992724</v>
      </c>
      <c r="CC876" s="106">
        <v>0.12986111111111101</v>
      </c>
      <c r="CD876" s="106">
        <f t="shared" si="348"/>
        <v>0</v>
      </c>
      <c r="CE876" s="24">
        <f t="shared" si="349"/>
        <v>0</v>
      </c>
      <c r="CF876" s="110"/>
      <c r="CG876" s="110"/>
    </row>
    <row r="877" spans="2:85" ht="13.5" customHeight="1">
      <c r="B877" s="64">
        <v>44337</v>
      </c>
      <c r="C877" s="6" t="s">
        <v>34</v>
      </c>
      <c r="D877" s="9">
        <v>208945</v>
      </c>
      <c r="E877" s="10">
        <f t="shared" si="328"/>
        <v>326</v>
      </c>
      <c r="F877" s="11">
        <f t="shared" si="329"/>
        <v>3.7731481481481479</v>
      </c>
      <c r="G877" s="11"/>
      <c r="H877" s="6"/>
      <c r="I877" s="6"/>
      <c r="J877" s="6">
        <v>712</v>
      </c>
      <c r="K877" s="6">
        <f t="shared" si="330"/>
        <v>356</v>
      </c>
      <c r="L877" s="24">
        <f>IF(ISERROR(K877*E877/1000),"--",K877*E877/1000)</f>
        <v>116.056</v>
      </c>
      <c r="M877" s="24">
        <v>325</v>
      </c>
      <c r="N877" s="12"/>
      <c r="O877" s="13"/>
      <c r="P877" s="9"/>
      <c r="Q877" s="10" t="str">
        <f t="shared" si="331"/>
        <v>--</v>
      </c>
      <c r="R877" s="9"/>
      <c r="S877" s="10" t="str">
        <f t="shared" si="332"/>
        <v>--</v>
      </c>
      <c r="T877" s="9">
        <v>138772</v>
      </c>
      <c r="U877" s="10">
        <f t="shared" si="333"/>
        <v>395</v>
      </c>
      <c r="V877" s="11"/>
      <c r="W877" s="23"/>
      <c r="X877" s="22"/>
      <c r="Y877" s="6">
        <v>43</v>
      </c>
      <c r="Z877" s="6">
        <f t="shared" si="334"/>
        <v>21.5</v>
      </c>
      <c r="AA877" s="24">
        <f>IF(ISERROR(Z877*E877/1000),"--",Z877*E877/1000)</f>
        <v>7.0090000000000003</v>
      </c>
      <c r="AB877" s="9"/>
      <c r="AC877" s="6"/>
      <c r="AD877" s="24" t="str">
        <f t="shared" si="335"/>
        <v xml:space="preserve">  </v>
      </c>
      <c r="AE877" s="6">
        <v>6000</v>
      </c>
      <c r="AF877" s="6">
        <v>4000</v>
      </c>
      <c r="AG877" s="12">
        <f t="shared" si="336"/>
        <v>0.66666666666666663</v>
      </c>
      <c r="AH877" s="24" t="str">
        <f t="shared" si="337"/>
        <v xml:space="preserve">  </v>
      </c>
      <c r="AI877" s="12">
        <f>IF(ISERROR(L877*1000/(2*AE877*578)),"  ",L877*1000/(2*AE877*578))</f>
        <v>1.6732410611303344E-2</v>
      </c>
      <c r="AJ877" s="6"/>
      <c r="AK877" s="6"/>
      <c r="AL877" s="6" t="str">
        <f t="shared" si="338"/>
        <v xml:space="preserve">  </v>
      </c>
      <c r="AM877" s="6">
        <v>8000</v>
      </c>
      <c r="AN877" s="6">
        <v>7200</v>
      </c>
      <c r="AO877" s="12">
        <f t="shared" si="339"/>
        <v>0.9</v>
      </c>
      <c r="AP877" s="24" t="str">
        <f t="shared" si="340"/>
        <v xml:space="preserve">  </v>
      </c>
      <c r="AQ877" s="12">
        <f>IF(ISERROR(L877*1000/(2*AM877*578)),"  ",L877*1000/(2*AM877*578))</f>
        <v>1.2549307958477508E-2</v>
      </c>
      <c r="AR877" s="6"/>
      <c r="AS877" s="9"/>
      <c r="AT877" s="9" t="str">
        <f t="shared" si="341"/>
        <v xml:space="preserve">  </v>
      </c>
      <c r="AU877" s="6">
        <v>9000</v>
      </c>
      <c r="AV877" s="6">
        <v>7000</v>
      </c>
      <c r="AW877" s="12">
        <f t="shared" si="342"/>
        <v>0.77777777777777779</v>
      </c>
      <c r="AX877" s="12"/>
      <c r="AY877" s="24">
        <v>0</v>
      </c>
      <c r="AZ877" s="16">
        <f t="shared" si="351"/>
        <v>0</v>
      </c>
      <c r="BA877" s="16">
        <f t="shared" si="350"/>
        <v>0</v>
      </c>
      <c r="BB877" s="16">
        <f t="shared" si="343"/>
        <v>11.1168</v>
      </c>
      <c r="BC877" s="15">
        <v>6</v>
      </c>
      <c r="BD877" s="16"/>
      <c r="BE877" s="16">
        <f t="shared" si="344"/>
        <v>6</v>
      </c>
      <c r="BF877" s="15"/>
      <c r="BG877" s="15"/>
      <c r="BH877" s="15"/>
      <c r="BI877" s="15"/>
      <c r="BJ877" s="6">
        <v>23600</v>
      </c>
      <c r="BK877" s="6">
        <v>18000</v>
      </c>
      <c r="BL877" s="12">
        <f t="shared" si="345"/>
        <v>0.76271186440677963</v>
      </c>
      <c r="BM877" s="23"/>
      <c r="BN877" s="23"/>
      <c r="BO877" s="22">
        <v>6.96</v>
      </c>
      <c r="BP877" s="23">
        <v>0</v>
      </c>
      <c r="BQ877" s="12">
        <v>0</v>
      </c>
      <c r="BR877" s="14">
        <f>BQ877*BJ877/1000</f>
        <v>0</v>
      </c>
      <c r="BS877" s="12">
        <f>(BQ877*BJ877)/1000/(10*(100-BT877))</f>
        <v>0</v>
      </c>
      <c r="BT877" s="16">
        <v>88</v>
      </c>
      <c r="BU877" s="16">
        <v>0</v>
      </c>
      <c r="BV877" s="9"/>
      <c r="BW877" s="7">
        <v>3569.7</v>
      </c>
      <c r="BX877" s="100">
        <f t="shared" si="346"/>
        <v>255.00000000001819</v>
      </c>
      <c r="BY877" s="19">
        <v>0.55100000000000005</v>
      </c>
      <c r="BZ877" s="19">
        <v>0.157</v>
      </c>
      <c r="CA877" s="100">
        <v>19892.7</v>
      </c>
      <c r="CB877" s="100">
        <f t="shared" si="347"/>
        <v>0</v>
      </c>
      <c r="CC877" s="106">
        <v>0.12986111111111101</v>
      </c>
      <c r="CD877" s="106">
        <f t="shared" si="348"/>
        <v>0</v>
      </c>
      <c r="CE877" s="24">
        <f t="shared" si="349"/>
        <v>0</v>
      </c>
      <c r="CF877" s="110"/>
      <c r="CG877" s="110"/>
    </row>
    <row r="878" spans="2:85" ht="13.5" customHeight="1">
      <c r="B878" s="64">
        <v>44338</v>
      </c>
      <c r="C878" s="6" t="s">
        <v>34</v>
      </c>
      <c r="D878" s="9">
        <v>209271</v>
      </c>
      <c r="E878" s="10">
        <f t="shared" si="328"/>
        <v>357</v>
      </c>
      <c r="F878" s="11">
        <f t="shared" si="329"/>
        <v>4.1319444444444438</v>
      </c>
      <c r="G878" s="11"/>
      <c r="H878" s="6"/>
      <c r="I878" s="6"/>
      <c r="J878" s="6">
        <v>712</v>
      </c>
      <c r="K878" s="6">
        <f t="shared" si="330"/>
        <v>356</v>
      </c>
      <c r="L878" s="24">
        <f>IF(ISERROR(K878*E878/1000),"--",K878*E878/1000)</f>
        <v>127.092</v>
      </c>
      <c r="M878" s="24">
        <v>325</v>
      </c>
      <c r="N878" s="12"/>
      <c r="O878" s="13"/>
      <c r="P878" s="9"/>
      <c r="Q878" s="10" t="str">
        <f t="shared" si="331"/>
        <v>--</v>
      </c>
      <c r="R878" s="9"/>
      <c r="S878" s="10" t="str">
        <f t="shared" si="332"/>
        <v>--</v>
      </c>
      <c r="T878" s="9">
        <v>139167</v>
      </c>
      <c r="U878" s="10">
        <f t="shared" si="333"/>
        <v>409</v>
      </c>
      <c r="V878" s="11"/>
      <c r="W878" s="23"/>
      <c r="X878" s="22"/>
      <c r="Y878" s="6">
        <v>43</v>
      </c>
      <c r="Z878" s="6">
        <f t="shared" si="334"/>
        <v>21.5</v>
      </c>
      <c r="AA878" s="24">
        <f>IF(ISERROR(Z878*E878/1000),"--",Z878*E878/1000)</f>
        <v>7.6755000000000004</v>
      </c>
      <c r="AB878" s="9"/>
      <c r="AC878" s="6"/>
      <c r="AD878" s="24" t="str">
        <f t="shared" si="335"/>
        <v xml:space="preserve">  </v>
      </c>
      <c r="AE878" s="6">
        <v>6000</v>
      </c>
      <c r="AF878" s="6">
        <v>4000</v>
      </c>
      <c r="AG878" s="12">
        <f t="shared" si="336"/>
        <v>0.66666666666666663</v>
      </c>
      <c r="AH878" s="24" t="str">
        <f t="shared" si="337"/>
        <v xml:space="preserve">  </v>
      </c>
      <c r="AI878" s="12">
        <f>IF(ISERROR(L878*1000/(2*AE878*578)),"  ",L878*1000/(2*AE878*578))</f>
        <v>1.8323529411764707E-2</v>
      </c>
      <c r="AJ878" s="6"/>
      <c r="AK878" s="6"/>
      <c r="AL878" s="6" t="str">
        <f t="shared" si="338"/>
        <v xml:space="preserve">  </v>
      </c>
      <c r="AM878" s="6">
        <v>8000</v>
      </c>
      <c r="AN878" s="6">
        <v>7200</v>
      </c>
      <c r="AO878" s="12">
        <f t="shared" si="339"/>
        <v>0.9</v>
      </c>
      <c r="AP878" s="24" t="str">
        <f t="shared" si="340"/>
        <v xml:space="preserve">  </v>
      </c>
      <c r="AQ878" s="12">
        <f>IF(ISERROR(L878*1000/(2*AM878*578)),"  ",L878*1000/(2*AM878*578))</f>
        <v>1.374264705882353E-2</v>
      </c>
      <c r="AR878" s="6"/>
      <c r="AS878" s="9"/>
      <c r="AT878" s="9" t="str">
        <f t="shared" si="341"/>
        <v xml:space="preserve">  </v>
      </c>
      <c r="AU878" s="6">
        <v>9000</v>
      </c>
      <c r="AV878" s="6">
        <v>7000</v>
      </c>
      <c r="AW878" s="12">
        <f t="shared" si="342"/>
        <v>0.77777777777777779</v>
      </c>
      <c r="AX878" s="12"/>
      <c r="AY878" s="24">
        <v>0</v>
      </c>
      <c r="AZ878" s="16">
        <f t="shared" si="351"/>
        <v>0</v>
      </c>
      <c r="BA878" s="16">
        <f t="shared" si="350"/>
        <v>0</v>
      </c>
      <c r="BB878" s="16">
        <f t="shared" si="343"/>
        <v>10.627199999999998</v>
      </c>
      <c r="BC878" s="15">
        <v>6</v>
      </c>
      <c r="BD878" s="16"/>
      <c r="BE878" s="16">
        <f t="shared" si="344"/>
        <v>6</v>
      </c>
      <c r="BF878" s="15"/>
      <c r="BG878" s="15"/>
      <c r="BH878" s="15"/>
      <c r="BI878" s="15"/>
      <c r="BJ878" s="6">
        <v>23600</v>
      </c>
      <c r="BK878" s="6">
        <v>18000</v>
      </c>
      <c r="BL878" s="12">
        <f t="shared" si="345"/>
        <v>0.76271186440677963</v>
      </c>
      <c r="BM878" s="23"/>
      <c r="BN878" s="23"/>
      <c r="BO878" s="22">
        <v>6.96</v>
      </c>
      <c r="BP878" s="23">
        <v>0</v>
      </c>
      <c r="BQ878" s="12">
        <v>0</v>
      </c>
      <c r="BR878" s="14">
        <f>BQ878*BJ878/1000</f>
        <v>0</v>
      </c>
      <c r="BS878" s="12">
        <f>(BQ878*BJ878)/1000/(10*(100-BT878))</f>
        <v>0</v>
      </c>
      <c r="BT878" s="16">
        <v>88</v>
      </c>
      <c r="BU878" s="16">
        <v>0</v>
      </c>
      <c r="BV878" s="9"/>
      <c r="BW878" s="7">
        <v>3574.8</v>
      </c>
      <c r="BX878" s="100">
        <f t="shared" si="346"/>
        <v>254.99999999999545</v>
      </c>
      <c r="BY878" s="19">
        <v>0.55100000000000005</v>
      </c>
      <c r="BZ878" s="19">
        <v>0.157</v>
      </c>
      <c r="CA878" s="100">
        <v>19892.7</v>
      </c>
      <c r="CB878" s="100">
        <f t="shared" si="347"/>
        <v>1.2999999999992724</v>
      </c>
      <c r="CC878" s="106">
        <v>0.12986111111111101</v>
      </c>
      <c r="CD878" s="106">
        <f t="shared" si="348"/>
        <v>0</v>
      </c>
      <c r="CE878" s="24">
        <f t="shared" si="349"/>
        <v>0</v>
      </c>
      <c r="CF878" s="110"/>
      <c r="CG878" s="110"/>
    </row>
    <row r="879" spans="2:85" ht="13.5" customHeight="1">
      <c r="B879" s="64">
        <v>44339</v>
      </c>
      <c r="C879" s="6" t="s">
        <v>34</v>
      </c>
      <c r="D879" s="9">
        <v>209628</v>
      </c>
      <c r="E879" s="10">
        <f t="shared" si="328"/>
        <v>373</v>
      </c>
      <c r="F879" s="11">
        <f t="shared" si="329"/>
        <v>4.3171296296296298</v>
      </c>
      <c r="G879" s="11"/>
      <c r="H879" s="6"/>
      <c r="I879" s="6"/>
      <c r="J879" s="6">
        <v>712</v>
      </c>
      <c r="K879" s="6">
        <f t="shared" si="330"/>
        <v>356</v>
      </c>
      <c r="L879" s="24">
        <f>IF(ISERROR(K879*E879/1000),"--",K879*E879/1000)</f>
        <v>132.78800000000001</v>
      </c>
      <c r="M879" s="24">
        <v>325</v>
      </c>
      <c r="N879" s="12"/>
      <c r="O879" s="13"/>
      <c r="P879" s="9"/>
      <c r="Q879" s="10" t="str">
        <f t="shared" si="331"/>
        <v>--</v>
      </c>
      <c r="R879" s="9"/>
      <c r="S879" s="10" t="str">
        <f t="shared" si="332"/>
        <v>--</v>
      </c>
      <c r="T879" s="9">
        <v>139576</v>
      </c>
      <c r="U879" s="10">
        <f t="shared" si="333"/>
        <v>464</v>
      </c>
      <c r="V879" s="11"/>
      <c r="W879" s="23"/>
      <c r="X879" s="22"/>
      <c r="Y879" s="6">
        <v>43</v>
      </c>
      <c r="Z879" s="6">
        <f t="shared" si="334"/>
        <v>21.5</v>
      </c>
      <c r="AA879" s="24">
        <f>IF(ISERROR(Z879*E879/1000),"--",Z879*E879/1000)</f>
        <v>8.0195000000000007</v>
      </c>
      <c r="AB879" s="9"/>
      <c r="AC879" s="6"/>
      <c r="AD879" s="24" t="str">
        <f t="shared" si="335"/>
        <v xml:space="preserve">  </v>
      </c>
      <c r="AE879" s="6">
        <v>6000</v>
      </c>
      <c r="AF879" s="6">
        <v>4000</v>
      </c>
      <c r="AG879" s="12">
        <f t="shared" si="336"/>
        <v>0.66666666666666663</v>
      </c>
      <c r="AH879" s="24" t="str">
        <f t="shared" si="337"/>
        <v xml:space="preserve">  </v>
      </c>
      <c r="AI879" s="12">
        <f>IF(ISERROR(L879*1000/(2*AE879*578)),"  ",L879*1000/(2*AE879*578))</f>
        <v>1.914475201845444E-2</v>
      </c>
      <c r="AJ879" s="6"/>
      <c r="AK879" s="6"/>
      <c r="AL879" s="6" t="str">
        <f t="shared" si="338"/>
        <v xml:space="preserve">  </v>
      </c>
      <c r="AM879" s="6">
        <v>8000</v>
      </c>
      <c r="AN879" s="6">
        <v>7200</v>
      </c>
      <c r="AO879" s="12">
        <f t="shared" si="339"/>
        <v>0.9</v>
      </c>
      <c r="AP879" s="24" t="str">
        <f t="shared" si="340"/>
        <v xml:space="preserve">  </v>
      </c>
      <c r="AQ879" s="12">
        <f>IF(ISERROR(L879*1000/(2*AM879*578)),"  ",L879*1000/(2*AM879*578))</f>
        <v>1.435856401384083E-2</v>
      </c>
      <c r="AR879" s="6"/>
      <c r="AS879" s="9"/>
      <c r="AT879" s="9" t="str">
        <f t="shared" si="341"/>
        <v xml:space="preserve">  </v>
      </c>
      <c r="AU879" s="6">
        <v>9000</v>
      </c>
      <c r="AV879" s="6">
        <v>7000</v>
      </c>
      <c r="AW879" s="12">
        <f t="shared" si="342"/>
        <v>0.77777777777777779</v>
      </c>
      <c r="AX879" s="12"/>
      <c r="AY879" s="24">
        <v>0</v>
      </c>
      <c r="AZ879" s="16">
        <f t="shared" si="351"/>
        <v>0</v>
      </c>
      <c r="BA879" s="16">
        <f t="shared" si="350"/>
        <v>0</v>
      </c>
      <c r="BB879" s="16">
        <f t="shared" si="343"/>
        <v>10.627199999999998</v>
      </c>
      <c r="BC879" s="15">
        <v>6.5</v>
      </c>
      <c r="BD879" s="16"/>
      <c r="BE879" s="16">
        <f t="shared" si="344"/>
        <v>6.5</v>
      </c>
      <c r="BF879" s="15"/>
      <c r="BG879" s="15"/>
      <c r="BH879" s="15"/>
      <c r="BI879" s="15"/>
      <c r="BJ879" s="6">
        <v>23600</v>
      </c>
      <c r="BK879" s="6">
        <v>18000</v>
      </c>
      <c r="BL879" s="12">
        <f t="shared" si="345"/>
        <v>0.76271186440677963</v>
      </c>
      <c r="BM879" s="23"/>
      <c r="BN879" s="23"/>
      <c r="BO879" s="22">
        <v>6.96</v>
      </c>
      <c r="BP879" s="23">
        <v>0</v>
      </c>
      <c r="BQ879" s="12">
        <v>0</v>
      </c>
      <c r="BR879" s="14">
        <f>BQ879*BJ879/1000</f>
        <v>0</v>
      </c>
      <c r="BS879" s="12">
        <f>(BQ879*BJ879)/1000/(10*(100-BT879))</f>
        <v>0</v>
      </c>
      <c r="BT879" s="16">
        <v>88</v>
      </c>
      <c r="BU879" s="16">
        <v>0</v>
      </c>
      <c r="BV879" s="9"/>
      <c r="BW879" s="7">
        <v>3579.9</v>
      </c>
      <c r="BX879" s="100">
        <f t="shared" si="346"/>
        <v>254.99999999999545</v>
      </c>
      <c r="BY879" s="19">
        <v>0.55100000000000005</v>
      </c>
      <c r="BZ879" s="19">
        <v>0.157</v>
      </c>
      <c r="CA879" s="100">
        <v>19894</v>
      </c>
      <c r="CB879" s="100">
        <f t="shared" si="347"/>
        <v>0</v>
      </c>
      <c r="CC879" s="106">
        <v>0.12986111111111101</v>
      </c>
      <c r="CD879" s="106">
        <f t="shared" si="348"/>
        <v>0</v>
      </c>
      <c r="CE879" s="24">
        <f t="shared" si="349"/>
        <v>0</v>
      </c>
      <c r="CF879" s="110"/>
      <c r="CG879" s="110"/>
    </row>
    <row r="880" spans="2:85" ht="13.5" customHeight="1">
      <c r="B880" s="64">
        <v>44340</v>
      </c>
      <c r="C880" s="6" t="s">
        <v>34</v>
      </c>
      <c r="D880" s="9">
        <v>210001</v>
      </c>
      <c r="E880" s="10">
        <f t="shared" si="328"/>
        <v>375</v>
      </c>
      <c r="F880" s="11">
        <f t="shared" si="329"/>
        <v>4.3402777777777777</v>
      </c>
      <c r="G880" s="11">
        <v>0</v>
      </c>
      <c r="H880" s="6">
        <v>7.92</v>
      </c>
      <c r="I880" s="6">
        <v>13.7</v>
      </c>
      <c r="J880" s="6">
        <v>712</v>
      </c>
      <c r="K880" s="6">
        <f t="shared" si="330"/>
        <v>356</v>
      </c>
      <c r="L880" s="24">
        <f>IF(ISERROR(K880*E880/1000),"--",K880*E880/1000)</f>
        <v>133.5</v>
      </c>
      <c r="M880" s="24">
        <v>325</v>
      </c>
      <c r="N880" s="12"/>
      <c r="O880" s="13"/>
      <c r="P880" s="9"/>
      <c r="Q880" s="10" t="str">
        <f t="shared" si="331"/>
        <v>--</v>
      </c>
      <c r="R880" s="9"/>
      <c r="S880" s="10" t="str">
        <f t="shared" si="332"/>
        <v>--</v>
      </c>
      <c r="T880" s="9">
        <v>140040</v>
      </c>
      <c r="U880" s="10">
        <f t="shared" si="333"/>
        <v>442</v>
      </c>
      <c r="V880" s="11">
        <v>3</v>
      </c>
      <c r="W880" s="23">
        <v>7.21</v>
      </c>
      <c r="X880" s="22">
        <v>13.6</v>
      </c>
      <c r="Y880" s="6">
        <v>43</v>
      </c>
      <c r="Z880" s="6">
        <f t="shared" si="334"/>
        <v>21.5</v>
      </c>
      <c r="AA880" s="24">
        <f>IF(ISERROR(Z880*E880/1000),"--",Z880*E880/1000)</f>
        <v>8.0625</v>
      </c>
      <c r="AB880" s="9">
        <v>350</v>
      </c>
      <c r="AC880" s="6">
        <v>350</v>
      </c>
      <c r="AD880" s="24">
        <f t="shared" si="335"/>
        <v>350</v>
      </c>
      <c r="AE880" s="6">
        <v>4800</v>
      </c>
      <c r="AF880" s="6">
        <v>3200</v>
      </c>
      <c r="AG880" s="12">
        <f t="shared" si="336"/>
        <v>0.66666666666666663</v>
      </c>
      <c r="AH880" s="24">
        <f t="shared" si="337"/>
        <v>72.916666666666671</v>
      </c>
      <c r="AI880" s="12">
        <f>IF(ISERROR(L880*1000/(2*AE880*578)),"  ",L880*1000/(2*AE880*578))</f>
        <v>2.4059256055363323E-2</v>
      </c>
      <c r="AJ880" s="6">
        <v>350</v>
      </c>
      <c r="AK880" s="6">
        <v>350</v>
      </c>
      <c r="AL880" s="6">
        <f t="shared" si="338"/>
        <v>350</v>
      </c>
      <c r="AM880" s="6">
        <v>5600</v>
      </c>
      <c r="AN880" s="6">
        <v>2400</v>
      </c>
      <c r="AO880" s="12">
        <f t="shared" si="339"/>
        <v>0.42857142857142855</v>
      </c>
      <c r="AP880" s="24">
        <f t="shared" si="340"/>
        <v>62.5</v>
      </c>
      <c r="AQ880" s="12">
        <f>IF(ISERROR(L880*1000/(2*AM880*578)),"  ",L880*1000/(2*AM880*578))</f>
        <v>2.0622219476025706E-2</v>
      </c>
      <c r="AR880" s="6"/>
      <c r="AS880" s="9">
        <v>550</v>
      </c>
      <c r="AT880" s="9">
        <f t="shared" si="341"/>
        <v>550</v>
      </c>
      <c r="AU880" s="6">
        <v>11200</v>
      </c>
      <c r="AV880" s="6">
        <v>6400</v>
      </c>
      <c r="AW880" s="12">
        <f t="shared" si="342"/>
        <v>0.5714285714285714</v>
      </c>
      <c r="AX880" s="12"/>
      <c r="AY880" s="24">
        <v>17</v>
      </c>
      <c r="AZ880" s="16">
        <f t="shared" si="351"/>
        <v>7.3440000000000003</v>
      </c>
      <c r="BA880" s="16">
        <f t="shared" si="350"/>
        <v>82.252800000000008</v>
      </c>
      <c r="BB880" s="16">
        <f t="shared" si="343"/>
        <v>11.1168</v>
      </c>
      <c r="BC880" s="15">
        <v>5.5</v>
      </c>
      <c r="BD880" s="16">
        <v>6.5</v>
      </c>
      <c r="BE880" s="16">
        <f t="shared" si="344"/>
        <v>6</v>
      </c>
      <c r="BF880" s="15">
        <v>9</v>
      </c>
      <c r="BG880" s="15">
        <v>9.5</v>
      </c>
      <c r="BH880" s="15">
        <v>12.3</v>
      </c>
      <c r="BI880" s="15">
        <v>12.5</v>
      </c>
      <c r="BJ880" s="6">
        <v>23600</v>
      </c>
      <c r="BK880" s="6">
        <v>18000</v>
      </c>
      <c r="BL880" s="12">
        <f t="shared" si="345"/>
        <v>0.76271186440677963</v>
      </c>
      <c r="BM880" s="23">
        <v>0.05</v>
      </c>
      <c r="BN880" s="23">
        <v>0.26</v>
      </c>
      <c r="BO880" s="22">
        <v>6.96</v>
      </c>
      <c r="BP880" s="23">
        <v>4</v>
      </c>
      <c r="BQ880" s="12">
        <v>2.7</v>
      </c>
      <c r="BR880" s="14">
        <f>BQ880*BJ880/1000</f>
        <v>63.720000000000006</v>
      </c>
      <c r="BS880" s="12">
        <f>(BQ880*BJ880)/1000/(10*(100-BT880))</f>
        <v>0.53100000000000003</v>
      </c>
      <c r="BT880" s="16">
        <v>88</v>
      </c>
      <c r="BU880" s="16">
        <v>0</v>
      </c>
      <c r="BV880" s="9"/>
      <c r="BW880" s="7">
        <v>3585</v>
      </c>
      <c r="BX880" s="100">
        <f t="shared" si="346"/>
        <v>270.00000000000455</v>
      </c>
      <c r="BY880" s="19">
        <v>0.55100000000000005</v>
      </c>
      <c r="BZ880" s="19">
        <v>0.157</v>
      </c>
      <c r="CA880" s="100">
        <v>19894</v>
      </c>
      <c r="CB880" s="100">
        <f t="shared" si="347"/>
        <v>1.7000000000007276</v>
      </c>
      <c r="CC880" s="106">
        <v>0.12986111111111101</v>
      </c>
      <c r="CD880" s="106">
        <f t="shared" si="348"/>
        <v>0</v>
      </c>
      <c r="CE880" s="24">
        <f t="shared" si="349"/>
        <v>0</v>
      </c>
      <c r="CF880" s="110"/>
      <c r="CG880" s="110"/>
    </row>
    <row r="881" spans="2:85" ht="13.5" customHeight="1">
      <c r="B881" s="64">
        <v>44341</v>
      </c>
      <c r="C881" s="6" t="s">
        <v>34</v>
      </c>
      <c r="D881" s="9">
        <v>210376</v>
      </c>
      <c r="E881" s="10">
        <f t="shared" si="328"/>
        <v>393</v>
      </c>
      <c r="F881" s="11">
        <f t="shared" si="329"/>
        <v>4.5486111111111107</v>
      </c>
      <c r="G881" s="11">
        <v>10.3</v>
      </c>
      <c r="H881" s="6">
        <v>8.34</v>
      </c>
      <c r="I881" s="6">
        <v>13.2</v>
      </c>
      <c r="J881" s="6">
        <v>712</v>
      </c>
      <c r="K881" s="6">
        <f t="shared" si="330"/>
        <v>356</v>
      </c>
      <c r="L881" s="24">
        <f>IF(ISERROR(K881*E881/1000),"--",K881*E881/1000)</f>
        <v>139.90799999999999</v>
      </c>
      <c r="M881" s="24">
        <v>325</v>
      </c>
      <c r="N881" s="12"/>
      <c r="O881" s="13"/>
      <c r="P881" s="9"/>
      <c r="Q881" s="10" t="str">
        <f t="shared" si="331"/>
        <v>--</v>
      </c>
      <c r="R881" s="9"/>
      <c r="S881" s="10" t="str">
        <f t="shared" si="332"/>
        <v>--</v>
      </c>
      <c r="T881" s="9">
        <v>140482</v>
      </c>
      <c r="U881" s="10">
        <f t="shared" si="333"/>
        <v>470</v>
      </c>
      <c r="V881" s="11">
        <v>18</v>
      </c>
      <c r="W881" s="23">
        <v>7.34</v>
      </c>
      <c r="X881" s="22">
        <v>13.2</v>
      </c>
      <c r="Y881" s="6">
        <v>43</v>
      </c>
      <c r="Z881" s="6">
        <f t="shared" si="334"/>
        <v>21.5</v>
      </c>
      <c r="AA881" s="24">
        <f>IF(ISERROR(Z881*E881/1000),"--",Z881*E881/1000)</f>
        <v>8.4495000000000005</v>
      </c>
      <c r="AB881" s="9">
        <v>350</v>
      </c>
      <c r="AC881" s="6">
        <v>400</v>
      </c>
      <c r="AD881" s="24">
        <f t="shared" si="335"/>
        <v>375</v>
      </c>
      <c r="AE881" s="6">
        <v>4800</v>
      </c>
      <c r="AF881" s="6">
        <v>3200</v>
      </c>
      <c r="AG881" s="12">
        <f t="shared" si="336"/>
        <v>0.66666666666666663</v>
      </c>
      <c r="AH881" s="24">
        <f t="shared" si="337"/>
        <v>78.125</v>
      </c>
      <c r="AI881" s="12">
        <f>IF(ISERROR(L881*1000/(2*AE881*578)),"  ",L881*1000/(2*AE881*578))</f>
        <v>2.521410034602076E-2</v>
      </c>
      <c r="AJ881" s="6">
        <v>350</v>
      </c>
      <c r="AK881" s="6">
        <v>400</v>
      </c>
      <c r="AL881" s="6">
        <f t="shared" si="338"/>
        <v>375</v>
      </c>
      <c r="AM881" s="6">
        <v>5600</v>
      </c>
      <c r="AN881" s="6">
        <v>2400</v>
      </c>
      <c r="AO881" s="12">
        <f t="shared" si="339"/>
        <v>0.42857142857142855</v>
      </c>
      <c r="AP881" s="24">
        <f t="shared" si="340"/>
        <v>66.964285714285708</v>
      </c>
      <c r="AQ881" s="12">
        <f>IF(ISERROR(L881*1000/(2*AM881*578)),"  ",L881*1000/(2*AM881*578))</f>
        <v>2.1612086010874939E-2</v>
      </c>
      <c r="AR881" s="6">
        <v>350</v>
      </c>
      <c r="AS881" s="9">
        <v>350</v>
      </c>
      <c r="AT881" s="9">
        <f t="shared" si="341"/>
        <v>350</v>
      </c>
      <c r="AU881" s="6">
        <v>11200</v>
      </c>
      <c r="AV881" s="6">
        <v>6400</v>
      </c>
      <c r="AW881" s="12">
        <f t="shared" si="342"/>
        <v>0.5714285714285714</v>
      </c>
      <c r="AX881" s="12"/>
      <c r="AY881" s="24">
        <v>30</v>
      </c>
      <c r="AZ881" s="16">
        <f t="shared" si="351"/>
        <v>12.959999999999999</v>
      </c>
      <c r="BA881" s="16">
        <f t="shared" si="350"/>
        <v>145.15199999999999</v>
      </c>
      <c r="BB881" s="16">
        <f t="shared" si="343"/>
        <v>10.252800000000001</v>
      </c>
      <c r="BC881" s="15">
        <v>6</v>
      </c>
      <c r="BD881" s="16">
        <v>5</v>
      </c>
      <c r="BE881" s="16">
        <f t="shared" si="344"/>
        <v>5.5</v>
      </c>
      <c r="BF881" s="15">
        <v>9</v>
      </c>
      <c r="BG881" s="15">
        <v>9.5</v>
      </c>
      <c r="BH881" s="15">
        <v>12.4</v>
      </c>
      <c r="BI881" s="15">
        <v>12.4</v>
      </c>
      <c r="BJ881" s="6">
        <v>23600</v>
      </c>
      <c r="BK881" s="6">
        <v>18000</v>
      </c>
      <c r="BL881" s="12">
        <f t="shared" si="345"/>
        <v>0.76271186440677963</v>
      </c>
      <c r="BM881" s="23">
        <v>0</v>
      </c>
      <c r="BN881" s="23">
        <v>0.44</v>
      </c>
      <c r="BO881" s="22">
        <v>6.96</v>
      </c>
      <c r="BP881" s="23">
        <v>0</v>
      </c>
      <c r="BQ881" s="12">
        <v>4.5</v>
      </c>
      <c r="BR881" s="14">
        <f>BQ881*BJ881/1000</f>
        <v>106.2</v>
      </c>
      <c r="BS881" s="12">
        <f>(BQ881*BJ881)/1000/(10*(100-BT881))</f>
        <v>0.88500000000000001</v>
      </c>
      <c r="BT881" s="16">
        <v>88</v>
      </c>
      <c r="BU881" s="16">
        <v>0.75</v>
      </c>
      <c r="BV881" s="9"/>
      <c r="BW881" s="7">
        <v>3590.4</v>
      </c>
      <c r="BX881" s="100">
        <f t="shared" si="346"/>
        <v>275</v>
      </c>
      <c r="BY881" s="19">
        <v>0.55100000000000005</v>
      </c>
      <c r="BZ881" s="19">
        <v>0.157</v>
      </c>
      <c r="CA881" s="100">
        <v>19895.7</v>
      </c>
      <c r="CB881" s="100">
        <f t="shared" si="347"/>
        <v>0.7999999999992724</v>
      </c>
      <c r="CC881" s="106">
        <v>0.12986111111111101</v>
      </c>
      <c r="CD881" s="106">
        <f t="shared" si="348"/>
        <v>0</v>
      </c>
      <c r="CE881" s="24">
        <f t="shared" si="349"/>
        <v>0</v>
      </c>
      <c r="CF881" s="110"/>
      <c r="CG881" s="110"/>
    </row>
    <row r="882" spans="2:85" ht="13.5" customHeight="1">
      <c r="B882" s="64">
        <v>44342</v>
      </c>
      <c r="C882" s="6" t="s">
        <v>34</v>
      </c>
      <c r="D882" s="9">
        <v>210769</v>
      </c>
      <c r="E882" s="10">
        <f t="shared" si="328"/>
        <v>411</v>
      </c>
      <c r="F882" s="11">
        <f t="shared" si="329"/>
        <v>4.7569444444444438</v>
      </c>
      <c r="G882" s="11">
        <v>10.3</v>
      </c>
      <c r="H882" s="6">
        <v>8.5299999999999994</v>
      </c>
      <c r="I882" s="6">
        <v>14</v>
      </c>
      <c r="J882" s="6">
        <v>712</v>
      </c>
      <c r="K882" s="6">
        <f t="shared" si="330"/>
        <v>356</v>
      </c>
      <c r="L882" s="24">
        <f>IF(ISERROR(K882*E882/1000),"--",K882*E882/1000)</f>
        <v>146.316</v>
      </c>
      <c r="M882" s="24">
        <v>325</v>
      </c>
      <c r="N882" s="12"/>
      <c r="O882" s="13"/>
      <c r="P882" s="9"/>
      <c r="Q882" s="10" t="str">
        <f t="shared" si="331"/>
        <v>--</v>
      </c>
      <c r="R882" s="9"/>
      <c r="S882" s="10" t="str">
        <f t="shared" si="332"/>
        <v>--</v>
      </c>
      <c r="T882" s="9">
        <v>140952</v>
      </c>
      <c r="U882" s="10">
        <f t="shared" si="333"/>
        <v>493</v>
      </c>
      <c r="V882" s="11">
        <v>5</v>
      </c>
      <c r="W882" s="23">
        <v>7.31</v>
      </c>
      <c r="X882" s="22">
        <v>13.9</v>
      </c>
      <c r="Y882" s="6">
        <v>43</v>
      </c>
      <c r="Z882" s="6">
        <f t="shared" si="334"/>
        <v>21.5</v>
      </c>
      <c r="AA882" s="24">
        <f>IF(ISERROR(Z882*E882/1000),"--",Z882*E882/1000)</f>
        <v>8.8364999999999991</v>
      </c>
      <c r="AB882" s="9">
        <v>380</v>
      </c>
      <c r="AC882" s="6">
        <v>380</v>
      </c>
      <c r="AD882" s="24">
        <f t="shared" si="335"/>
        <v>380</v>
      </c>
      <c r="AE882" s="6">
        <v>4800</v>
      </c>
      <c r="AF882" s="6">
        <v>3200</v>
      </c>
      <c r="AG882" s="12">
        <f t="shared" si="336"/>
        <v>0.66666666666666663</v>
      </c>
      <c r="AH882" s="24">
        <f t="shared" si="337"/>
        <v>79.166666666666671</v>
      </c>
      <c r="AI882" s="12">
        <f>IF(ISERROR(L882*1000/(2*AE882*578)),"  ",L882*1000/(2*AE882*578))</f>
        <v>2.6368944636678202E-2</v>
      </c>
      <c r="AJ882" s="6">
        <v>350</v>
      </c>
      <c r="AK882" s="6">
        <v>330</v>
      </c>
      <c r="AL882" s="6">
        <f t="shared" si="338"/>
        <v>340</v>
      </c>
      <c r="AM882" s="6">
        <v>5600</v>
      </c>
      <c r="AN882" s="6">
        <v>2400</v>
      </c>
      <c r="AO882" s="12">
        <f t="shared" si="339"/>
        <v>0.42857142857142855</v>
      </c>
      <c r="AP882" s="24">
        <f t="shared" si="340"/>
        <v>60.714285714285715</v>
      </c>
      <c r="AQ882" s="12">
        <f>IF(ISERROR(L882*1000/(2*AM882*578)),"  ",L882*1000/(2*AM882*578))</f>
        <v>2.2601952545724172E-2</v>
      </c>
      <c r="AR882" s="6">
        <v>650</v>
      </c>
      <c r="AS882" s="9">
        <v>150</v>
      </c>
      <c r="AT882" s="9">
        <f t="shared" si="341"/>
        <v>400</v>
      </c>
      <c r="AU882" s="6">
        <v>11200</v>
      </c>
      <c r="AV882" s="6">
        <v>6400</v>
      </c>
      <c r="AW882" s="12">
        <f t="shared" si="342"/>
        <v>0.5714285714285714</v>
      </c>
      <c r="AX882" s="12"/>
      <c r="AY882" s="24">
        <v>45</v>
      </c>
      <c r="AZ882" s="16">
        <f t="shared" si="351"/>
        <v>19.440000000000001</v>
      </c>
      <c r="BA882" s="16">
        <f t="shared" si="350"/>
        <v>217.72800000000001</v>
      </c>
      <c r="BB882" s="16">
        <f t="shared" si="343"/>
        <v>9.8783999999999992</v>
      </c>
      <c r="BC882" s="15">
        <v>6.5</v>
      </c>
      <c r="BD882" s="16">
        <v>6</v>
      </c>
      <c r="BE882" s="16">
        <f t="shared" si="344"/>
        <v>6.25</v>
      </c>
      <c r="BF882" s="15">
        <v>8.5</v>
      </c>
      <c r="BG882" s="15">
        <v>9.5</v>
      </c>
      <c r="BH882" s="15">
        <v>12.4</v>
      </c>
      <c r="BI882" s="15">
        <v>12.4</v>
      </c>
      <c r="BJ882" s="6">
        <v>23600</v>
      </c>
      <c r="BK882" s="6">
        <v>18000</v>
      </c>
      <c r="BL882" s="12">
        <f t="shared" si="345"/>
        <v>0.76271186440677963</v>
      </c>
      <c r="BM882" s="23">
        <v>0</v>
      </c>
      <c r="BN882" s="23">
        <v>0.37</v>
      </c>
      <c r="BO882" s="22">
        <v>6.96</v>
      </c>
      <c r="BP882" s="23">
        <v>0</v>
      </c>
      <c r="BQ882" s="12">
        <v>3.6</v>
      </c>
      <c r="BR882" s="14">
        <f>BQ882*BJ882/1000</f>
        <v>84.96</v>
      </c>
      <c r="BS882" s="12">
        <f>(BQ882*BJ882)/1000/(10*(100-BT882))</f>
        <v>0.70799999999999996</v>
      </c>
      <c r="BT882" s="16">
        <v>88</v>
      </c>
      <c r="BU882" s="16">
        <v>0.75</v>
      </c>
      <c r="BV882" s="9"/>
      <c r="BW882" s="7">
        <v>3595.9</v>
      </c>
      <c r="BX882" s="100">
        <f t="shared" si="346"/>
        <v>270.00000000000455</v>
      </c>
      <c r="BY882" s="19">
        <v>0.55100000000000005</v>
      </c>
      <c r="BZ882" s="19">
        <v>0.157</v>
      </c>
      <c r="CA882" s="100">
        <v>19896.5</v>
      </c>
      <c r="CB882" s="100">
        <f t="shared" si="347"/>
        <v>0.7000000000007276</v>
      </c>
      <c r="CC882" s="106">
        <v>0.12986111111111101</v>
      </c>
      <c r="CD882" s="106">
        <f t="shared" si="348"/>
        <v>0</v>
      </c>
      <c r="CE882" s="24">
        <f t="shared" si="349"/>
        <v>0</v>
      </c>
      <c r="CF882" s="110"/>
      <c r="CG882" s="110"/>
    </row>
    <row r="883" spans="2:85" ht="13.5" customHeight="1">
      <c r="B883" s="64">
        <v>44343</v>
      </c>
      <c r="C883" s="6" t="s">
        <v>34</v>
      </c>
      <c r="D883" s="9">
        <v>211180</v>
      </c>
      <c r="E883" s="10">
        <f t="shared" si="328"/>
        <v>649</v>
      </c>
      <c r="F883" s="11">
        <f t="shared" si="329"/>
        <v>7.5115740740740735</v>
      </c>
      <c r="G883" s="11">
        <v>16.2</v>
      </c>
      <c r="H883" s="6">
        <v>7.8</v>
      </c>
      <c r="I883" s="6">
        <v>13.2</v>
      </c>
      <c r="J883" s="6">
        <v>510</v>
      </c>
      <c r="K883" s="6">
        <f t="shared" si="330"/>
        <v>255</v>
      </c>
      <c r="L883" s="24">
        <f>IF(ISERROR(K883*E883/1000),"--",K883*E883/1000)</f>
        <v>165.495</v>
      </c>
      <c r="M883" s="24">
        <v>325</v>
      </c>
      <c r="N883" s="12"/>
      <c r="O883" s="13"/>
      <c r="P883" s="9"/>
      <c r="Q883" s="10" t="str">
        <f t="shared" si="331"/>
        <v>--</v>
      </c>
      <c r="R883" s="9"/>
      <c r="S883" s="10" t="str">
        <f t="shared" si="332"/>
        <v>--</v>
      </c>
      <c r="T883" s="9">
        <v>141445</v>
      </c>
      <c r="U883" s="10">
        <f t="shared" si="333"/>
        <v>757</v>
      </c>
      <c r="V883" s="11">
        <v>12</v>
      </c>
      <c r="W883" s="23">
        <v>7.22</v>
      </c>
      <c r="X883" s="22">
        <v>13.5</v>
      </c>
      <c r="Y883" s="6">
        <v>42</v>
      </c>
      <c r="Z883" s="6">
        <f t="shared" si="334"/>
        <v>21</v>
      </c>
      <c r="AA883" s="24">
        <f>IF(ISERROR(Z883*E883/1000),"--",Z883*E883/1000)</f>
        <v>13.629</v>
      </c>
      <c r="AB883" s="9">
        <v>350</v>
      </c>
      <c r="AC883" s="6">
        <v>400</v>
      </c>
      <c r="AD883" s="24">
        <f t="shared" si="335"/>
        <v>375</v>
      </c>
      <c r="AE883" s="6">
        <v>5600</v>
      </c>
      <c r="AF883" s="6">
        <v>2400</v>
      </c>
      <c r="AG883" s="12">
        <f t="shared" si="336"/>
        <v>0.42857142857142855</v>
      </c>
      <c r="AH883" s="24">
        <f t="shared" si="337"/>
        <v>66.964285714285708</v>
      </c>
      <c r="AI883" s="12">
        <f>IF(ISERROR(L883*1000/(2*AE883*578)),"  ",L883*1000/(2*AE883*578))</f>
        <v>2.5564600840336134E-2</v>
      </c>
      <c r="AJ883" s="6">
        <v>350</v>
      </c>
      <c r="AK883" s="6">
        <v>380</v>
      </c>
      <c r="AL883" s="6">
        <f t="shared" si="338"/>
        <v>365</v>
      </c>
      <c r="AM883" s="6">
        <v>5200</v>
      </c>
      <c r="AN883" s="6">
        <v>2400</v>
      </c>
      <c r="AO883" s="12">
        <f t="shared" si="339"/>
        <v>0.46153846153846156</v>
      </c>
      <c r="AP883" s="24">
        <f t="shared" si="340"/>
        <v>70.192307692307693</v>
      </c>
      <c r="AQ883" s="12">
        <f>IF(ISERROR(L883*1000/(2*AM883*578)),"  ",L883*1000/(2*AM883*578))</f>
        <v>2.7531108597285067E-2</v>
      </c>
      <c r="AR883" s="6">
        <v>300</v>
      </c>
      <c r="AS883" s="9">
        <v>350</v>
      </c>
      <c r="AT883" s="9">
        <f t="shared" si="341"/>
        <v>325</v>
      </c>
      <c r="AU883" s="6">
        <v>10400</v>
      </c>
      <c r="AV883" s="6">
        <v>7600</v>
      </c>
      <c r="AW883" s="12">
        <f t="shared" si="342"/>
        <v>0.73076923076923073</v>
      </c>
      <c r="AX883" s="12"/>
      <c r="AY883" s="24">
        <v>60</v>
      </c>
      <c r="AZ883" s="16">
        <f t="shared" si="351"/>
        <v>25.919999999999998</v>
      </c>
      <c r="BA883" s="16">
        <f t="shared" si="350"/>
        <v>269.56799999999998</v>
      </c>
      <c r="BB883" s="16">
        <f t="shared" si="343"/>
        <v>9.791999999999998</v>
      </c>
      <c r="BC883" s="15">
        <v>6.5</v>
      </c>
      <c r="BD883" s="16">
        <v>6</v>
      </c>
      <c r="BE883" s="16">
        <f t="shared" si="344"/>
        <v>6.25</v>
      </c>
      <c r="BF883" s="15">
        <v>9</v>
      </c>
      <c r="BG883" s="15">
        <v>9.5</v>
      </c>
      <c r="BH883" s="15">
        <v>12.4</v>
      </c>
      <c r="BI883" s="15">
        <v>12.5</v>
      </c>
      <c r="BJ883" s="6">
        <v>24000</v>
      </c>
      <c r="BK883" s="6">
        <v>16000</v>
      </c>
      <c r="BL883" s="12">
        <f t="shared" si="345"/>
        <v>0.66666666666666663</v>
      </c>
      <c r="BM883" s="23">
        <v>0</v>
      </c>
      <c r="BN883" s="23">
        <v>0.43</v>
      </c>
      <c r="BO883" s="22">
        <v>6.96</v>
      </c>
      <c r="BP883" s="23">
        <v>0</v>
      </c>
      <c r="BQ883" s="12">
        <v>3.6</v>
      </c>
      <c r="BR883" s="14">
        <f>BQ883*BJ883/1000</f>
        <v>86.4</v>
      </c>
      <c r="BS883" s="12">
        <f>(BQ883*BJ883)/1000/(10*(100-BT883))</f>
        <v>0.72000000000000008</v>
      </c>
      <c r="BT883" s="16">
        <v>88</v>
      </c>
      <c r="BU883" s="16">
        <v>0.75</v>
      </c>
      <c r="BV883" s="9">
        <v>25</v>
      </c>
      <c r="BW883" s="7">
        <v>3601.3</v>
      </c>
      <c r="BX883" s="100">
        <f t="shared" si="346"/>
        <v>300</v>
      </c>
      <c r="BY883" s="19">
        <v>0.55100000000000005</v>
      </c>
      <c r="BZ883" s="19">
        <v>0.157</v>
      </c>
      <c r="CA883" s="100">
        <v>19897.2</v>
      </c>
      <c r="CB883" s="100">
        <f t="shared" si="347"/>
        <v>0.5</v>
      </c>
      <c r="CC883" s="106">
        <v>0.12986111111111101</v>
      </c>
      <c r="CD883" s="106">
        <f t="shared" si="348"/>
        <v>3.4722222222223209E-3</v>
      </c>
      <c r="CE883" s="24">
        <f t="shared" si="349"/>
        <v>0.50000000000001421</v>
      </c>
      <c r="CF883" s="110"/>
      <c r="CG883" s="110"/>
    </row>
    <row r="884" spans="2:85" ht="13.5" customHeight="1">
      <c r="B884" s="64">
        <v>44344</v>
      </c>
      <c r="C884" s="6" t="s">
        <v>34</v>
      </c>
      <c r="D884" s="9">
        <v>211829</v>
      </c>
      <c r="E884" s="10">
        <f t="shared" ref="E884:E947" si="352">IF((D885-D884)&lt;=0,"  ",D885-D884)</f>
        <v>484</v>
      </c>
      <c r="F884" s="11">
        <f t="shared" ref="F884:F947" si="353">IF(E884="  ","  ",E884/86.4)</f>
        <v>5.6018518518518512</v>
      </c>
      <c r="G884" s="11">
        <v>10.7</v>
      </c>
      <c r="H884" s="6">
        <v>7.9</v>
      </c>
      <c r="I884" s="6">
        <v>13.3</v>
      </c>
      <c r="J884" s="6">
        <v>510</v>
      </c>
      <c r="K884" s="6">
        <f t="shared" ref="K884:K947" si="354">J884/2</f>
        <v>255</v>
      </c>
      <c r="L884" s="24">
        <f>IF(ISERROR(K884*E884/1000),"--",K884*E884/1000)</f>
        <v>123.42</v>
      </c>
      <c r="M884" s="24">
        <v>325</v>
      </c>
      <c r="N884" s="12"/>
      <c r="O884" s="13"/>
      <c r="P884" s="9"/>
      <c r="Q884" s="10" t="str">
        <f t="shared" ref="Q884:Q947" si="355">IF((P885-P884)&lt;=0,"--",P885-P884)</f>
        <v>--</v>
      </c>
      <c r="R884" s="9"/>
      <c r="S884" s="10" t="str">
        <f t="shared" ref="S884:S947" si="356">IF((R885-R884)&lt;=0,"--",R885-R884)</f>
        <v>--</v>
      </c>
      <c r="T884" s="9">
        <v>142202</v>
      </c>
      <c r="U884" s="10">
        <f t="shared" ref="U884:U947" si="357">IF((T885-T884)&lt;=0,"--",T885-T884)</f>
        <v>578</v>
      </c>
      <c r="V884" s="11">
        <v>7</v>
      </c>
      <c r="W884" s="23">
        <v>7.12</v>
      </c>
      <c r="X884" s="22">
        <v>13.4</v>
      </c>
      <c r="Y884" s="6">
        <v>42</v>
      </c>
      <c r="Z884" s="6">
        <f t="shared" ref="Z884:Z947" si="358">Y884/2</f>
        <v>21</v>
      </c>
      <c r="AA884" s="24">
        <f>IF(ISERROR(Z884*E884/1000),"--",Z884*E884/1000)</f>
        <v>10.164</v>
      </c>
      <c r="AB884" s="9">
        <v>300</v>
      </c>
      <c r="AC884" s="6">
        <v>350</v>
      </c>
      <c r="AD884" s="24">
        <f t="shared" ref="AD884:AD947" si="359">IF(ISERROR(AVERAGE(AB884:AC884)),"  ",AVERAGE(AB884:AC884))</f>
        <v>325</v>
      </c>
      <c r="AE884" s="6">
        <v>5600</v>
      </c>
      <c r="AF884" s="6">
        <v>2400</v>
      </c>
      <c r="AG884" s="12">
        <f t="shared" ref="AG884:AG947" si="360">AF884/AE884</f>
        <v>0.42857142857142855</v>
      </c>
      <c r="AH884" s="24">
        <f t="shared" ref="AH884:AH947" si="361">IF(ISERROR(AD884*1000/AE884),"  ",(AD884*1000/AE884))</f>
        <v>58.035714285714285</v>
      </c>
      <c r="AI884" s="12">
        <f>IF(ISERROR(L884*1000/(2*AE884*578)),"  ",L884*1000/(2*AE884*578))</f>
        <v>1.906512605042017E-2</v>
      </c>
      <c r="AJ884" s="6">
        <v>300</v>
      </c>
      <c r="AK884" s="6">
        <v>350</v>
      </c>
      <c r="AL884" s="6">
        <f t="shared" ref="AL884:AL947" si="362">IF(ISERROR(AVERAGE(AJ884:AK884)),"  ",AVERAGE(AJ884:AK884))</f>
        <v>325</v>
      </c>
      <c r="AM884" s="6">
        <v>5200</v>
      </c>
      <c r="AN884" s="6">
        <v>2400</v>
      </c>
      <c r="AO884" s="12">
        <f t="shared" ref="AO884:AO947" si="363">AN884/AM884</f>
        <v>0.46153846153846156</v>
      </c>
      <c r="AP884" s="24">
        <f t="shared" ref="AP884:AP947" si="364">IF(ISERROR(AL884*1000/AM884),"  ",(AL884*1000/AM884))</f>
        <v>62.5</v>
      </c>
      <c r="AQ884" s="12">
        <f>IF(ISERROR(L884*1000/(2*AM884*578)),"  ",L884*1000/(2*AM884*578))</f>
        <v>2.0531674208144796E-2</v>
      </c>
      <c r="AR884" s="6">
        <v>200</v>
      </c>
      <c r="AS884" s="9">
        <v>450</v>
      </c>
      <c r="AT884" s="9">
        <f t="shared" ref="AT884:AT947" si="365">IF(ISERROR(AVERAGE(AR884:AS884)),"  ",AVERAGE(AR884:AS884))</f>
        <v>325</v>
      </c>
      <c r="AU884" s="6">
        <v>10400</v>
      </c>
      <c r="AV884" s="6">
        <v>7600</v>
      </c>
      <c r="AW884" s="12">
        <f t="shared" ref="AW884:AW947" si="366">AV884/AU884</f>
        <v>0.73076923076923073</v>
      </c>
      <c r="AX884" s="12"/>
      <c r="AY884" s="24">
        <v>61</v>
      </c>
      <c r="AZ884" s="16">
        <f t="shared" si="351"/>
        <v>26.352</v>
      </c>
      <c r="BA884" s="16">
        <f t="shared" si="350"/>
        <v>274.06079999999997</v>
      </c>
      <c r="BB884" s="16">
        <f t="shared" ref="BB884:BB947" si="367">AVERAGE(AZ870:AZ884)</f>
        <v>9.8207999999999984</v>
      </c>
      <c r="BC884" s="15">
        <v>6.5</v>
      </c>
      <c r="BD884" s="16">
        <v>6.5</v>
      </c>
      <c r="BE884" s="16">
        <f t="shared" ref="BE884:BE947" si="368">IF(ISERROR(AVERAGE(BC884:BD884)),"  ",AVERAGE(BC884:BD884))</f>
        <v>6.5</v>
      </c>
      <c r="BF884" s="15">
        <v>9</v>
      </c>
      <c r="BG884" s="15">
        <v>9.5</v>
      </c>
      <c r="BH884" s="15">
        <v>12.5</v>
      </c>
      <c r="BI884" s="15">
        <v>12.5</v>
      </c>
      <c r="BJ884" s="6">
        <v>24000</v>
      </c>
      <c r="BK884" s="6">
        <v>16000</v>
      </c>
      <c r="BL884" s="12">
        <f t="shared" ref="BL884:BL947" si="369">BK884/BJ884</f>
        <v>0.66666666666666663</v>
      </c>
      <c r="BM884" s="23">
        <v>0</v>
      </c>
      <c r="BN884" s="23">
        <v>0.34</v>
      </c>
      <c r="BO884" s="22">
        <v>6.96</v>
      </c>
      <c r="BP884" s="23">
        <v>0</v>
      </c>
      <c r="BQ884" s="12">
        <v>3.6</v>
      </c>
      <c r="BR884" s="14">
        <f>BQ884*BJ884/1000</f>
        <v>86.4</v>
      </c>
      <c r="BS884" s="12">
        <f>(BQ884*BJ884)/1000/(10*(100-BT884))</f>
        <v>0.72000000000000008</v>
      </c>
      <c r="BT884" s="16">
        <v>88</v>
      </c>
      <c r="BU884" s="16">
        <v>0</v>
      </c>
      <c r="BV884" s="9"/>
      <c r="BW884" s="7">
        <v>3607.3</v>
      </c>
      <c r="BX884" s="100">
        <f t="shared" ref="BX884:BX947" si="370">IF((BW885-BW884)&lt;=0,"--",(BW885-BW884)*50)</f>
        <v>150</v>
      </c>
      <c r="BY884" s="19">
        <v>0.55100000000000005</v>
      </c>
      <c r="BZ884" s="19">
        <v>0.157</v>
      </c>
      <c r="CA884" s="100">
        <v>19897.7</v>
      </c>
      <c r="CB884" s="100">
        <f t="shared" ref="CB884:CB947" si="371">CA885-CA884</f>
        <v>2.0999999999985448</v>
      </c>
      <c r="CC884" s="106">
        <v>0.13333333333333333</v>
      </c>
      <c r="CD884" s="106">
        <f t="shared" ref="CD884:CD947" si="372">IF(CC885-CC884&lt;0,0,CC885-CC884)</f>
        <v>0</v>
      </c>
      <c r="CE884" s="24">
        <f t="shared" si="349"/>
        <v>0</v>
      </c>
      <c r="CF884" s="110"/>
      <c r="CG884" s="110"/>
    </row>
    <row r="885" spans="2:85" ht="13.5" customHeight="1">
      <c r="B885" s="64">
        <v>44345</v>
      </c>
      <c r="C885" s="6" t="s">
        <v>34</v>
      </c>
      <c r="D885" s="9">
        <v>212313</v>
      </c>
      <c r="E885" s="10">
        <f t="shared" si="352"/>
        <v>372</v>
      </c>
      <c r="F885" s="11">
        <f t="shared" si="353"/>
        <v>4.3055555555555554</v>
      </c>
      <c r="G885" s="11">
        <v>10.7</v>
      </c>
      <c r="H885" s="6"/>
      <c r="I885" s="6"/>
      <c r="J885" s="6">
        <v>510</v>
      </c>
      <c r="K885" s="6">
        <f t="shared" si="354"/>
        <v>255</v>
      </c>
      <c r="L885" s="24">
        <f>IF(ISERROR(K885*E885/1000),"--",K885*E885/1000)</f>
        <v>94.86</v>
      </c>
      <c r="M885" s="24">
        <v>325</v>
      </c>
      <c r="N885" s="12"/>
      <c r="O885" s="13"/>
      <c r="P885" s="9"/>
      <c r="Q885" s="10" t="str">
        <f t="shared" si="355"/>
        <v>--</v>
      </c>
      <c r="R885" s="9"/>
      <c r="S885" s="10" t="str">
        <f t="shared" si="356"/>
        <v>--</v>
      </c>
      <c r="T885" s="9">
        <v>142780</v>
      </c>
      <c r="U885" s="10">
        <f t="shared" si="357"/>
        <v>461</v>
      </c>
      <c r="V885" s="11">
        <v>15</v>
      </c>
      <c r="W885" s="23"/>
      <c r="X885" s="22"/>
      <c r="Y885" s="6">
        <v>42</v>
      </c>
      <c r="Z885" s="6">
        <f t="shared" si="358"/>
        <v>21</v>
      </c>
      <c r="AA885" s="24">
        <f>IF(ISERROR(Z885*E885/1000),"--",Z885*E885/1000)</f>
        <v>7.8120000000000003</v>
      </c>
      <c r="AB885" s="9"/>
      <c r="AC885" s="6"/>
      <c r="AD885" s="24" t="str">
        <f t="shared" si="359"/>
        <v xml:space="preserve">  </v>
      </c>
      <c r="AE885" s="6">
        <v>5600</v>
      </c>
      <c r="AF885" s="6">
        <v>2400</v>
      </c>
      <c r="AG885" s="12">
        <f t="shared" si="360"/>
        <v>0.42857142857142855</v>
      </c>
      <c r="AH885" s="24" t="str">
        <f t="shared" si="361"/>
        <v xml:space="preserve">  </v>
      </c>
      <c r="AI885" s="12">
        <f>IF(ISERROR(L885*1000/(2*AE885*578)),"  ",L885*1000/(2*AE885*578))</f>
        <v>1.4653361344537815E-2</v>
      </c>
      <c r="AJ885" s="6"/>
      <c r="AK885" s="6"/>
      <c r="AL885" s="6" t="str">
        <f t="shared" si="362"/>
        <v xml:space="preserve">  </v>
      </c>
      <c r="AM885" s="6">
        <v>5200</v>
      </c>
      <c r="AN885" s="6">
        <v>2400</v>
      </c>
      <c r="AO885" s="12">
        <f t="shared" si="363"/>
        <v>0.46153846153846156</v>
      </c>
      <c r="AP885" s="24" t="str">
        <f t="shared" si="364"/>
        <v xml:space="preserve">  </v>
      </c>
      <c r="AQ885" s="12">
        <f>IF(ISERROR(L885*1000/(2*AM885*578)),"  ",L885*1000/(2*AM885*578))</f>
        <v>1.5780542986425339E-2</v>
      </c>
      <c r="AR885" s="6"/>
      <c r="AS885" s="9"/>
      <c r="AT885" s="9" t="str">
        <f t="shared" si="365"/>
        <v xml:space="preserve">  </v>
      </c>
      <c r="AU885" s="6">
        <v>10400</v>
      </c>
      <c r="AV885" s="6">
        <v>7600</v>
      </c>
      <c r="AW885" s="12">
        <f t="shared" si="366"/>
        <v>0.73076923076923073</v>
      </c>
      <c r="AX885" s="12"/>
      <c r="AY885" s="24">
        <v>0</v>
      </c>
      <c r="AZ885" s="16">
        <f t="shared" si="351"/>
        <v>0</v>
      </c>
      <c r="BA885" s="16">
        <f t="shared" si="350"/>
        <v>0</v>
      </c>
      <c r="BB885" s="16">
        <f t="shared" si="367"/>
        <v>8.0640000000000001</v>
      </c>
      <c r="BC885" s="15">
        <v>5.5</v>
      </c>
      <c r="BD885" s="16"/>
      <c r="BE885" s="16">
        <f t="shared" si="368"/>
        <v>5.5</v>
      </c>
      <c r="BF885" s="15"/>
      <c r="BG885" s="15"/>
      <c r="BH885" s="15"/>
      <c r="BI885" s="15"/>
      <c r="BJ885" s="6">
        <v>24000</v>
      </c>
      <c r="BK885" s="6">
        <v>16000</v>
      </c>
      <c r="BL885" s="12">
        <f t="shared" si="369"/>
        <v>0.66666666666666663</v>
      </c>
      <c r="BM885" s="23"/>
      <c r="BN885" s="23"/>
      <c r="BO885" s="22">
        <v>6.96</v>
      </c>
      <c r="BP885" s="23">
        <v>0</v>
      </c>
      <c r="BQ885" s="12">
        <v>0</v>
      </c>
      <c r="BR885" s="14">
        <f>BQ885*BJ885/1000</f>
        <v>0</v>
      </c>
      <c r="BS885" s="12">
        <f>(BQ885*BJ885)/1000/(10*(100-BT885))</f>
        <v>0</v>
      </c>
      <c r="BT885" s="16">
        <v>88</v>
      </c>
      <c r="BU885" s="16">
        <v>0</v>
      </c>
      <c r="BV885" s="9"/>
      <c r="BW885" s="7">
        <v>3610.3</v>
      </c>
      <c r="BX885" s="100">
        <f t="shared" si="370"/>
        <v>329.99999999999545</v>
      </c>
      <c r="BY885" s="19">
        <v>0.42399999999999999</v>
      </c>
      <c r="BZ885" s="19">
        <v>0.159</v>
      </c>
      <c r="CA885" s="100">
        <v>19899.8</v>
      </c>
      <c r="CB885" s="100">
        <f t="shared" si="371"/>
        <v>0</v>
      </c>
      <c r="CC885" s="106">
        <v>0.13333333333333333</v>
      </c>
      <c r="CD885" s="106">
        <f t="shared" si="372"/>
        <v>0</v>
      </c>
      <c r="CE885" s="24">
        <f t="shared" si="349"/>
        <v>0</v>
      </c>
      <c r="CF885" s="110"/>
      <c r="CG885" s="110"/>
    </row>
    <row r="886" spans="2:85" ht="13.5" customHeight="1">
      <c r="B886" s="64">
        <v>44346</v>
      </c>
      <c r="C886" s="6" t="s">
        <v>34</v>
      </c>
      <c r="D886" s="9">
        <v>212685</v>
      </c>
      <c r="E886" s="10">
        <f t="shared" si="352"/>
        <v>799</v>
      </c>
      <c r="F886" s="11">
        <f t="shared" si="353"/>
        <v>9.2476851851851851</v>
      </c>
      <c r="G886" s="11">
        <v>11.4</v>
      </c>
      <c r="H886" s="6"/>
      <c r="I886" s="6"/>
      <c r="J886" s="6">
        <v>510</v>
      </c>
      <c r="K886" s="6">
        <f t="shared" si="354"/>
        <v>255</v>
      </c>
      <c r="L886" s="24">
        <f>IF(ISERROR(K886*E886/1000),"--",K886*E886/1000)</f>
        <v>203.745</v>
      </c>
      <c r="M886" s="24">
        <v>325</v>
      </c>
      <c r="N886" s="12"/>
      <c r="O886" s="13"/>
      <c r="P886" s="9"/>
      <c r="Q886" s="10" t="str">
        <f t="shared" si="355"/>
        <v>--</v>
      </c>
      <c r="R886" s="9"/>
      <c r="S886" s="10" t="str">
        <f t="shared" si="356"/>
        <v>--</v>
      </c>
      <c r="T886" s="9">
        <v>143241</v>
      </c>
      <c r="U886" s="10">
        <f t="shared" si="357"/>
        <v>637</v>
      </c>
      <c r="V886" s="11">
        <v>1</v>
      </c>
      <c r="W886" s="23"/>
      <c r="X886" s="22"/>
      <c r="Y886" s="6">
        <v>42</v>
      </c>
      <c r="Z886" s="6">
        <f t="shared" si="358"/>
        <v>21</v>
      </c>
      <c r="AA886" s="24">
        <f>IF(ISERROR(Z886*E886/1000),"--",Z886*E886/1000)</f>
        <v>16.779</v>
      </c>
      <c r="AB886" s="9"/>
      <c r="AC886" s="6"/>
      <c r="AD886" s="24" t="str">
        <f t="shared" si="359"/>
        <v xml:space="preserve">  </v>
      </c>
      <c r="AE886" s="6">
        <v>5600</v>
      </c>
      <c r="AF886" s="6">
        <v>2400</v>
      </c>
      <c r="AG886" s="12">
        <f t="shared" si="360"/>
        <v>0.42857142857142855</v>
      </c>
      <c r="AH886" s="24" t="str">
        <f t="shared" si="361"/>
        <v xml:space="preserve">  </v>
      </c>
      <c r="AI886" s="12">
        <f>IF(ISERROR(L886*1000/(2*AE886*578)),"  ",L886*1000/(2*AE886*578))</f>
        <v>3.1473214285714285E-2</v>
      </c>
      <c r="AJ886" s="6"/>
      <c r="AK886" s="6"/>
      <c r="AL886" s="6" t="str">
        <f t="shared" si="362"/>
        <v xml:space="preserve">  </v>
      </c>
      <c r="AM886" s="6">
        <v>5200</v>
      </c>
      <c r="AN886" s="6">
        <v>2400</v>
      </c>
      <c r="AO886" s="12">
        <f t="shared" si="363"/>
        <v>0.46153846153846156</v>
      </c>
      <c r="AP886" s="24" t="str">
        <f t="shared" si="364"/>
        <v xml:space="preserve">  </v>
      </c>
      <c r="AQ886" s="12">
        <f>IF(ISERROR(L886*1000/(2*AM886*578)),"  ",L886*1000/(2*AM886*578))</f>
        <v>3.3894230769230767E-2</v>
      </c>
      <c r="AR886" s="6"/>
      <c r="AS886" s="9"/>
      <c r="AT886" s="9" t="str">
        <f t="shared" si="365"/>
        <v xml:space="preserve">  </v>
      </c>
      <c r="AU886" s="6">
        <v>10400</v>
      </c>
      <c r="AV886" s="6">
        <v>7600</v>
      </c>
      <c r="AW886" s="12">
        <f t="shared" si="366"/>
        <v>0.73076923076923073</v>
      </c>
      <c r="AX886" s="12"/>
      <c r="AY886" s="115">
        <v>0</v>
      </c>
      <c r="AZ886" s="16">
        <f t="shared" si="351"/>
        <v>0</v>
      </c>
      <c r="BA886" s="16">
        <f t="shared" si="350"/>
        <v>0</v>
      </c>
      <c r="BB886" s="16">
        <f t="shared" si="367"/>
        <v>7.7760000000000007</v>
      </c>
      <c r="BC886" s="15">
        <v>5</v>
      </c>
      <c r="BD886" s="16"/>
      <c r="BE886" s="16">
        <f t="shared" si="368"/>
        <v>5</v>
      </c>
      <c r="BF886" s="15"/>
      <c r="BG886" s="15"/>
      <c r="BH886" s="15"/>
      <c r="BI886" s="15"/>
      <c r="BJ886" s="6">
        <v>24000</v>
      </c>
      <c r="BK886" s="6">
        <v>16000</v>
      </c>
      <c r="BL886" s="12">
        <f t="shared" si="369"/>
        <v>0.66666666666666663</v>
      </c>
      <c r="BM886" s="23"/>
      <c r="BN886" s="23"/>
      <c r="BO886" s="22">
        <v>6.87</v>
      </c>
      <c r="BP886" s="23">
        <v>0</v>
      </c>
      <c r="BQ886" s="12">
        <v>0</v>
      </c>
      <c r="BR886" s="14">
        <f>BQ886*BJ886/1000</f>
        <v>0</v>
      </c>
      <c r="BS886" s="12">
        <f>(BQ886*BJ886)/1000/(10*(100-BT886))</f>
        <v>0</v>
      </c>
      <c r="BT886" s="16">
        <v>88</v>
      </c>
      <c r="BU886" s="16">
        <v>0</v>
      </c>
      <c r="BV886" s="9"/>
      <c r="BW886" s="7">
        <v>3616.9</v>
      </c>
      <c r="BX886" s="100">
        <f t="shared" si="370"/>
        <v>329.99999999999545</v>
      </c>
      <c r="BY886" s="19">
        <v>0.42399999999999999</v>
      </c>
      <c r="BZ886" s="19">
        <v>0.159</v>
      </c>
      <c r="CA886" s="100">
        <v>19899.8</v>
      </c>
      <c r="CB886" s="100">
        <f t="shared" si="371"/>
        <v>0</v>
      </c>
      <c r="CC886" s="106">
        <v>0.133333333333333</v>
      </c>
      <c r="CD886" s="106">
        <f t="shared" si="372"/>
        <v>0</v>
      </c>
      <c r="CE886" s="24">
        <f t="shared" si="349"/>
        <v>0</v>
      </c>
      <c r="CF886" s="110"/>
      <c r="CG886" s="110"/>
    </row>
    <row r="887" spans="2:85" ht="13.5" customHeight="1">
      <c r="B887" s="64">
        <v>44347</v>
      </c>
      <c r="C887" s="6" t="s">
        <v>34</v>
      </c>
      <c r="D887" s="9">
        <v>213484</v>
      </c>
      <c r="E887" s="10">
        <f t="shared" si="352"/>
        <v>833</v>
      </c>
      <c r="F887" s="11">
        <f t="shared" si="353"/>
        <v>9.6412037037037024</v>
      </c>
      <c r="G887" s="11">
        <v>0</v>
      </c>
      <c r="H887" s="6">
        <v>6.73</v>
      </c>
      <c r="I887" s="6">
        <v>12.9</v>
      </c>
      <c r="J887" s="6">
        <v>510</v>
      </c>
      <c r="K887" s="6">
        <f t="shared" si="354"/>
        <v>255</v>
      </c>
      <c r="L887" s="24">
        <f>IF(ISERROR(K887*E887/1000),"--",K887*E887/1000)</f>
        <v>212.41499999999999</v>
      </c>
      <c r="M887" s="24">
        <v>325</v>
      </c>
      <c r="N887" s="12"/>
      <c r="O887" s="13"/>
      <c r="P887" s="9"/>
      <c r="Q887" s="10" t="str">
        <f t="shared" si="355"/>
        <v>--</v>
      </c>
      <c r="R887" s="9"/>
      <c r="S887" s="10" t="str">
        <f t="shared" si="356"/>
        <v>--</v>
      </c>
      <c r="T887" s="9">
        <v>143878</v>
      </c>
      <c r="U887" s="10">
        <f t="shared" si="357"/>
        <v>1447</v>
      </c>
      <c r="V887" s="11">
        <v>17</v>
      </c>
      <c r="W887" s="23">
        <v>7.12</v>
      </c>
      <c r="X887" s="22">
        <v>13.8</v>
      </c>
      <c r="Y887" s="6">
        <v>42</v>
      </c>
      <c r="Z887" s="6">
        <f t="shared" si="358"/>
        <v>21</v>
      </c>
      <c r="AA887" s="24">
        <f>IF(ISERROR(Z887*E887/1000),"--",Z887*E887/1000)</f>
        <v>17.492999999999999</v>
      </c>
      <c r="AB887" s="9">
        <v>350</v>
      </c>
      <c r="AC887" s="6">
        <v>250</v>
      </c>
      <c r="AD887" s="24">
        <f t="shared" si="359"/>
        <v>300</v>
      </c>
      <c r="AE887" s="6">
        <v>6000</v>
      </c>
      <c r="AF887" s="6">
        <v>2000</v>
      </c>
      <c r="AG887" s="12">
        <f t="shared" si="360"/>
        <v>0.33333333333333331</v>
      </c>
      <c r="AH887" s="24">
        <f t="shared" si="361"/>
        <v>50</v>
      </c>
      <c r="AI887" s="12">
        <f>IF(ISERROR(L887*1000/(2*AE887*578)),"  ",L887*1000/(2*AE887*578))</f>
        <v>3.0624999999999999E-2</v>
      </c>
      <c r="AJ887" s="6">
        <v>300</v>
      </c>
      <c r="AK887" s="6">
        <v>250</v>
      </c>
      <c r="AL887" s="6">
        <f t="shared" si="362"/>
        <v>275</v>
      </c>
      <c r="AM887" s="6">
        <v>5200</v>
      </c>
      <c r="AN887" s="6">
        <v>3600</v>
      </c>
      <c r="AO887" s="12">
        <f t="shared" si="363"/>
        <v>0.69230769230769229</v>
      </c>
      <c r="AP887" s="24">
        <f t="shared" si="364"/>
        <v>52.884615384615387</v>
      </c>
      <c r="AQ887" s="12">
        <f>IF(ISERROR(L887*1000/(2*AM887*578)),"  ",L887*1000/(2*AM887*578))</f>
        <v>3.5336538461538461E-2</v>
      </c>
      <c r="AR887" s="6">
        <v>250</v>
      </c>
      <c r="AS887" s="9">
        <v>550</v>
      </c>
      <c r="AT887" s="9">
        <f t="shared" si="365"/>
        <v>400</v>
      </c>
      <c r="AU887" s="6">
        <v>7400</v>
      </c>
      <c r="AV887" s="6">
        <v>5600</v>
      </c>
      <c r="AW887" s="12">
        <f t="shared" si="366"/>
        <v>0.7567567567567568</v>
      </c>
      <c r="AX887" s="12"/>
      <c r="AY887" s="24">
        <v>37</v>
      </c>
      <c r="AZ887" s="16">
        <f t="shared" si="351"/>
        <v>15.984</v>
      </c>
      <c r="BA887" s="16">
        <f t="shared" si="350"/>
        <v>118.28160000000001</v>
      </c>
      <c r="BB887" s="16">
        <f t="shared" si="367"/>
        <v>8.5535999999999994</v>
      </c>
      <c r="BC887" s="15">
        <v>6</v>
      </c>
      <c r="BD887" s="16">
        <v>7</v>
      </c>
      <c r="BE887" s="16">
        <f t="shared" si="368"/>
        <v>6.5</v>
      </c>
      <c r="BF887" s="15">
        <v>9</v>
      </c>
      <c r="BG887" s="15">
        <v>9.5</v>
      </c>
      <c r="BH887" s="15">
        <v>12.4</v>
      </c>
      <c r="BI887" s="15"/>
      <c r="BJ887" s="6">
        <v>23200</v>
      </c>
      <c r="BK887" s="6">
        <v>18400</v>
      </c>
      <c r="BL887" s="12">
        <f t="shared" si="369"/>
        <v>0.7931034482758621</v>
      </c>
      <c r="BM887" s="23">
        <v>0</v>
      </c>
      <c r="BN887" s="23">
        <v>0.34</v>
      </c>
      <c r="BO887" s="22">
        <v>6.87</v>
      </c>
      <c r="BP887" s="23">
        <v>0</v>
      </c>
      <c r="BQ887" s="12">
        <v>3.6</v>
      </c>
      <c r="BR887" s="14">
        <f>BQ887*BJ887/1000</f>
        <v>83.52</v>
      </c>
      <c r="BS887" s="12">
        <f>(BQ887*BJ887)/1000/(10*(100-BT887))</f>
        <v>0.69599999999999995</v>
      </c>
      <c r="BT887" s="16">
        <v>88</v>
      </c>
      <c r="BU887" s="16">
        <v>0</v>
      </c>
      <c r="BV887" s="9"/>
      <c r="BW887" s="7">
        <v>3623.5</v>
      </c>
      <c r="BX887" s="100">
        <f t="shared" si="370"/>
        <v>370.00000000000455</v>
      </c>
      <c r="BY887" s="19">
        <v>0.42399999999999999</v>
      </c>
      <c r="BZ887" s="19">
        <v>0.159</v>
      </c>
      <c r="CA887" s="100">
        <v>19899.8</v>
      </c>
      <c r="CB887" s="100">
        <f t="shared" si="371"/>
        <v>0.7000000000007276</v>
      </c>
      <c r="CC887" s="106">
        <v>0.133333333333333</v>
      </c>
      <c r="CD887" s="106">
        <f t="shared" si="372"/>
        <v>0</v>
      </c>
      <c r="CE887" s="24">
        <f t="shared" si="349"/>
        <v>0</v>
      </c>
      <c r="CF887" s="110"/>
      <c r="CG887" s="110"/>
    </row>
    <row r="888" spans="2:85" ht="13.5" customHeight="1">
      <c r="B888" s="64">
        <v>44348</v>
      </c>
      <c r="C888" s="6" t="s">
        <v>34</v>
      </c>
      <c r="D888" s="9">
        <v>214317</v>
      </c>
      <c r="E888" s="10">
        <f t="shared" si="352"/>
        <v>988</v>
      </c>
      <c r="F888" s="11">
        <f t="shared" si="353"/>
        <v>11.435185185185185</v>
      </c>
      <c r="G888" s="11">
        <v>16.3</v>
      </c>
      <c r="H888" s="6">
        <v>6.92</v>
      </c>
      <c r="I888" s="6">
        <v>13.6</v>
      </c>
      <c r="J888" s="6">
        <v>510</v>
      </c>
      <c r="K888" s="6">
        <f t="shared" si="354"/>
        <v>255</v>
      </c>
      <c r="L888" s="24">
        <f>IF(ISERROR(K888*E888/1000),"--",K888*E888/1000)</f>
        <v>251.94</v>
      </c>
      <c r="M888" s="24">
        <v>325</v>
      </c>
      <c r="N888" s="12"/>
      <c r="O888" s="13"/>
      <c r="P888" s="9"/>
      <c r="Q888" s="10" t="str">
        <f t="shared" si="355"/>
        <v>--</v>
      </c>
      <c r="R888" s="9"/>
      <c r="S888" s="10" t="str">
        <f t="shared" si="356"/>
        <v>--</v>
      </c>
      <c r="T888" s="9">
        <v>145325</v>
      </c>
      <c r="U888" s="10">
        <f t="shared" si="357"/>
        <v>1304</v>
      </c>
      <c r="V888" s="11">
        <v>20</v>
      </c>
      <c r="W888" s="23">
        <v>6.52</v>
      </c>
      <c r="X888" s="22">
        <v>13.9</v>
      </c>
      <c r="Y888" s="6">
        <v>42</v>
      </c>
      <c r="Z888" s="6">
        <f t="shared" si="358"/>
        <v>21</v>
      </c>
      <c r="AA888" s="24">
        <f>IF(ISERROR(Z888*E888/1000),"--",Z888*E888/1000)</f>
        <v>20.748000000000001</v>
      </c>
      <c r="AB888" s="9">
        <v>350</v>
      </c>
      <c r="AC888" s="6">
        <v>250</v>
      </c>
      <c r="AD888" s="24">
        <f t="shared" si="359"/>
        <v>300</v>
      </c>
      <c r="AE888" s="6">
        <v>6000</v>
      </c>
      <c r="AF888" s="6">
        <v>2000</v>
      </c>
      <c r="AG888" s="12">
        <f t="shared" si="360"/>
        <v>0.33333333333333331</v>
      </c>
      <c r="AH888" s="24">
        <f t="shared" si="361"/>
        <v>50</v>
      </c>
      <c r="AI888" s="12">
        <f>IF(ISERROR(L888*1000/(2*AE888*578)),"  ",L888*1000/(2*AE888*578))</f>
        <v>3.6323529411764706E-2</v>
      </c>
      <c r="AJ888" s="6">
        <v>350</v>
      </c>
      <c r="AK888" s="6">
        <v>250</v>
      </c>
      <c r="AL888" s="6">
        <f t="shared" si="362"/>
        <v>300</v>
      </c>
      <c r="AM888" s="6">
        <v>5200</v>
      </c>
      <c r="AN888" s="6">
        <v>3600</v>
      </c>
      <c r="AO888" s="12">
        <f t="shared" si="363"/>
        <v>0.69230769230769229</v>
      </c>
      <c r="AP888" s="24">
        <f t="shared" si="364"/>
        <v>57.692307692307693</v>
      </c>
      <c r="AQ888" s="12">
        <f>IF(ISERROR(L888*1000/(2*AM888*578)),"  ",L888*1000/(2*AM888*578))</f>
        <v>4.191176470588235E-2</v>
      </c>
      <c r="AR888" s="6">
        <v>350</v>
      </c>
      <c r="AS888" s="9">
        <v>1000</v>
      </c>
      <c r="AT888" s="9">
        <f t="shared" si="365"/>
        <v>675</v>
      </c>
      <c r="AU888" s="6">
        <v>7400</v>
      </c>
      <c r="AV888" s="6">
        <v>5600</v>
      </c>
      <c r="AW888" s="12">
        <f t="shared" si="366"/>
        <v>0.7567567567567568</v>
      </c>
      <c r="AX888" s="12"/>
      <c r="AY888" s="24">
        <v>0</v>
      </c>
      <c r="AZ888" s="16">
        <f t="shared" si="351"/>
        <v>0</v>
      </c>
      <c r="BA888" s="16">
        <f t="shared" si="350"/>
        <v>0</v>
      </c>
      <c r="BB888" s="16">
        <f t="shared" si="367"/>
        <v>8.121599999999999</v>
      </c>
      <c r="BC888" s="15">
        <v>6</v>
      </c>
      <c r="BD888" s="16">
        <v>7</v>
      </c>
      <c r="BE888" s="16">
        <f t="shared" si="368"/>
        <v>6.5</v>
      </c>
      <c r="BF888" s="15">
        <v>9.5</v>
      </c>
      <c r="BG888" s="15">
        <v>9.5</v>
      </c>
      <c r="BH888" s="15">
        <v>12.4</v>
      </c>
      <c r="BI888" s="15">
        <v>12.5</v>
      </c>
      <c r="BJ888" s="6">
        <v>23200</v>
      </c>
      <c r="BK888" s="6">
        <v>18400</v>
      </c>
      <c r="BL888" s="12">
        <f t="shared" si="369"/>
        <v>0.7931034482758621</v>
      </c>
      <c r="BM888" s="23">
        <v>0</v>
      </c>
      <c r="BN888" s="23">
        <v>0.39</v>
      </c>
      <c r="BO888" s="22">
        <v>6.87</v>
      </c>
      <c r="BP888" s="23">
        <v>4</v>
      </c>
      <c r="BQ888" s="12">
        <v>0</v>
      </c>
      <c r="BR888" s="14">
        <f>BQ888*BJ888/1000</f>
        <v>0</v>
      </c>
      <c r="BS888" s="12">
        <f>(BQ888*BJ888)/1000/(10*(100-BT888))</f>
        <v>0</v>
      </c>
      <c r="BT888" s="16">
        <v>88</v>
      </c>
      <c r="BU888" s="16">
        <v>0</v>
      </c>
      <c r="BV888" s="9"/>
      <c r="BW888" s="7">
        <v>3630.9</v>
      </c>
      <c r="BX888" s="100">
        <f t="shared" si="370"/>
        <v>345.00000000000455</v>
      </c>
      <c r="BY888" s="19">
        <v>0.47799999999999998</v>
      </c>
      <c r="BZ888" s="19">
        <v>0.159</v>
      </c>
      <c r="CA888" s="100">
        <v>19900.5</v>
      </c>
      <c r="CB888" s="100">
        <f t="shared" si="371"/>
        <v>1.0999999999985448</v>
      </c>
      <c r="CC888" s="106">
        <v>0.133333333333333</v>
      </c>
      <c r="CD888" s="106">
        <f t="shared" si="372"/>
        <v>0</v>
      </c>
      <c r="CE888" s="24">
        <f t="shared" si="349"/>
        <v>0</v>
      </c>
      <c r="CF888" s="110"/>
      <c r="CG888" s="110"/>
    </row>
    <row r="889" spans="2:85" ht="13.5" customHeight="1">
      <c r="B889" s="64">
        <v>44349</v>
      </c>
      <c r="C889" s="6" t="s">
        <v>33</v>
      </c>
      <c r="D889" s="9">
        <v>215305</v>
      </c>
      <c r="E889" s="10">
        <f t="shared" si="352"/>
        <v>904</v>
      </c>
      <c r="F889" s="11">
        <f t="shared" si="353"/>
        <v>10.462962962962962</v>
      </c>
      <c r="G889" s="11">
        <v>0</v>
      </c>
      <c r="H889" s="6">
        <v>7.37</v>
      </c>
      <c r="I889" s="6">
        <v>12.7</v>
      </c>
      <c r="J889" s="6">
        <v>370</v>
      </c>
      <c r="K889" s="6">
        <f t="shared" si="354"/>
        <v>185</v>
      </c>
      <c r="L889" s="24">
        <f>IF(ISERROR(K889*E889/1000),"--",K889*E889/1000)</f>
        <v>167.24</v>
      </c>
      <c r="M889" s="24">
        <v>325</v>
      </c>
      <c r="N889" s="12"/>
      <c r="O889" s="13"/>
      <c r="P889" s="9"/>
      <c r="Q889" s="10" t="str">
        <f t="shared" si="355"/>
        <v>--</v>
      </c>
      <c r="R889" s="9"/>
      <c r="S889" s="10" t="str">
        <f t="shared" si="356"/>
        <v>--</v>
      </c>
      <c r="T889" s="9">
        <v>146629</v>
      </c>
      <c r="U889" s="10">
        <f t="shared" si="357"/>
        <v>1247</v>
      </c>
      <c r="V889" s="11">
        <v>4</v>
      </c>
      <c r="W889" s="23">
        <v>6.87</v>
      </c>
      <c r="X889" s="22">
        <v>12.2</v>
      </c>
      <c r="Y889" s="6">
        <v>11</v>
      </c>
      <c r="Z889" s="6">
        <f t="shared" si="358"/>
        <v>5.5</v>
      </c>
      <c r="AA889" s="24">
        <f>IF(ISERROR(Z889*E889/1000),"--",Z889*E889/1000)</f>
        <v>4.9720000000000004</v>
      </c>
      <c r="AB889" s="9">
        <v>250</v>
      </c>
      <c r="AC889" s="6">
        <v>300</v>
      </c>
      <c r="AD889" s="24">
        <f t="shared" si="359"/>
        <v>275</v>
      </c>
      <c r="AE889" s="6">
        <v>6000</v>
      </c>
      <c r="AF889" s="6">
        <v>2000</v>
      </c>
      <c r="AG889" s="12">
        <f t="shared" si="360"/>
        <v>0.33333333333333331</v>
      </c>
      <c r="AH889" s="24">
        <f t="shared" si="361"/>
        <v>45.833333333333336</v>
      </c>
      <c r="AI889" s="12">
        <f>IF(ISERROR(L889*1000/(2*AE889*578)),"  ",L889*1000/(2*AE889*578))</f>
        <v>2.4111880046136101E-2</v>
      </c>
      <c r="AJ889" s="6">
        <v>250</v>
      </c>
      <c r="AK889" s="6">
        <v>300</v>
      </c>
      <c r="AL889" s="6">
        <f t="shared" si="362"/>
        <v>275</v>
      </c>
      <c r="AM889" s="6">
        <v>5200</v>
      </c>
      <c r="AN889" s="6">
        <v>3600</v>
      </c>
      <c r="AO889" s="12">
        <f t="shared" si="363"/>
        <v>0.69230769230769229</v>
      </c>
      <c r="AP889" s="24">
        <f t="shared" si="364"/>
        <v>52.884615384615387</v>
      </c>
      <c r="AQ889" s="12">
        <f>IF(ISERROR(L889*1000/(2*AM889*578)),"  ",L889*1000/(2*AM889*578))</f>
        <v>2.7821400053233962E-2</v>
      </c>
      <c r="AR889" s="6">
        <v>500</v>
      </c>
      <c r="AS889" s="9">
        <v>650</v>
      </c>
      <c r="AT889" s="9">
        <f t="shared" si="365"/>
        <v>575</v>
      </c>
      <c r="AU889" s="6">
        <v>7400</v>
      </c>
      <c r="AV889" s="6">
        <v>5600</v>
      </c>
      <c r="AW889" s="12">
        <f t="shared" si="366"/>
        <v>0.7567567567567568</v>
      </c>
      <c r="AX889" s="12"/>
      <c r="AY889" s="24">
        <v>50</v>
      </c>
      <c r="AZ889" s="16">
        <f t="shared" si="351"/>
        <v>21.6</v>
      </c>
      <c r="BA889" s="16">
        <f t="shared" si="350"/>
        <v>159.84</v>
      </c>
      <c r="BB889" s="16">
        <f t="shared" si="367"/>
        <v>9.1871999999999989</v>
      </c>
      <c r="BC889" s="15">
        <v>6.5</v>
      </c>
      <c r="BD889" s="16">
        <v>6</v>
      </c>
      <c r="BE889" s="16">
        <f t="shared" si="368"/>
        <v>6.25</v>
      </c>
      <c r="BF889" s="15">
        <v>9</v>
      </c>
      <c r="BG889" s="15">
        <v>9.5</v>
      </c>
      <c r="BH889" s="15">
        <v>12.5</v>
      </c>
      <c r="BI889" s="15">
        <v>12.5</v>
      </c>
      <c r="BJ889" s="6">
        <v>23200</v>
      </c>
      <c r="BK889" s="6">
        <v>18400</v>
      </c>
      <c r="BL889" s="12">
        <f t="shared" si="369"/>
        <v>0.7931034482758621</v>
      </c>
      <c r="BM889" s="23">
        <v>0</v>
      </c>
      <c r="BN889" s="23">
        <v>0.28000000000000003</v>
      </c>
      <c r="BO889" s="22">
        <v>6.96</v>
      </c>
      <c r="BP889" s="23">
        <v>0</v>
      </c>
      <c r="BQ889" s="12">
        <v>2.7</v>
      </c>
      <c r="BR889" s="14">
        <f>BQ889*BJ889/1000</f>
        <v>62.640000000000008</v>
      </c>
      <c r="BS889" s="12">
        <f>(BQ889*BJ889)/1000/(10*(100-BT889))</f>
        <v>0.52200000000000002</v>
      </c>
      <c r="BT889" s="16">
        <v>88</v>
      </c>
      <c r="BU889" s="16">
        <v>0.75</v>
      </c>
      <c r="BV889" s="9"/>
      <c r="BW889" s="7">
        <v>3637.8</v>
      </c>
      <c r="BX889" s="100">
        <f t="shared" si="370"/>
        <v>304.99999999999545</v>
      </c>
      <c r="BY889" s="19">
        <v>0.47799999999999998</v>
      </c>
      <c r="BZ889" s="19">
        <v>0.16500000000000001</v>
      </c>
      <c r="CA889" s="100">
        <v>19901.599999999999</v>
      </c>
      <c r="CB889" s="100">
        <f t="shared" si="371"/>
        <v>0.90000000000145519</v>
      </c>
      <c r="CC889" s="106">
        <v>0.133333333333333</v>
      </c>
      <c r="CD889" s="106">
        <f t="shared" si="372"/>
        <v>4.8611111111114269E-3</v>
      </c>
      <c r="CE889" s="24">
        <f t="shared" si="349"/>
        <v>0.70000000000004547</v>
      </c>
      <c r="CF889" s="110"/>
      <c r="CG889" s="110"/>
    </row>
    <row r="890" spans="2:85" ht="13.5" customHeight="1">
      <c r="B890" s="64">
        <v>44350</v>
      </c>
      <c r="C890" s="6" t="s">
        <v>34</v>
      </c>
      <c r="D890" s="9">
        <v>216209</v>
      </c>
      <c r="E890" s="10">
        <f t="shared" si="352"/>
        <v>1003</v>
      </c>
      <c r="F890" s="11">
        <f t="shared" si="353"/>
        <v>11.608796296296296</v>
      </c>
      <c r="G890" s="11">
        <v>15.7</v>
      </c>
      <c r="H890" s="6">
        <v>7.04</v>
      </c>
      <c r="I890" s="6">
        <v>13.6</v>
      </c>
      <c r="J890" s="6">
        <v>370</v>
      </c>
      <c r="K890" s="6">
        <f t="shared" si="354"/>
        <v>185</v>
      </c>
      <c r="L890" s="24">
        <f>IF(ISERROR(K890*E890/1000),"--",K890*E890/1000)</f>
        <v>185.55500000000001</v>
      </c>
      <c r="M890" s="24">
        <v>325</v>
      </c>
      <c r="N890" s="12"/>
      <c r="O890" s="13"/>
      <c r="P890" s="9"/>
      <c r="Q890" s="10" t="str">
        <f t="shared" si="355"/>
        <v>--</v>
      </c>
      <c r="R890" s="9"/>
      <c r="S890" s="10" t="str">
        <f t="shared" si="356"/>
        <v>--</v>
      </c>
      <c r="T890" s="9">
        <v>147876</v>
      </c>
      <c r="U890" s="10">
        <f t="shared" si="357"/>
        <v>1247</v>
      </c>
      <c r="V890" s="11">
        <v>29</v>
      </c>
      <c r="W890" s="23">
        <v>6.86</v>
      </c>
      <c r="X890" s="22">
        <v>13.8</v>
      </c>
      <c r="Y890" s="6">
        <v>11</v>
      </c>
      <c r="Z890" s="6">
        <f t="shared" si="358"/>
        <v>5.5</v>
      </c>
      <c r="AA890" s="24">
        <f>IF(ISERROR(Z890*E890/1000),"--",Z890*E890/1000)</f>
        <v>5.5164999999999997</v>
      </c>
      <c r="AB890" s="9">
        <v>320</v>
      </c>
      <c r="AC890" s="6">
        <v>300</v>
      </c>
      <c r="AD890" s="24">
        <f t="shared" si="359"/>
        <v>310</v>
      </c>
      <c r="AE890" s="6">
        <v>5600</v>
      </c>
      <c r="AF890" s="6">
        <v>3200</v>
      </c>
      <c r="AG890" s="12">
        <f t="shared" si="360"/>
        <v>0.5714285714285714</v>
      </c>
      <c r="AH890" s="24">
        <f t="shared" si="361"/>
        <v>55.357142857142854</v>
      </c>
      <c r="AI890" s="12">
        <f>IF(ISERROR(L890*1000/(2*AE890*578)),"  ",L890*1000/(2*AE890*578))</f>
        <v>2.8663340336134453E-2</v>
      </c>
      <c r="AJ890" s="6">
        <v>340</v>
      </c>
      <c r="AK890" s="6">
        <v>300</v>
      </c>
      <c r="AL890" s="6">
        <f t="shared" si="362"/>
        <v>320</v>
      </c>
      <c r="AM890" s="6">
        <v>6000</v>
      </c>
      <c r="AN890" s="6">
        <v>2800</v>
      </c>
      <c r="AO890" s="12">
        <f t="shared" si="363"/>
        <v>0.46666666666666667</v>
      </c>
      <c r="AP890" s="24">
        <f t="shared" si="364"/>
        <v>53.333333333333336</v>
      </c>
      <c r="AQ890" s="12">
        <f>IF(ISERROR(L890*1000/(2*AM890*578)),"  ",L890*1000/(2*AM890*578))</f>
        <v>2.6752450980392157E-2</v>
      </c>
      <c r="AR890" s="6">
        <v>700</v>
      </c>
      <c r="AS890" s="9">
        <v>830</v>
      </c>
      <c r="AT890" s="9">
        <f t="shared" si="365"/>
        <v>765</v>
      </c>
      <c r="AU890" s="6">
        <v>13300</v>
      </c>
      <c r="AV890" s="6">
        <v>10000</v>
      </c>
      <c r="AW890" s="12">
        <f t="shared" si="366"/>
        <v>0.75187969924812026</v>
      </c>
      <c r="AX890" s="12"/>
      <c r="AY890" s="24">
        <v>48</v>
      </c>
      <c r="AZ890" s="16">
        <f t="shared" si="351"/>
        <v>20.736000000000001</v>
      </c>
      <c r="BA890" s="16">
        <f t="shared" si="350"/>
        <v>275.78879999999998</v>
      </c>
      <c r="BB890" s="16">
        <f t="shared" si="367"/>
        <v>10.223999999999998</v>
      </c>
      <c r="BC890" s="15">
        <v>6</v>
      </c>
      <c r="BD890" s="16">
        <v>5.5</v>
      </c>
      <c r="BE890" s="16">
        <f t="shared" si="368"/>
        <v>5.75</v>
      </c>
      <c r="BF890" s="15">
        <v>9</v>
      </c>
      <c r="BG890" s="15">
        <v>9.5</v>
      </c>
      <c r="BH890" s="15">
        <v>12.5</v>
      </c>
      <c r="BI890" s="15">
        <v>12.5</v>
      </c>
      <c r="BJ890" s="6">
        <v>23600</v>
      </c>
      <c r="BK890" s="6">
        <v>18000</v>
      </c>
      <c r="BL890" s="12">
        <f t="shared" si="369"/>
        <v>0.76271186440677963</v>
      </c>
      <c r="BM890" s="23">
        <v>0</v>
      </c>
      <c r="BN890" s="23">
        <v>0.25</v>
      </c>
      <c r="BO890" s="22">
        <v>6.96</v>
      </c>
      <c r="BP890" s="23">
        <v>0</v>
      </c>
      <c r="BQ890" s="12">
        <v>0</v>
      </c>
      <c r="BR890" s="14">
        <f>BQ890*BJ890/1000</f>
        <v>0</v>
      </c>
      <c r="BS890" s="12">
        <f>(BQ890*BJ890)/1000/(10*(100-BT890))</f>
        <v>0</v>
      </c>
      <c r="BT890" s="16">
        <v>88</v>
      </c>
      <c r="BU890" s="16">
        <v>0</v>
      </c>
      <c r="BV890" s="9"/>
      <c r="BW890" s="7">
        <v>3643.9</v>
      </c>
      <c r="BX890" s="100">
        <f t="shared" si="370"/>
        <v>354.99999999999545</v>
      </c>
      <c r="BY890" s="19">
        <v>0.47799999999999998</v>
      </c>
      <c r="BZ890" s="19">
        <v>0.16700000000000001</v>
      </c>
      <c r="CA890" s="100">
        <v>19902.5</v>
      </c>
      <c r="CB890" s="100">
        <f t="shared" si="371"/>
        <v>1.2999999999992724</v>
      </c>
      <c r="CC890" s="106">
        <v>0.13819444444444443</v>
      </c>
      <c r="CD890" s="106">
        <f t="shared" si="372"/>
        <v>0</v>
      </c>
      <c r="CE890" s="24">
        <f t="shared" si="349"/>
        <v>0</v>
      </c>
      <c r="CF890" s="110"/>
      <c r="CG890" s="110"/>
    </row>
    <row r="891" spans="2:85" ht="13.5" customHeight="1">
      <c r="B891" s="64">
        <v>44351</v>
      </c>
      <c r="C891" s="6" t="s">
        <v>33</v>
      </c>
      <c r="D891" s="9">
        <v>217212</v>
      </c>
      <c r="E891" s="10">
        <f t="shared" si="352"/>
        <v>798</v>
      </c>
      <c r="F891" s="11">
        <f t="shared" si="353"/>
        <v>9.2361111111111107</v>
      </c>
      <c r="G891" s="11">
        <v>11.4</v>
      </c>
      <c r="H891" s="6">
        <v>7.39</v>
      </c>
      <c r="I891" s="6">
        <v>12.6</v>
      </c>
      <c r="J891" s="6">
        <v>370</v>
      </c>
      <c r="K891" s="6">
        <f t="shared" si="354"/>
        <v>185</v>
      </c>
      <c r="L891" s="24">
        <f>IF(ISERROR(K891*E891/1000),"--",K891*E891/1000)</f>
        <v>147.63</v>
      </c>
      <c r="M891" s="24">
        <v>325</v>
      </c>
      <c r="N891" s="12"/>
      <c r="O891" s="13"/>
      <c r="P891" s="9"/>
      <c r="Q891" s="10" t="str">
        <f t="shared" si="355"/>
        <v>--</v>
      </c>
      <c r="R891" s="9"/>
      <c r="S891" s="10" t="str">
        <f t="shared" si="356"/>
        <v>--</v>
      </c>
      <c r="T891" s="9">
        <v>149123</v>
      </c>
      <c r="U891" s="10">
        <f t="shared" si="357"/>
        <v>983</v>
      </c>
      <c r="V891" s="11">
        <v>0</v>
      </c>
      <c r="W891" s="23">
        <v>6.96</v>
      </c>
      <c r="X891" s="22">
        <v>12.4</v>
      </c>
      <c r="Y891" s="6">
        <v>11</v>
      </c>
      <c r="Z891" s="6">
        <f t="shared" si="358"/>
        <v>5.5</v>
      </c>
      <c r="AA891" s="24">
        <f>IF(ISERROR(Z891*E891/1000),"--",Z891*E891/1000)</f>
        <v>4.3890000000000002</v>
      </c>
      <c r="AB891" s="9">
        <v>300</v>
      </c>
      <c r="AC891" s="6">
        <v>350</v>
      </c>
      <c r="AD891" s="24">
        <f t="shared" si="359"/>
        <v>325</v>
      </c>
      <c r="AE891" s="6">
        <v>5600</v>
      </c>
      <c r="AF891" s="6">
        <v>3200</v>
      </c>
      <c r="AG891" s="12">
        <f t="shared" si="360"/>
        <v>0.5714285714285714</v>
      </c>
      <c r="AH891" s="24">
        <f t="shared" si="361"/>
        <v>58.035714285714285</v>
      </c>
      <c r="AI891" s="12">
        <f>IF(ISERROR(L891*1000/(2*AE891*578)),"  ",L891*1000/(2*AE891*578))</f>
        <v>2.280493079584775E-2</v>
      </c>
      <c r="AJ891" s="6">
        <v>300</v>
      </c>
      <c r="AK891" s="6">
        <v>350</v>
      </c>
      <c r="AL891" s="6">
        <f t="shared" si="362"/>
        <v>325</v>
      </c>
      <c r="AM891" s="6">
        <v>6000</v>
      </c>
      <c r="AN891" s="6">
        <v>2800</v>
      </c>
      <c r="AO891" s="12">
        <f t="shared" si="363"/>
        <v>0.46666666666666667</v>
      </c>
      <c r="AP891" s="24">
        <f t="shared" si="364"/>
        <v>54.166666666666664</v>
      </c>
      <c r="AQ891" s="12">
        <f>IF(ISERROR(L891*1000/(2*AM891*578)),"  ",L891*1000/(2*AM891*578))</f>
        <v>2.1284602076124568E-2</v>
      </c>
      <c r="AR891" s="6">
        <v>250</v>
      </c>
      <c r="AS891" s="9">
        <v>300</v>
      </c>
      <c r="AT891" s="9">
        <f t="shared" si="365"/>
        <v>275</v>
      </c>
      <c r="AU891" s="6">
        <v>13300</v>
      </c>
      <c r="AV891" s="6">
        <v>10000</v>
      </c>
      <c r="AW891" s="12">
        <f t="shared" si="366"/>
        <v>0.75187969924812026</v>
      </c>
      <c r="AX891" s="12"/>
      <c r="AY891" s="24">
        <v>40</v>
      </c>
      <c r="AZ891" s="16">
        <f t="shared" si="351"/>
        <v>17.28</v>
      </c>
      <c r="BA891" s="16">
        <f t="shared" si="350"/>
        <v>229.82400000000004</v>
      </c>
      <c r="BB891" s="16">
        <f t="shared" si="367"/>
        <v>11.174399999999999</v>
      </c>
      <c r="BC891" s="15">
        <v>5.5</v>
      </c>
      <c r="BD891" s="16">
        <v>6</v>
      </c>
      <c r="BE891" s="16">
        <f t="shared" si="368"/>
        <v>5.75</v>
      </c>
      <c r="BF891" s="15">
        <v>9</v>
      </c>
      <c r="BG891" s="15">
        <v>9.5</v>
      </c>
      <c r="BH891" s="15">
        <v>12.5</v>
      </c>
      <c r="BI891" s="15">
        <v>12.5</v>
      </c>
      <c r="BJ891" s="6">
        <v>23600</v>
      </c>
      <c r="BK891" s="6">
        <v>18000</v>
      </c>
      <c r="BL891" s="12">
        <f t="shared" si="369"/>
        <v>0.76271186440677963</v>
      </c>
      <c r="BM891" s="23">
        <v>0</v>
      </c>
      <c r="BN891" s="23">
        <v>0.33</v>
      </c>
      <c r="BO891" s="22">
        <v>6.96</v>
      </c>
      <c r="BP891" s="23">
        <v>4</v>
      </c>
      <c r="BQ891" s="12">
        <v>2.7</v>
      </c>
      <c r="BR891" s="14">
        <f>BQ891*BJ891/1000</f>
        <v>63.720000000000006</v>
      </c>
      <c r="BS891" s="12">
        <f>(BQ891*BJ891)/1000/(10*(100-BT891))</f>
        <v>0.53100000000000003</v>
      </c>
      <c r="BT891" s="16">
        <v>88</v>
      </c>
      <c r="BU891" s="16">
        <v>0</v>
      </c>
      <c r="BV891" s="9"/>
      <c r="BW891" s="7">
        <v>3651</v>
      </c>
      <c r="BX891" s="100">
        <f t="shared" si="370"/>
        <v>309.99999999999091</v>
      </c>
      <c r="BY891" s="19">
        <v>0.52700000000000002</v>
      </c>
      <c r="BZ891" s="19">
        <v>0.16700000000000001</v>
      </c>
      <c r="CA891" s="100">
        <v>19903.8</v>
      </c>
      <c r="CB891" s="100">
        <f t="shared" si="371"/>
        <v>1.2000000000007276</v>
      </c>
      <c r="CC891" s="106">
        <v>0.13819444444444443</v>
      </c>
      <c r="CD891" s="106">
        <f t="shared" si="372"/>
        <v>0</v>
      </c>
      <c r="CE891" s="24">
        <f t="shared" si="349"/>
        <v>0</v>
      </c>
      <c r="CF891" s="110"/>
      <c r="CG891" s="110"/>
    </row>
    <row r="892" spans="2:85" ht="13.5" customHeight="1">
      <c r="B892" s="64">
        <v>44352</v>
      </c>
      <c r="C892" s="6" t="s">
        <v>34</v>
      </c>
      <c r="D892" s="9">
        <v>218010</v>
      </c>
      <c r="E892" s="10">
        <f t="shared" si="352"/>
        <v>664</v>
      </c>
      <c r="F892" s="11">
        <f t="shared" si="353"/>
        <v>7.6851851851851851</v>
      </c>
      <c r="G892" s="11"/>
      <c r="H892" s="6"/>
      <c r="I892" s="6"/>
      <c r="J892" s="6">
        <v>370</v>
      </c>
      <c r="K892" s="6">
        <f t="shared" si="354"/>
        <v>185</v>
      </c>
      <c r="L892" s="24">
        <f>IF(ISERROR(K892*E892/1000),"--",K892*E892/1000)</f>
        <v>122.84</v>
      </c>
      <c r="M892" s="24">
        <v>325</v>
      </c>
      <c r="N892" s="12"/>
      <c r="O892" s="13"/>
      <c r="P892" s="9"/>
      <c r="Q892" s="10" t="str">
        <f t="shared" si="355"/>
        <v>--</v>
      </c>
      <c r="R892" s="9"/>
      <c r="S892" s="10" t="str">
        <f t="shared" si="356"/>
        <v>--</v>
      </c>
      <c r="T892" s="9">
        <v>150106</v>
      </c>
      <c r="U892" s="10">
        <f t="shared" si="357"/>
        <v>812</v>
      </c>
      <c r="V892" s="11"/>
      <c r="W892" s="23"/>
      <c r="X892" s="22"/>
      <c r="Y892" s="6">
        <v>11</v>
      </c>
      <c r="Z892" s="6">
        <f t="shared" si="358"/>
        <v>5.5</v>
      </c>
      <c r="AA892" s="24">
        <f>IF(ISERROR(Z892*E892/1000),"--",Z892*E892/1000)</f>
        <v>3.6520000000000001</v>
      </c>
      <c r="AB892" s="9"/>
      <c r="AC892" s="6"/>
      <c r="AD892" s="24" t="str">
        <f t="shared" si="359"/>
        <v xml:space="preserve">  </v>
      </c>
      <c r="AE892" s="6">
        <v>5600</v>
      </c>
      <c r="AF892" s="6">
        <v>3200</v>
      </c>
      <c r="AG892" s="12">
        <f t="shared" si="360"/>
        <v>0.5714285714285714</v>
      </c>
      <c r="AH892" s="24" t="str">
        <f t="shared" si="361"/>
        <v xml:space="preserve">  </v>
      </c>
      <c r="AI892" s="12">
        <f>IF(ISERROR(L892*1000/(2*AE892*578)),"  ",L892*1000/(2*AE892*578))</f>
        <v>1.8975531389026197E-2</v>
      </c>
      <c r="AJ892" s="6"/>
      <c r="AK892" s="6"/>
      <c r="AL892" s="6" t="str">
        <f t="shared" si="362"/>
        <v xml:space="preserve">  </v>
      </c>
      <c r="AM892" s="6">
        <v>6000</v>
      </c>
      <c r="AN892" s="6">
        <v>2800</v>
      </c>
      <c r="AO892" s="12">
        <f t="shared" si="363"/>
        <v>0.46666666666666667</v>
      </c>
      <c r="AP892" s="24" t="str">
        <f t="shared" si="364"/>
        <v xml:space="preserve">  </v>
      </c>
      <c r="AQ892" s="12">
        <f>IF(ISERROR(L892*1000/(2*AM892*578)),"  ",L892*1000/(2*AM892*578))</f>
        <v>1.771049596309112E-2</v>
      </c>
      <c r="AR892" s="6"/>
      <c r="AS892" s="9"/>
      <c r="AT892" s="9" t="str">
        <f t="shared" si="365"/>
        <v xml:space="preserve">  </v>
      </c>
      <c r="AU892" s="6">
        <v>13300</v>
      </c>
      <c r="AV892" s="6">
        <v>10000</v>
      </c>
      <c r="AW892" s="12">
        <f t="shared" si="366"/>
        <v>0.75187969924812026</v>
      </c>
      <c r="AX892" s="12"/>
      <c r="AY892" s="24">
        <v>0</v>
      </c>
      <c r="AZ892" s="16">
        <f t="shared" si="351"/>
        <v>0</v>
      </c>
      <c r="BA892" s="16">
        <f t="shared" si="350"/>
        <v>0</v>
      </c>
      <c r="BB892" s="16">
        <f t="shared" si="367"/>
        <v>11.174399999999999</v>
      </c>
      <c r="BC892" s="15"/>
      <c r="BD892" s="16"/>
      <c r="BE892" s="16" t="str">
        <f t="shared" si="368"/>
        <v xml:space="preserve">  </v>
      </c>
      <c r="BF892" s="15"/>
      <c r="BG892" s="15"/>
      <c r="BH892" s="15"/>
      <c r="BI892" s="15"/>
      <c r="BJ892" s="6">
        <v>23600</v>
      </c>
      <c r="BK892" s="6">
        <v>18000</v>
      </c>
      <c r="BL892" s="12">
        <f t="shared" si="369"/>
        <v>0.76271186440677963</v>
      </c>
      <c r="BM892" s="23"/>
      <c r="BN892" s="23"/>
      <c r="BO892" s="22">
        <v>6.96</v>
      </c>
      <c r="BP892" s="23">
        <v>0</v>
      </c>
      <c r="BQ892" s="12">
        <v>0</v>
      </c>
      <c r="BR892" s="14">
        <f>BQ892*BJ892/1000</f>
        <v>0</v>
      </c>
      <c r="BS892" s="12">
        <f>(BQ892*BJ892)/1000/(10*(100-BT892))</f>
        <v>0</v>
      </c>
      <c r="BT892" s="16">
        <v>88</v>
      </c>
      <c r="BU892" s="16">
        <v>0</v>
      </c>
      <c r="BV892" s="9"/>
      <c r="BW892" s="7">
        <v>3657.2</v>
      </c>
      <c r="BX892" s="100">
        <f t="shared" si="370"/>
        <v>310.00000000001364</v>
      </c>
      <c r="BY892" s="19">
        <v>0.52700000000000002</v>
      </c>
      <c r="BZ892" s="19">
        <v>0.17299999999999999</v>
      </c>
      <c r="CA892" s="100">
        <v>19905</v>
      </c>
      <c r="CB892" s="100">
        <f t="shared" si="371"/>
        <v>1.0999999999985448</v>
      </c>
      <c r="CC892" s="106">
        <v>0.13819444444444401</v>
      </c>
      <c r="CD892" s="106">
        <f t="shared" si="372"/>
        <v>0</v>
      </c>
      <c r="CE892" s="24">
        <f t="shared" ref="CE892:CE955" si="373">CD892*6*24</f>
        <v>0</v>
      </c>
      <c r="CF892" s="110"/>
      <c r="CG892" s="110"/>
    </row>
    <row r="893" spans="2:85" ht="13.5" customHeight="1">
      <c r="B893" s="64">
        <v>44353</v>
      </c>
      <c r="C893" s="6" t="s">
        <v>34</v>
      </c>
      <c r="D893" s="9">
        <v>218674</v>
      </c>
      <c r="E893" s="10">
        <f t="shared" si="352"/>
        <v>576</v>
      </c>
      <c r="F893" s="11">
        <f t="shared" si="353"/>
        <v>6.6666666666666661</v>
      </c>
      <c r="G893" s="11"/>
      <c r="H893" s="6"/>
      <c r="I893" s="6"/>
      <c r="J893" s="6">
        <v>370</v>
      </c>
      <c r="K893" s="6">
        <f t="shared" si="354"/>
        <v>185</v>
      </c>
      <c r="L893" s="24">
        <f>IF(ISERROR(K893*E893/1000),"--",K893*E893/1000)</f>
        <v>106.56</v>
      </c>
      <c r="M893" s="24">
        <v>325</v>
      </c>
      <c r="N893" s="12"/>
      <c r="O893" s="13"/>
      <c r="P893" s="9"/>
      <c r="Q893" s="10" t="str">
        <f t="shared" si="355"/>
        <v>--</v>
      </c>
      <c r="R893" s="9"/>
      <c r="S893" s="10" t="str">
        <f t="shared" si="356"/>
        <v>--</v>
      </c>
      <c r="T893" s="9">
        <v>150918</v>
      </c>
      <c r="U893" s="10">
        <f t="shared" si="357"/>
        <v>713</v>
      </c>
      <c r="V893" s="11"/>
      <c r="W893" s="23"/>
      <c r="X893" s="22"/>
      <c r="Y893" s="6">
        <v>11</v>
      </c>
      <c r="Z893" s="6">
        <f t="shared" si="358"/>
        <v>5.5</v>
      </c>
      <c r="AA893" s="24">
        <f>IF(ISERROR(Z893*E893/1000),"--",Z893*E893/1000)</f>
        <v>3.1680000000000001</v>
      </c>
      <c r="AB893" s="9"/>
      <c r="AC893" s="6"/>
      <c r="AD893" s="24" t="str">
        <f t="shared" si="359"/>
        <v xml:space="preserve">  </v>
      </c>
      <c r="AE893" s="6">
        <v>5600</v>
      </c>
      <c r="AF893" s="6">
        <v>3200</v>
      </c>
      <c r="AG893" s="12">
        <f t="shared" si="360"/>
        <v>0.5714285714285714</v>
      </c>
      <c r="AH893" s="24" t="str">
        <f t="shared" si="361"/>
        <v xml:space="preserve">  </v>
      </c>
      <c r="AI893" s="12">
        <f>IF(ISERROR(L893*1000/(2*AE893*578)),"  ",L893*1000/(2*AE893*578))</f>
        <v>1.6460701927829956E-2</v>
      </c>
      <c r="AJ893" s="6"/>
      <c r="AK893" s="6"/>
      <c r="AL893" s="6" t="str">
        <f t="shared" si="362"/>
        <v xml:space="preserve">  </v>
      </c>
      <c r="AM893" s="6">
        <v>6000</v>
      </c>
      <c r="AN893" s="6">
        <v>2800</v>
      </c>
      <c r="AO893" s="12">
        <f t="shared" si="363"/>
        <v>0.46666666666666667</v>
      </c>
      <c r="AP893" s="24" t="str">
        <f t="shared" si="364"/>
        <v xml:space="preserve">  </v>
      </c>
      <c r="AQ893" s="12">
        <f>IF(ISERROR(L893*1000/(2*AM893*578)),"  ",L893*1000/(2*AM893*578))</f>
        <v>1.5363321799307959E-2</v>
      </c>
      <c r="AR893" s="6"/>
      <c r="AS893" s="9"/>
      <c r="AT893" s="9" t="str">
        <f t="shared" si="365"/>
        <v xml:space="preserve">  </v>
      </c>
      <c r="AU893" s="6">
        <v>13300</v>
      </c>
      <c r="AV893" s="6">
        <v>10000</v>
      </c>
      <c r="AW893" s="12">
        <f t="shared" si="366"/>
        <v>0.75187969924812026</v>
      </c>
      <c r="AX893" s="12"/>
      <c r="AY893" s="24">
        <v>0</v>
      </c>
      <c r="AZ893" s="16">
        <f t="shared" si="351"/>
        <v>0</v>
      </c>
      <c r="BA893" s="16">
        <f t="shared" si="350"/>
        <v>0</v>
      </c>
      <c r="BB893" s="16">
        <f t="shared" si="367"/>
        <v>11.174399999999999</v>
      </c>
      <c r="BC893" s="15"/>
      <c r="BD893" s="16"/>
      <c r="BE893" s="16" t="str">
        <f t="shared" si="368"/>
        <v xml:space="preserve">  </v>
      </c>
      <c r="BF893" s="15"/>
      <c r="BG893" s="15"/>
      <c r="BH893" s="15"/>
      <c r="BI893" s="15"/>
      <c r="BJ893" s="6">
        <v>23600</v>
      </c>
      <c r="BK893" s="6">
        <v>18000</v>
      </c>
      <c r="BL893" s="12">
        <f t="shared" si="369"/>
        <v>0.76271186440677963</v>
      </c>
      <c r="BM893" s="23"/>
      <c r="BN893" s="23"/>
      <c r="BO893" s="22">
        <v>6.96</v>
      </c>
      <c r="BP893" s="23">
        <v>0</v>
      </c>
      <c r="BQ893" s="12">
        <v>0</v>
      </c>
      <c r="BR893" s="14">
        <f>BQ893*BJ893/1000</f>
        <v>0</v>
      </c>
      <c r="BS893" s="12">
        <f>(BQ893*BJ893)/1000/(10*(100-BT893))</f>
        <v>0</v>
      </c>
      <c r="BT893" s="16">
        <v>88</v>
      </c>
      <c r="BU893" s="16">
        <v>0</v>
      </c>
      <c r="BV893" s="9"/>
      <c r="BW893" s="7">
        <v>3663.4</v>
      </c>
      <c r="BX893" s="100">
        <f t="shared" si="370"/>
        <v>304.99999999999545</v>
      </c>
      <c r="BY893" s="19">
        <v>0.52700000000000002</v>
      </c>
      <c r="BZ893" s="19">
        <v>0.17299999999999999</v>
      </c>
      <c r="CA893" s="100">
        <v>19906.099999999999</v>
      </c>
      <c r="CB893" s="100">
        <f t="shared" si="371"/>
        <v>0</v>
      </c>
      <c r="CC893" s="106">
        <v>0.13819444444444401</v>
      </c>
      <c r="CD893" s="106">
        <f t="shared" si="372"/>
        <v>0</v>
      </c>
      <c r="CE893" s="24">
        <f t="shared" si="373"/>
        <v>0</v>
      </c>
      <c r="CF893" s="110"/>
      <c r="CG893" s="110"/>
    </row>
    <row r="894" spans="2:85" ht="13.5" customHeight="1">
      <c r="B894" s="64">
        <v>44354</v>
      </c>
      <c r="C894" s="6" t="s">
        <v>33</v>
      </c>
      <c r="D894" s="9">
        <v>219250</v>
      </c>
      <c r="E894" s="10">
        <f t="shared" si="352"/>
        <v>572</v>
      </c>
      <c r="F894" s="11">
        <f t="shared" si="353"/>
        <v>6.6203703703703702</v>
      </c>
      <c r="G894" s="11">
        <v>11</v>
      </c>
      <c r="H894" s="6">
        <v>8.0299999999999994</v>
      </c>
      <c r="I894" s="6">
        <v>11.08</v>
      </c>
      <c r="J894" s="6">
        <v>370</v>
      </c>
      <c r="K894" s="6">
        <f t="shared" si="354"/>
        <v>185</v>
      </c>
      <c r="L894" s="24">
        <f>IF(ISERROR(K894*E894/1000),"--",K894*E894/1000)</f>
        <v>105.82</v>
      </c>
      <c r="M894" s="24">
        <v>325</v>
      </c>
      <c r="N894" s="12"/>
      <c r="O894" s="13"/>
      <c r="P894" s="9"/>
      <c r="Q894" s="10" t="str">
        <f t="shared" si="355"/>
        <v>--</v>
      </c>
      <c r="R894" s="9"/>
      <c r="S894" s="10" t="str">
        <f t="shared" si="356"/>
        <v>--</v>
      </c>
      <c r="T894" s="9">
        <v>151631</v>
      </c>
      <c r="U894" s="10">
        <f t="shared" si="357"/>
        <v>772</v>
      </c>
      <c r="V894" s="11">
        <v>23</v>
      </c>
      <c r="W894" s="23">
        <v>7.15</v>
      </c>
      <c r="X894" s="22">
        <v>11.2</v>
      </c>
      <c r="Y894" s="6">
        <v>11</v>
      </c>
      <c r="Z894" s="6">
        <f t="shared" si="358"/>
        <v>5.5</v>
      </c>
      <c r="AA894" s="24">
        <f>IF(ISERROR(Z894*E894/1000),"--",Z894*E894/1000)</f>
        <v>3.1459999999999999</v>
      </c>
      <c r="AB894" s="9">
        <v>350</v>
      </c>
      <c r="AC894" s="6"/>
      <c r="AD894" s="24">
        <f t="shared" si="359"/>
        <v>350</v>
      </c>
      <c r="AE894" s="6">
        <v>5600</v>
      </c>
      <c r="AF894" s="6">
        <v>3200</v>
      </c>
      <c r="AG894" s="12">
        <f t="shared" si="360"/>
        <v>0.5714285714285714</v>
      </c>
      <c r="AH894" s="24">
        <f t="shared" si="361"/>
        <v>62.5</v>
      </c>
      <c r="AI894" s="12">
        <f>IF(ISERROR(L894*1000/(2*AE894*578)),"  ",L894*1000/(2*AE894*578))</f>
        <v>1.6346391497775579E-2</v>
      </c>
      <c r="AJ894" s="6">
        <v>300</v>
      </c>
      <c r="AK894" s="6"/>
      <c r="AL894" s="6">
        <f t="shared" si="362"/>
        <v>300</v>
      </c>
      <c r="AM894" s="6">
        <v>6000</v>
      </c>
      <c r="AN894" s="6">
        <v>2800</v>
      </c>
      <c r="AO894" s="12">
        <f t="shared" si="363"/>
        <v>0.46666666666666667</v>
      </c>
      <c r="AP894" s="24">
        <f t="shared" si="364"/>
        <v>50</v>
      </c>
      <c r="AQ894" s="12">
        <f>IF(ISERROR(L894*1000/(2*AM894*578)),"  ",L894*1000/(2*AM894*578))</f>
        <v>1.5256632064590542E-2</v>
      </c>
      <c r="AR894" s="6">
        <v>750</v>
      </c>
      <c r="AS894" s="9"/>
      <c r="AT894" s="9">
        <f t="shared" si="365"/>
        <v>750</v>
      </c>
      <c r="AU894" s="6">
        <v>13300</v>
      </c>
      <c r="AV894" s="6">
        <v>10000</v>
      </c>
      <c r="AW894" s="12">
        <f t="shared" si="366"/>
        <v>0.75187969924812026</v>
      </c>
      <c r="AX894" s="12"/>
      <c r="AY894" s="24">
        <v>20</v>
      </c>
      <c r="AZ894" s="16">
        <f t="shared" si="351"/>
        <v>8.64</v>
      </c>
      <c r="BA894" s="16">
        <f t="shared" si="350"/>
        <v>114.91200000000002</v>
      </c>
      <c r="BB894" s="16">
        <f t="shared" si="367"/>
        <v>11.750399999999997</v>
      </c>
      <c r="BC894" s="15">
        <v>5</v>
      </c>
      <c r="BD894" s="16"/>
      <c r="BE894" s="16">
        <f t="shared" si="368"/>
        <v>5</v>
      </c>
      <c r="BF894" s="15">
        <v>8.5</v>
      </c>
      <c r="BG894" s="15"/>
      <c r="BH894" s="15">
        <v>12.5</v>
      </c>
      <c r="BI894" s="15"/>
      <c r="BJ894" s="6">
        <v>23600</v>
      </c>
      <c r="BK894" s="6">
        <v>18000</v>
      </c>
      <c r="BL894" s="12">
        <f t="shared" si="369"/>
        <v>0.76271186440677963</v>
      </c>
      <c r="BM894" s="23">
        <v>0.03</v>
      </c>
      <c r="BN894" s="23">
        <v>0.42</v>
      </c>
      <c r="BO894" s="22">
        <v>6.87</v>
      </c>
      <c r="BP894" s="23">
        <v>0</v>
      </c>
      <c r="BQ894" s="12">
        <v>0</v>
      </c>
      <c r="BR894" s="14">
        <f>BQ894*BJ894/1000</f>
        <v>0</v>
      </c>
      <c r="BS894" s="12">
        <f>(BQ894*BJ894)/1000/(10*(100-BT894))</f>
        <v>0</v>
      </c>
      <c r="BT894" s="16">
        <v>88</v>
      </c>
      <c r="BU894" s="16">
        <v>0</v>
      </c>
      <c r="BV894" s="9"/>
      <c r="BW894" s="7">
        <v>3669.5</v>
      </c>
      <c r="BX894" s="100">
        <f t="shared" si="370"/>
        <v>309.99999999999091</v>
      </c>
      <c r="BY894" s="19">
        <v>0.52700000000000002</v>
      </c>
      <c r="BZ894" s="19">
        <v>0.17299999999999999</v>
      </c>
      <c r="CA894" s="100">
        <v>19906.099999999999</v>
      </c>
      <c r="CB894" s="100">
        <f t="shared" si="371"/>
        <v>1</v>
      </c>
      <c r="CC894" s="106">
        <v>0.13819444444444401</v>
      </c>
      <c r="CD894" s="106">
        <f t="shared" si="372"/>
        <v>0</v>
      </c>
      <c r="CE894" s="24">
        <f t="shared" si="373"/>
        <v>0</v>
      </c>
      <c r="CF894" s="110"/>
      <c r="CG894" s="110"/>
    </row>
    <row r="895" spans="2:85" ht="13.5" customHeight="1">
      <c r="B895" s="64">
        <v>44355</v>
      </c>
      <c r="C895" s="6" t="s">
        <v>33</v>
      </c>
      <c r="D895" s="9">
        <v>219822</v>
      </c>
      <c r="E895" s="10">
        <f t="shared" si="352"/>
        <v>1015</v>
      </c>
      <c r="F895" s="11">
        <f t="shared" si="353"/>
        <v>11.747685185185185</v>
      </c>
      <c r="G895" s="11">
        <v>0</v>
      </c>
      <c r="H895" s="6">
        <v>7.16</v>
      </c>
      <c r="I895" s="6">
        <v>12.6</v>
      </c>
      <c r="J895" s="6">
        <v>370</v>
      </c>
      <c r="K895" s="6">
        <f t="shared" si="354"/>
        <v>185</v>
      </c>
      <c r="L895" s="24">
        <f>IF(ISERROR(K895*E895/1000),"--",K895*E895/1000)</f>
        <v>187.77500000000001</v>
      </c>
      <c r="M895" s="24">
        <v>325</v>
      </c>
      <c r="N895" s="12"/>
      <c r="O895" s="13"/>
      <c r="P895" s="9"/>
      <c r="Q895" s="10" t="str">
        <f t="shared" si="355"/>
        <v>--</v>
      </c>
      <c r="R895" s="9"/>
      <c r="S895" s="10" t="str">
        <f t="shared" si="356"/>
        <v>--</v>
      </c>
      <c r="T895" s="9">
        <v>152403</v>
      </c>
      <c r="U895" s="10">
        <f t="shared" si="357"/>
        <v>1313</v>
      </c>
      <c r="V895" s="11">
        <v>28</v>
      </c>
      <c r="W895" s="23">
        <v>7.05</v>
      </c>
      <c r="X895" s="22">
        <v>12.9</v>
      </c>
      <c r="Y895" s="6">
        <v>11</v>
      </c>
      <c r="Z895" s="6">
        <f t="shared" si="358"/>
        <v>5.5</v>
      </c>
      <c r="AA895" s="24">
        <f>IF(ISERROR(Z895*E895/1000),"--",Z895*E895/1000)</f>
        <v>5.5824999999999996</v>
      </c>
      <c r="AB895" s="9">
        <v>350</v>
      </c>
      <c r="AC895" s="6">
        <v>300</v>
      </c>
      <c r="AD895" s="24">
        <f t="shared" si="359"/>
        <v>325</v>
      </c>
      <c r="AE895" s="6">
        <v>5600</v>
      </c>
      <c r="AF895" s="6">
        <v>3200</v>
      </c>
      <c r="AG895" s="12">
        <f t="shared" si="360"/>
        <v>0.5714285714285714</v>
      </c>
      <c r="AH895" s="24">
        <f t="shared" si="361"/>
        <v>58.035714285714285</v>
      </c>
      <c r="AI895" s="12">
        <f>IF(ISERROR(L895*1000/(2*AE895*578)),"  ",L895*1000/(2*AE895*578))</f>
        <v>2.9006271626297576E-2</v>
      </c>
      <c r="AJ895" s="6">
        <v>350</v>
      </c>
      <c r="AK895" s="6">
        <v>300</v>
      </c>
      <c r="AL895" s="6">
        <f t="shared" si="362"/>
        <v>325</v>
      </c>
      <c r="AM895" s="6">
        <v>6000</v>
      </c>
      <c r="AN895" s="6">
        <v>2800</v>
      </c>
      <c r="AO895" s="12">
        <f t="shared" si="363"/>
        <v>0.46666666666666667</v>
      </c>
      <c r="AP895" s="24">
        <f t="shared" si="364"/>
        <v>54.166666666666664</v>
      </c>
      <c r="AQ895" s="12">
        <f>IF(ISERROR(L895*1000/(2*AM895*578)),"  ",L895*1000/(2*AM895*578))</f>
        <v>2.7072520184544407E-2</v>
      </c>
      <c r="AR895" s="6">
        <v>850</v>
      </c>
      <c r="AS895" s="9">
        <v>250</v>
      </c>
      <c r="AT895" s="9">
        <f t="shared" si="365"/>
        <v>550</v>
      </c>
      <c r="AU895" s="6">
        <v>13300</v>
      </c>
      <c r="AV895" s="6">
        <v>10000</v>
      </c>
      <c r="AW895" s="12">
        <f t="shared" si="366"/>
        <v>0.75187969924812026</v>
      </c>
      <c r="AX895" s="12"/>
      <c r="AY895" s="24">
        <v>55</v>
      </c>
      <c r="AZ895" s="16">
        <f t="shared" si="351"/>
        <v>23.759999999999998</v>
      </c>
      <c r="BA895" s="16">
        <f t="shared" si="350"/>
        <v>316.00799999999998</v>
      </c>
      <c r="BB895" s="16">
        <f t="shared" si="367"/>
        <v>12.844799999999998</v>
      </c>
      <c r="BC895" s="15">
        <v>6</v>
      </c>
      <c r="BD895" s="16">
        <v>7</v>
      </c>
      <c r="BE895" s="16">
        <f t="shared" si="368"/>
        <v>6.5</v>
      </c>
      <c r="BF895" s="15">
        <v>9</v>
      </c>
      <c r="BG895" s="15">
        <v>9.5</v>
      </c>
      <c r="BH895" s="15">
        <v>12.5</v>
      </c>
      <c r="BI895" s="15">
        <v>12.5</v>
      </c>
      <c r="BJ895" s="6">
        <v>23600</v>
      </c>
      <c r="BK895" s="6">
        <v>18000</v>
      </c>
      <c r="BL895" s="12">
        <f t="shared" si="369"/>
        <v>0.76271186440677963</v>
      </c>
      <c r="BM895" s="23">
        <v>0</v>
      </c>
      <c r="BN895" s="23">
        <v>0.32</v>
      </c>
      <c r="BO895" s="22">
        <v>6.96</v>
      </c>
      <c r="BP895" s="23">
        <v>0</v>
      </c>
      <c r="BQ895" s="12">
        <v>9</v>
      </c>
      <c r="BR895" s="14">
        <f>BQ895*BJ895/1000</f>
        <v>212.4</v>
      </c>
      <c r="BS895" s="12">
        <f>(BQ895*BJ895)/1000/(10*(100-BT895))</f>
        <v>1.77</v>
      </c>
      <c r="BT895" s="16">
        <v>88</v>
      </c>
      <c r="BU895" s="16">
        <v>2.25</v>
      </c>
      <c r="BV895" s="9">
        <v>25</v>
      </c>
      <c r="BW895" s="7">
        <v>3675.7</v>
      </c>
      <c r="BX895" s="100">
        <f t="shared" si="370"/>
        <v>365.00000000000909</v>
      </c>
      <c r="BY895" s="19">
        <v>0.52700000000000002</v>
      </c>
      <c r="BZ895" s="19">
        <v>0.17299999999999999</v>
      </c>
      <c r="CA895" s="100">
        <v>19907.099999999999</v>
      </c>
      <c r="CB895" s="100">
        <f t="shared" si="371"/>
        <v>0.90000000000145519</v>
      </c>
      <c r="CC895" s="106">
        <v>0.13819444444444401</v>
      </c>
      <c r="CD895" s="106">
        <f t="shared" si="372"/>
        <v>0</v>
      </c>
      <c r="CE895" s="24">
        <f t="shared" si="373"/>
        <v>0</v>
      </c>
      <c r="CF895" s="110"/>
      <c r="CG895" s="110"/>
    </row>
    <row r="896" spans="2:85" ht="13.5" customHeight="1">
      <c r="B896" s="64">
        <v>44356</v>
      </c>
      <c r="C896" s="6" t="s">
        <v>34</v>
      </c>
      <c r="D896" s="9">
        <v>220837</v>
      </c>
      <c r="E896" s="10">
        <f t="shared" si="352"/>
        <v>1006</v>
      </c>
      <c r="F896" s="11">
        <f t="shared" si="353"/>
        <v>11.643518518518517</v>
      </c>
      <c r="G896" s="11">
        <v>0</v>
      </c>
      <c r="H896" s="6">
        <v>7.38</v>
      </c>
      <c r="I896" s="6">
        <v>12.6</v>
      </c>
      <c r="J896" s="6">
        <v>512</v>
      </c>
      <c r="K896" s="6">
        <f t="shared" si="354"/>
        <v>256</v>
      </c>
      <c r="L896" s="24">
        <f>IF(ISERROR(K896*E896/1000),"--",K896*E896/1000)</f>
        <v>257.536</v>
      </c>
      <c r="M896" s="24">
        <v>325</v>
      </c>
      <c r="N896" s="12"/>
      <c r="O896" s="13"/>
      <c r="P896" s="9"/>
      <c r="Q896" s="10" t="str">
        <f t="shared" si="355"/>
        <v>--</v>
      </c>
      <c r="R896" s="9"/>
      <c r="S896" s="10" t="str">
        <f t="shared" si="356"/>
        <v>--</v>
      </c>
      <c r="T896" s="9">
        <v>153716</v>
      </c>
      <c r="U896" s="10">
        <f t="shared" si="357"/>
        <v>1313</v>
      </c>
      <c r="V896" s="11">
        <v>18</v>
      </c>
      <c r="W896" s="23">
        <v>6.9</v>
      </c>
      <c r="X896" s="22">
        <v>12.9</v>
      </c>
      <c r="Y896" s="6">
        <v>24</v>
      </c>
      <c r="Z896" s="6">
        <f t="shared" si="358"/>
        <v>12</v>
      </c>
      <c r="AA896" s="24">
        <f>IF(ISERROR(Z896*E896/1000),"--",Z896*E896/1000)</f>
        <v>12.071999999999999</v>
      </c>
      <c r="AB896" s="9">
        <v>250</v>
      </c>
      <c r="AC896" s="6">
        <v>260</v>
      </c>
      <c r="AD896" s="24">
        <f t="shared" si="359"/>
        <v>255</v>
      </c>
      <c r="AE896" s="6">
        <v>5600</v>
      </c>
      <c r="AF896" s="6">
        <v>3200</v>
      </c>
      <c r="AG896" s="12">
        <f t="shared" si="360"/>
        <v>0.5714285714285714</v>
      </c>
      <c r="AH896" s="24">
        <f t="shared" si="361"/>
        <v>45.535714285714285</v>
      </c>
      <c r="AI896" s="12">
        <f>IF(ISERROR(L896*1000/(2*AE896*578)),"  ",L896*1000/(2*AE896*578))</f>
        <v>3.9782501235788435E-2</v>
      </c>
      <c r="AJ896" s="6">
        <v>250</v>
      </c>
      <c r="AK896" s="6">
        <v>260</v>
      </c>
      <c r="AL896" s="6">
        <f t="shared" si="362"/>
        <v>255</v>
      </c>
      <c r="AM896" s="6">
        <v>6000</v>
      </c>
      <c r="AN896" s="6">
        <v>2800</v>
      </c>
      <c r="AO896" s="12">
        <f t="shared" si="363"/>
        <v>0.46666666666666667</v>
      </c>
      <c r="AP896" s="24">
        <f t="shared" si="364"/>
        <v>42.5</v>
      </c>
      <c r="AQ896" s="12">
        <f>IF(ISERROR(L896*1000/(2*AM896*578)),"  ",L896*1000/(2*AM896*578))</f>
        <v>3.7130334486735868E-2</v>
      </c>
      <c r="AR896" s="6">
        <v>300</v>
      </c>
      <c r="AS896" s="9">
        <v>400</v>
      </c>
      <c r="AT896" s="9">
        <f t="shared" si="365"/>
        <v>350</v>
      </c>
      <c r="AU896" s="6">
        <v>13300</v>
      </c>
      <c r="AV896" s="6">
        <v>10000</v>
      </c>
      <c r="AW896" s="12">
        <f t="shared" si="366"/>
        <v>0.75187969924812026</v>
      </c>
      <c r="AX896" s="12"/>
      <c r="AY896" s="24">
        <v>60</v>
      </c>
      <c r="AZ896" s="16">
        <f t="shared" si="351"/>
        <v>25.919999999999998</v>
      </c>
      <c r="BA896" s="16">
        <f t="shared" si="350"/>
        <v>344.73599999999999</v>
      </c>
      <c r="BB896" s="16">
        <f t="shared" si="367"/>
        <v>13.708799999999998</v>
      </c>
      <c r="BC896" s="15">
        <v>6</v>
      </c>
      <c r="BD896" s="16">
        <v>5.5</v>
      </c>
      <c r="BE896" s="16">
        <f t="shared" si="368"/>
        <v>5.75</v>
      </c>
      <c r="BF896" s="15">
        <v>8.5</v>
      </c>
      <c r="BG896" s="15">
        <v>9.5</v>
      </c>
      <c r="BH896" s="15">
        <v>12.5</v>
      </c>
      <c r="BI896" s="15">
        <v>12.5</v>
      </c>
      <c r="BJ896" s="6">
        <v>23600</v>
      </c>
      <c r="BK896" s="6">
        <v>18000</v>
      </c>
      <c r="BL896" s="12">
        <f t="shared" si="369"/>
        <v>0.76271186440677963</v>
      </c>
      <c r="BM896" s="23">
        <v>0</v>
      </c>
      <c r="BN896" s="23">
        <v>0.41</v>
      </c>
      <c r="BO896" s="22">
        <v>6.96</v>
      </c>
      <c r="BP896" s="23">
        <v>0</v>
      </c>
      <c r="BQ896" s="12">
        <v>7.2</v>
      </c>
      <c r="BR896" s="14">
        <f>BQ896*BJ896/1000</f>
        <v>169.92</v>
      </c>
      <c r="BS896" s="12">
        <f>(BQ896*BJ896)/1000/(10*(100-BT896))</f>
        <v>1.4159999999999999</v>
      </c>
      <c r="BT896" s="16">
        <v>88</v>
      </c>
      <c r="BU896" s="16">
        <v>0.75</v>
      </c>
      <c r="BV896" s="9"/>
      <c r="BW896" s="7">
        <v>3683</v>
      </c>
      <c r="BX896" s="100">
        <f t="shared" si="370"/>
        <v>365.00000000000909</v>
      </c>
      <c r="BY896" s="19">
        <v>0.54300000000000004</v>
      </c>
      <c r="BZ896" s="19">
        <v>0.17299999999999999</v>
      </c>
      <c r="CA896" s="100">
        <v>19908</v>
      </c>
      <c r="CB896" s="100">
        <f t="shared" si="371"/>
        <v>0.5</v>
      </c>
      <c r="CC896" s="106">
        <v>0.13819444444444401</v>
      </c>
      <c r="CD896" s="106">
        <f t="shared" si="372"/>
        <v>0</v>
      </c>
      <c r="CE896" s="24">
        <f t="shared" si="373"/>
        <v>0</v>
      </c>
      <c r="CF896" s="110"/>
      <c r="CG896" s="110"/>
    </row>
    <row r="897" spans="2:85" ht="13.5" customHeight="1">
      <c r="B897" s="64">
        <v>44357</v>
      </c>
      <c r="C897" s="6" t="s">
        <v>33</v>
      </c>
      <c r="D897" s="9">
        <v>221843</v>
      </c>
      <c r="E897" s="10">
        <f t="shared" si="352"/>
        <v>835</v>
      </c>
      <c r="F897" s="11">
        <f t="shared" si="353"/>
        <v>9.6643518518518512</v>
      </c>
      <c r="G897" s="11">
        <v>10.6</v>
      </c>
      <c r="H897" s="6">
        <v>7.34</v>
      </c>
      <c r="I897" s="6">
        <v>11.3</v>
      </c>
      <c r="J897" s="6">
        <v>653</v>
      </c>
      <c r="K897" s="6">
        <f t="shared" si="354"/>
        <v>326.5</v>
      </c>
      <c r="L897" s="24">
        <f>IF(ISERROR(K897*E897/1000),"--",K897*E897/1000)</f>
        <v>272.6275</v>
      </c>
      <c r="M897" s="24">
        <v>325</v>
      </c>
      <c r="N897" s="12"/>
      <c r="O897" s="13"/>
      <c r="P897" s="9"/>
      <c r="Q897" s="10" t="str">
        <f t="shared" si="355"/>
        <v>--</v>
      </c>
      <c r="R897" s="9"/>
      <c r="S897" s="10" t="str">
        <f t="shared" si="356"/>
        <v>--</v>
      </c>
      <c r="T897" s="9">
        <v>155029</v>
      </c>
      <c r="U897" s="10">
        <f t="shared" si="357"/>
        <v>1036</v>
      </c>
      <c r="V897" s="11">
        <v>10</v>
      </c>
      <c r="W897" s="23">
        <v>6.82</v>
      </c>
      <c r="X897" s="22">
        <v>10.199999999999999</v>
      </c>
      <c r="Y897" s="6">
        <v>38</v>
      </c>
      <c r="Z897" s="6">
        <f t="shared" si="358"/>
        <v>19</v>
      </c>
      <c r="AA897" s="24">
        <f>IF(ISERROR(Z897*E897/1000),"--",Z897*E897/1000)</f>
        <v>15.865</v>
      </c>
      <c r="AB897" s="9">
        <v>300</v>
      </c>
      <c r="AC897" s="6">
        <v>250</v>
      </c>
      <c r="AD897" s="24">
        <f t="shared" si="359"/>
        <v>275</v>
      </c>
      <c r="AE897" s="6">
        <v>5200</v>
      </c>
      <c r="AF897" s="6">
        <v>2400</v>
      </c>
      <c r="AG897" s="12">
        <f t="shared" si="360"/>
        <v>0.46153846153846156</v>
      </c>
      <c r="AH897" s="24">
        <f t="shared" si="361"/>
        <v>52.884615384615387</v>
      </c>
      <c r="AI897" s="12">
        <f>IF(ISERROR(L897*1000/(2*AE897*578)),"  ",L897*1000/(2*AE897*578))</f>
        <v>4.5353257253127492E-2</v>
      </c>
      <c r="AJ897" s="6">
        <v>300</v>
      </c>
      <c r="AK897" s="6">
        <v>250</v>
      </c>
      <c r="AL897" s="6">
        <f t="shared" si="362"/>
        <v>275</v>
      </c>
      <c r="AM897" s="6">
        <v>6800</v>
      </c>
      <c r="AN897" s="6">
        <v>3600</v>
      </c>
      <c r="AO897" s="12">
        <f t="shared" si="363"/>
        <v>0.52941176470588236</v>
      </c>
      <c r="AP897" s="24">
        <f t="shared" si="364"/>
        <v>40.441176470588232</v>
      </c>
      <c r="AQ897" s="12">
        <f>IF(ISERROR(L897*1000/(2*AM897*578)),"  ",L897*1000/(2*AM897*578))</f>
        <v>3.4681902605332791E-2</v>
      </c>
      <c r="AR897" s="6">
        <v>200</v>
      </c>
      <c r="AS897" s="9">
        <v>400</v>
      </c>
      <c r="AT897" s="9">
        <f t="shared" si="365"/>
        <v>300</v>
      </c>
      <c r="AU897" s="6">
        <v>5200</v>
      </c>
      <c r="AV897" s="6">
        <v>4000</v>
      </c>
      <c r="AW897" s="12">
        <f t="shared" si="366"/>
        <v>0.76923076923076927</v>
      </c>
      <c r="AX897" s="12"/>
      <c r="AY897" s="24">
        <v>62</v>
      </c>
      <c r="AZ897" s="16">
        <f t="shared" si="351"/>
        <v>26.783999999999999</v>
      </c>
      <c r="BA897" s="16">
        <f t="shared" si="350"/>
        <v>139.27679999999998</v>
      </c>
      <c r="BB897" s="16">
        <f t="shared" si="367"/>
        <v>14.198399999999998</v>
      </c>
      <c r="BC897" s="15">
        <v>6</v>
      </c>
      <c r="BD897" s="16">
        <v>6</v>
      </c>
      <c r="BE897" s="16">
        <f t="shared" si="368"/>
        <v>6</v>
      </c>
      <c r="BF897" s="15">
        <v>7.5</v>
      </c>
      <c r="BG897" s="15">
        <v>9.5</v>
      </c>
      <c r="BH897" s="15">
        <v>12.4</v>
      </c>
      <c r="BI897" s="15">
        <v>12.4</v>
      </c>
      <c r="BJ897" s="6">
        <v>23600</v>
      </c>
      <c r="BK897" s="6">
        <v>18000</v>
      </c>
      <c r="BL897" s="12">
        <f t="shared" si="369"/>
        <v>0.76271186440677963</v>
      </c>
      <c r="BM897" s="23">
        <v>0</v>
      </c>
      <c r="BN897" s="23">
        <v>0.48</v>
      </c>
      <c r="BO897" s="22">
        <v>6.87</v>
      </c>
      <c r="BP897" s="23">
        <v>4</v>
      </c>
      <c r="BQ897" s="12">
        <v>6.3</v>
      </c>
      <c r="BR897" s="14">
        <f>BQ897*BJ897/1000</f>
        <v>148.68</v>
      </c>
      <c r="BS897" s="12">
        <f>(BQ897*BJ897)/1000/(10*(100-BT897))</f>
        <v>1.2390000000000001</v>
      </c>
      <c r="BT897" s="16">
        <v>88</v>
      </c>
      <c r="BU897" s="16">
        <v>1.5</v>
      </c>
      <c r="BV897" s="9"/>
      <c r="BW897" s="7">
        <v>3690.3</v>
      </c>
      <c r="BX897" s="100">
        <f t="shared" si="370"/>
        <v>344.99999999998181</v>
      </c>
      <c r="BY897" s="19">
        <v>0.54300000000000004</v>
      </c>
      <c r="BZ897" s="19">
        <v>0.17299999999999999</v>
      </c>
      <c r="CA897" s="100">
        <v>19908.5</v>
      </c>
      <c r="CB897" s="100">
        <f t="shared" si="371"/>
        <v>3.4000000000014552</v>
      </c>
      <c r="CC897" s="106">
        <v>0.13819444444444401</v>
      </c>
      <c r="CD897" s="106">
        <f t="shared" si="372"/>
        <v>0</v>
      </c>
      <c r="CE897" s="24">
        <f t="shared" si="373"/>
        <v>0</v>
      </c>
      <c r="CF897" s="110"/>
      <c r="CG897" s="110"/>
    </row>
    <row r="898" spans="2:85" ht="13.5" customHeight="1">
      <c r="B898" s="64">
        <v>44358</v>
      </c>
      <c r="C898" s="6" t="s">
        <v>33</v>
      </c>
      <c r="D898" s="9">
        <v>222678</v>
      </c>
      <c r="E898" s="10">
        <f t="shared" si="352"/>
        <v>699</v>
      </c>
      <c r="F898" s="11">
        <f t="shared" si="353"/>
        <v>8.0902777777777768</v>
      </c>
      <c r="G898" s="11">
        <v>11.1</v>
      </c>
      <c r="H898" s="6">
        <v>7.3</v>
      </c>
      <c r="I898" s="6">
        <v>12.3</v>
      </c>
      <c r="J898" s="6">
        <v>653</v>
      </c>
      <c r="K898" s="6">
        <f t="shared" si="354"/>
        <v>326.5</v>
      </c>
      <c r="L898" s="24">
        <f>IF(ISERROR(K898*E898/1000),"--",K898*E898/1000)</f>
        <v>228.2235</v>
      </c>
      <c r="M898" s="24">
        <v>325</v>
      </c>
      <c r="N898" s="12"/>
      <c r="O898" s="13"/>
      <c r="P898" s="9"/>
      <c r="Q898" s="10" t="str">
        <f t="shared" si="355"/>
        <v>--</v>
      </c>
      <c r="R898" s="9"/>
      <c r="S898" s="10" t="str">
        <f t="shared" si="356"/>
        <v>--</v>
      </c>
      <c r="T898" s="9">
        <v>156065</v>
      </c>
      <c r="U898" s="10">
        <f t="shared" si="357"/>
        <v>1099</v>
      </c>
      <c r="V898" s="11">
        <v>14</v>
      </c>
      <c r="W898" s="23">
        <v>6.9</v>
      </c>
      <c r="X898" s="22">
        <v>12</v>
      </c>
      <c r="Y898" s="6">
        <v>38</v>
      </c>
      <c r="Z898" s="6">
        <f t="shared" si="358"/>
        <v>19</v>
      </c>
      <c r="AA898" s="24">
        <f>IF(ISERROR(Z898*E898/1000),"--",Z898*E898/1000)</f>
        <v>13.281000000000001</v>
      </c>
      <c r="AB898" s="9">
        <v>300</v>
      </c>
      <c r="AC898" s="6">
        <v>250</v>
      </c>
      <c r="AD898" s="24">
        <f t="shared" si="359"/>
        <v>275</v>
      </c>
      <c r="AE898" s="6">
        <v>5200</v>
      </c>
      <c r="AF898" s="6">
        <v>2400</v>
      </c>
      <c r="AG898" s="12">
        <f t="shared" si="360"/>
        <v>0.46153846153846156</v>
      </c>
      <c r="AH898" s="24">
        <f t="shared" si="361"/>
        <v>52.884615384615387</v>
      </c>
      <c r="AI898" s="12">
        <f>IF(ISERROR(L898*1000/(2*AE898*578)),"  ",L898*1000/(2*AE898*578))</f>
        <v>3.7966379425073193E-2</v>
      </c>
      <c r="AJ898" s="6">
        <v>300</v>
      </c>
      <c r="AK898" s="6">
        <v>250</v>
      </c>
      <c r="AL898" s="6">
        <f t="shared" si="362"/>
        <v>275</v>
      </c>
      <c r="AM898" s="6">
        <v>6800</v>
      </c>
      <c r="AN898" s="6">
        <v>3600</v>
      </c>
      <c r="AO898" s="12">
        <f t="shared" si="363"/>
        <v>0.52941176470588236</v>
      </c>
      <c r="AP898" s="24">
        <f t="shared" si="364"/>
        <v>40.441176470588232</v>
      </c>
      <c r="AQ898" s="12">
        <f>IF(ISERROR(L898*1000/(2*AM898*578)),"  ",L898*1000/(2*AM898*578))</f>
        <v>2.9033113677997151E-2</v>
      </c>
      <c r="AR898" s="6">
        <v>450</v>
      </c>
      <c r="AS898" s="9">
        <v>700</v>
      </c>
      <c r="AT898" s="9">
        <f t="shared" si="365"/>
        <v>575</v>
      </c>
      <c r="AU898" s="6">
        <v>5200</v>
      </c>
      <c r="AV898" s="6">
        <v>4000</v>
      </c>
      <c r="AW898" s="12">
        <f t="shared" si="366"/>
        <v>0.76923076923076927</v>
      </c>
      <c r="AX898" s="12"/>
      <c r="AY898" s="24">
        <v>61</v>
      </c>
      <c r="AZ898" s="16">
        <f t="shared" si="351"/>
        <v>26.352</v>
      </c>
      <c r="BA898" s="16">
        <f t="shared" si="350"/>
        <v>137.03039999999999</v>
      </c>
      <c r="BB898" s="16">
        <f t="shared" si="367"/>
        <v>14.2272</v>
      </c>
      <c r="BC898" s="15">
        <v>6</v>
      </c>
      <c r="BD898" s="16">
        <v>6</v>
      </c>
      <c r="BE898" s="16">
        <f t="shared" si="368"/>
        <v>6</v>
      </c>
      <c r="BF898" s="15">
        <v>8.5</v>
      </c>
      <c r="BG898" s="15">
        <v>9.5</v>
      </c>
      <c r="BH898" s="15">
        <v>12.4</v>
      </c>
      <c r="BI898" s="15">
        <v>12.5</v>
      </c>
      <c r="BJ898" s="6">
        <v>23600</v>
      </c>
      <c r="BK898" s="6">
        <v>18000</v>
      </c>
      <c r="BL898" s="12">
        <f t="shared" si="369"/>
        <v>0.76271186440677963</v>
      </c>
      <c r="BM898" s="23">
        <v>0</v>
      </c>
      <c r="BN898" s="23">
        <v>0.38</v>
      </c>
      <c r="BO898" s="22">
        <v>6.96</v>
      </c>
      <c r="BP898" s="23">
        <v>0</v>
      </c>
      <c r="BQ898" s="12">
        <v>6.3</v>
      </c>
      <c r="BR898" s="14">
        <f>BQ898*BJ898/1000</f>
        <v>148.68</v>
      </c>
      <c r="BS898" s="12">
        <f>(BQ898*BJ898)/1000/(10*(100-BT898))</f>
        <v>1.2390000000000001</v>
      </c>
      <c r="BT898" s="16">
        <v>88</v>
      </c>
      <c r="BU898" s="16">
        <v>0.75</v>
      </c>
      <c r="BV898" s="9"/>
      <c r="BW898" s="7">
        <v>3697.2</v>
      </c>
      <c r="BX898" s="100">
        <f t="shared" si="370"/>
        <v>315.00000000000909</v>
      </c>
      <c r="BY898" s="19">
        <v>0.54300000000000004</v>
      </c>
      <c r="BZ898" s="19">
        <v>0.17299999999999999</v>
      </c>
      <c r="CA898" s="100">
        <v>19911.900000000001</v>
      </c>
      <c r="CB898" s="100">
        <f t="shared" si="371"/>
        <v>1.5</v>
      </c>
      <c r="CC898" s="106">
        <v>0.13819444444444401</v>
      </c>
      <c r="CD898" s="106">
        <f t="shared" si="372"/>
        <v>0</v>
      </c>
      <c r="CE898" s="24">
        <f t="shared" si="373"/>
        <v>0</v>
      </c>
      <c r="CF898" s="110"/>
      <c r="CG898" s="110"/>
    </row>
    <row r="899" spans="2:85" ht="13.5" customHeight="1">
      <c r="B899" s="64">
        <v>44359</v>
      </c>
      <c r="C899" s="6" t="s">
        <v>34</v>
      </c>
      <c r="D899" s="9">
        <v>223377</v>
      </c>
      <c r="E899" s="10">
        <f t="shared" si="352"/>
        <v>791</v>
      </c>
      <c r="F899" s="11">
        <f t="shared" si="353"/>
        <v>9.1550925925925917</v>
      </c>
      <c r="G899" s="11">
        <v>0</v>
      </c>
      <c r="H899" s="6"/>
      <c r="I899" s="6"/>
      <c r="J899" s="6">
        <v>653</v>
      </c>
      <c r="K899" s="6">
        <f t="shared" si="354"/>
        <v>326.5</v>
      </c>
      <c r="L899" s="24">
        <f>IF(ISERROR(K899*E899/1000),"--",K899*E899/1000)</f>
        <v>258.26150000000001</v>
      </c>
      <c r="M899" s="24">
        <v>325</v>
      </c>
      <c r="N899" s="12"/>
      <c r="O899" s="13"/>
      <c r="P899" s="9"/>
      <c r="Q899" s="10" t="str">
        <f t="shared" si="355"/>
        <v>--</v>
      </c>
      <c r="R899" s="9"/>
      <c r="S899" s="10" t="str">
        <f t="shared" si="356"/>
        <v>--</v>
      </c>
      <c r="T899" s="9">
        <v>157164</v>
      </c>
      <c r="U899" s="10">
        <f t="shared" si="357"/>
        <v>1338</v>
      </c>
      <c r="V899" s="11">
        <v>3</v>
      </c>
      <c r="W899" s="23"/>
      <c r="X899" s="22"/>
      <c r="Y899" s="6">
        <v>38</v>
      </c>
      <c r="Z899" s="6">
        <f t="shared" si="358"/>
        <v>19</v>
      </c>
      <c r="AA899" s="24">
        <f>IF(ISERROR(Z899*E899/1000),"--",Z899*E899/1000)</f>
        <v>15.029</v>
      </c>
      <c r="AB899" s="9"/>
      <c r="AC899" s="6"/>
      <c r="AD899" s="24" t="str">
        <f t="shared" si="359"/>
        <v xml:space="preserve">  </v>
      </c>
      <c r="AE899" s="6">
        <v>5200</v>
      </c>
      <c r="AF899" s="6">
        <v>2400</v>
      </c>
      <c r="AG899" s="12">
        <f t="shared" si="360"/>
        <v>0.46153846153846156</v>
      </c>
      <c r="AH899" s="24" t="str">
        <f t="shared" si="361"/>
        <v xml:space="preserve">  </v>
      </c>
      <c r="AI899" s="12">
        <f>IF(ISERROR(L899*1000/(2*AE899*578)),"  ",L899*1000/(2*AE899*578))</f>
        <v>4.2963385014639338E-2</v>
      </c>
      <c r="AJ899" s="6"/>
      <c r="AK899" s="6"/>
      <c r="AL899" s="6" t="str">
        <f t="shared" si="362"/>
        <v xml:space="preserve">  </v>
      </c>
      <c r="AM899" s="6">
        <v>6800</v>
      </c>
      <c r="AN899" s="6">
        <v>3600</v>
      </c>
      <c r="AO899" s="12">
        <f t="shared" si="363"/>
        <v>0.52941176470588236</v>
      </c>
      <c r="AP899" s="24" t="str">
        <f t="shared" si="364"/>
        <v xml:space="preserve">  </v>
      </c>
      <c r="AQ899" s="12">
        <f>IF(ISERROR(L899*1000/(2*AM899*578)),"  ",L899*1000/(2*AM899*578))</f>
        <v>3.2854353246488908E-2</v>
      </c>
      <c r="AR899" s="6"/>
      <c r="AS899" s="9"/>
      <c r="AT899" s="9" t="str">
        <f t="shared" si="365"/>
        <v xml:space="preserve">  </v>
      </c>
      <c r="AU899" s="6">
        <v>5200</v>
      </c>
      <c r="AV899" s="6">
        <v>4000</v>
      </c>
      <c r="AW899" s="12">
        <f t="shared" si="366"/>
        <v>0.76923076923076927</v>
      </c>
      <c r="AX899" s="12"/>
      <c r="AY899" s="24">
        <v>0</v>
      </c>
      <c r="AZ899" s="16">
        <f t="shared" si="351"/>
        <v>0</v>
      </c>
      <c r="BA899" s="16">
        <f t="shared" si="350"/>
        <v>0</v>
      </c>
      <c r="BB899" s="16">
        <f t="shared" si="367"/>
        <v>12.4704</v>
      </c>
      <c r="BC899" s="15">
        <v>4.5</v>
      </c>
      <c r="BD899" s="16"/>
      <c r="BE899" s="16">
        <f t="shared" si="368"/>
        <v>4.5</v>
      </c>
      <c r="BF899" s="15"/>
      <c r="BG899" s="15"/>
      <c r="BH899" s="15"/>
      <c r="BI899" s="15"/>
      <c r="BJ899" s="6">
        <v>23600</v>
      </c>
      <c r="BK899" s="6">
        <v>18000</v>
      </c>
      <c r="BL899" s="12">
        <f t="shared" si="369"/>
        <v>0.76271186440677963</v>
      </c>
      <c r="BM899" s="23"/>
      <c r="BN899" s="23"/>
      <c r="BO899" s="22">
        <v>6.96</v>
      </c>
      <c r="BP899" s="23">
        <v>0</v>
      </c>
      <c r="BQ899" s="12">
        <v>0</v>
      </c>
      <c r="BR899" s="14">
        <f>BQ899*BJ899/1000</f>
        <v>0</v>
      </c>
      <c r="BS899" s="12">
        <f>(BQ899*BJ899)/1000/(10*(100-BT899))</f>
        <v>0</v>
      </c>
      <c r="BT899" s="16">
        <v>88</v>
      </c>
      <c r="BU899" s="16">
        <v>0</v>
      </c>
      <c r="BV899" s="9"/>
      <c r="BW899" s="7">
        <v>3703.5</v>
      </c>
      <c r="BX899" s="100">
        <f t="shared" si="370"/>
        <v>315.00000000000909</v>
      </c>
      <c r="BY899" s="19">
        <v>0.54300000000000004</v>
      </c>
      <c r="BZ899" s="19">
        <v>0.17299999999999999</v>
      </c>
      <c r="CA899" s="100">
        <v>19913.400000000001</v>
      </c>
      <c r="CB899" s="100">
        <f t="shared" si="371"/>
        <v>0</v>
      </c>
      <c r="CC899" s="106">
        <v>0.13819444444444401</v>
      </c>
      <c r="CD899" s="106">
        <f t="shared" si="372"/>
        <v>0</v>
      </c>
      <c r="CE899" s="24">
        <f t="shared" si="373"/>
        <v>0</v>
      </c>
      <c r="CF899" s="110"/>
      <c r="CG899" s="110"/>
    </row>
    <row r="900" spans="2:85" ht="13.5" customHeight="1">
      <c r="B900" s="64">
        <v>44360</v>
      </c>
      <c r="C900" s="6" t="s">
        <v>33</v>
      </c>
      <c r="D900" s="9">
        <v>224168</v>
      </c>
      <c r="E900" s="10">
        <f t="shared" si="352"/>
        <v>736</v>
      </c>
      <c r="F900" s="11">
        <f t="shared" si="353"/>
        <v>8.5185185185185173</v>
      </c>
      <c r="G900" s="11">
        <v>16.2</v>
      </c>
      <c r="H900" s="6"/>
      <c r="I900" s="6"/>
      <c r="J900" s="6">
        <v>653</v>
      </c>
      <c r="K900" s="6">
        <f t="shared" si="354"/>
        <v>326.5</v>
      </c>
      <c r="L900" s="24">
        <f>IF(ISERROR(K900*E900/1000),"--",K900*E900/1000)</f>
        <v>240.304</v>
      </c>
      <c r="M900" s="24">
        <v>325</v>
      </c>
      <c r="N900" s="12"/>
      <c r="O900" s="13"/>
      <c r="P900" s="9"/>
      <c r="Q900" s="10" t="str">
        <f t="shared" si="355"/>
        <v>--</v>
      </c>
      <c r="R900" s="9"/>
      <c r="S900" s="10" t="str">
        <f t="shared" si="356"/>
        <v>--</v>
      </c>
      <c r="T900" s="9">
        <v>158502</v>
      </c>
      <c r="U900" s="10">
        <f t="shared" si="357"/>
        <v>990</v>
      </c>
      <c r="V900" s="11">
        <v>14</v>
      </c>
      <c r="W900" s="23"/>
      <c r="X900" s="22"/>
      <c r="Y900" s="6">
        <v>38</v>
      </c>
      <c r="Z900" s="6">
        <f t="shared" si="358"/>
        <v>19</v>
      </c>
      <c r="AA900" s="24">
        <f>IF(ISERROR(Z900*E900/1000),"--",Z900*E900/1000)</f>
        <v>13.984</v>
      </c>
      <c r="AB900" s="9"/>
      <c r="AC900" s="6"/>
      <c r="AD900" s="24" t="str">
        <f t="shared" si="359"/>
        <v xml:space="preserve">  </v>
      </c>
      <c r="AE900" s="6">
        <v>5200</v>
      </c>
      <c r="AF900" s="6">
        <v>2400</v>
      </c>
      <c r="AG900" s="12">
        <f t="shared" si="360"/>
        <v>0.46153846153846156</v>
      </c>
      <c r="AH900" s="24" t="str">
        <f t="shared" si="361"/>
        <v xml:space="preserve">  </v>
      </c>
      <c r="AI900" s="12">
        <f>IF(ISERROR(L900*1000/(2*AE900*578)),"  ",L900*1000/(2*AE900*578))</f>
        <v>3.9976044716529144E-2</v>
      </c>
      <c r="AJ900" s="6"/>
      <c r="AK900" s="6"/>
      <c r="AL900" s="6" t="str">
        <f t="shared" si="362"/>
        <v xml:space="preserve">  </v>
      </c>
      <c r="AM900" s="6">
        <v>6800</v>
      </c>
      <c r="AN900" s="6">
        <v>3600</v>
      </c>
      <c r="AO900" s="12">
        <f t="shared" si="363"/>
        <v>0.52941176470588236</v>
      </c>
      <c r="AP900" s="24" t="str">
        <f t="shared" si="364"/>
        <v xml:space="preserve">  </v>
      </c>
      <c r="AQ900" s="12">
        <f>IF(ISERROR(L900*1000/(2*AM900*578)),"  ",L900*1000/(2*AM900*578))</f>
        <v>3.0569916547934051E-2</v>
      </c>
      <c r="AR900" s="6"/>
      <c r="AS900" s="9"/>
      <c r="AT900" s="9" t="str">
        <f t="shared" si="365"/>
        <v xml:space="preserve">  </v>
      </c>
      <c r="AU900" s="6">
        <v>5200</v>
      </c>
      <c r="AV900" s="6">
        <v>4000</v>
      </c>
      <c r="AW900" s="12">
        <f t="shared" si="366"/>
        <v>0.76923076923076927</v>
      </c>
      <c r="AX900" s="12"/>
      <c r="AY900" s="24">
        <v>0</v>
      </c>
      <c r="AZ900" s="16">
        <f t="shared" si="351"/>
        <v>0</v>
      </c>
      <c r="BA900" s="16">
        <f t="shared" si="350"/>
        <v>0</v>
      </c>
      <c r="BB900" s="16">
        <f t="shared" si="367"/>
        <v>12.4704</v>
      </c>
      <c r="BC900" s="15">
        <v>5</v>
      </c>
      <c r="BD900" s="16"/>
      <c r="BE900" s="16">
        <f t="shared" si="368"/>
        <v>5</v>
      </c>
      <c r="BF900" s="15"/>
      <c r="BG900" s="15"/>
      <c r="BH900" s="15"/>
      <c r="BI900" s="15"/>
      <c r="BJ900" s="6">
        <v>23600</v>
      </c>
      <c r="BK900" s="6">
        <v>18000</v>
      </c>
      <c r="BL900" s="12">
        <f t="shared" si="369"/>
        <v>0.76271186440677963</v>
      </c>
      <c r="BM900" s="23"/>
      <c r="BN900" s="23"/>
      <c r="BO900" s="22">
        <v>6.96</v>
      </c>
      <c r="BP900" s="23">
        <v>0</v>
      </c>
      <c r="BQ900" s="12">
        <v>0</v>
      </c>
      <c r="BR900" s="14">
        <f>BQ900*BJ900/1000</f>
        <v>0</v>
      </c>
      <c r="BS900" s="12">
        <f>(BQ900*BJ900)/1000/(10*(100-BT900))</f>
        <v>0</v>
      </c>
      <c r="BT900" s="16">
        <v>88</v>
      </c>
      <c r="BU900" s="16">
        <v>0</v>
      </c>
      <c r="BV900" s="9"/>
      <c r="BW900" s="7">
        <v>3709.8</v>
      </c>
      <c r="BX900" s="100">
        <f t="shared" si="370"/>
        <v>309.99999999999091</v>
      </c>
      <c r="BY900" s="19">
        <v>0.54300000000000004</v>
      </c>
      <c r="BZ900" s="19">
        <v>0.17299999999999999</v>
      </c>
      <c r="CA900" s="100">
        <v>19913.400000000001</v>
      </c>
      <c r="CB900" s="100">
        <f t="shared" si="371"/>
        <v>0</v>
      </c>
      <c r="CC900" s="106">
        <v>0.13819444444444401</v>
      </c>
      <c r="CD900" s="106">
        <f t="shared" si="372"/>
        <v>0</v>
      </c>
      <c r="CE900" s="24">
        <f t="shared" si="373"/>
        <v>0</v>
      </c>
      <c r="CF900" s="110"/>
      <c r="CG900" s="110"/>
    </row>
    <row r="901" spans="2:85" ht="13.5" customHeight="1">
      <c r="B901" s="64">
        <v>44361</v>
      </c>
      <c r="C901" s="6" t="s">
        <v>33</v>
      </c>
      <c r="D901" s="9">
        <v>224904</v>
      </c>
      <c r="E901" s="10">
        <f t="shared" si="352"/>
        <v>693</v>
      </c>
      <c r="F901" s="11">
        <f t="shared" si="353"/>
        <v>8.0208333333333321</v>
      </c>
      <c r="G901" s="11">
        <v>10.8</v>
      </c>
      <c r="H901" s="6">
        <v>7.68</v>
      </c>
      <c r="I901" s="6">
        <v>10.9</v>
      </c>
      <c r="J901" s="6">
        <v>653</v>
      </c>
      <c r="K901" s="6">
        <f t="shared" si="354"/>
        <v>326.5</v>
      </c>
      <c r="L901" s="24">
        <f>IF(ISERROR(K901*E901/1000),"--",K901*E901/1000)</f>
        <v>226.2645</v>
      </c>
      <c r="M901" s="24">
        <v>325</v>
      </c>
      <c r="N901" s="12"/>
      <c r="O901" s="13"/>
      <c r="P901" s="9"/>
      <c r="Q901" s="10" t="str">
        <f t="shared" si="355"/>
        <v>--</v>
      </c>
      <c r="R901" s="9"/>
      <c r="S901" s="10" t="str">
        <f t="shared" si="356"/>
        <v>--</v>
      </c>
      <c r="T901" s="9">
        <v>159492</v>
      </c>
      <c r="U901" s="10">
        <f t="shared" si="357"/>
        <v>710</v>
      </c>
      <c r="V901" s="11">
        <v>8</v>
      </c>
      <c r="W901" s="23">
        <v>7.08</v>
      </c>
      <c r="X901" s="22">
        <v>10</v>
      </c>
      <c r="Y901" s="6">
        <v>38</v>
      </c>
      <c r="Z901" s="6">
        <f t="shared" si="358"/>
        <v>19</v>
      </c>
      <c r="AA901" s="24">
        <f>IF(ISERROR(Z901*E901/1000),"--",Z901*E901/1000)</f>
        <v>13.167</v>
      </c>
      <c r="AB901" s="9">
        <v>300</v>
      </c>
      <c r="AC901" s="6">
        <v>350</v>
      </c>
      <c r="AD901" s="24">
        <f t="shared" si="359"/>
        <v>325</v>
      </c>
      <c r="AE901" s="6">
        <v>7200</v>
      </c>
      <c r="AF901" s="6">
        <v>4400</v>
      </c>
      <c r="AG901" s="12">
        <f t="shared" si="360"/>
        <v>0.61111111111111116</v>
      </c>
      <c r="AH901" s="24">
        <f t="shared" si="361"/>
        <v>45.138888888888886</v>
      </c>
      <c r="AI901" s="12">
        <f>IF(ISERROR(L901*1000/(2*AE901*578)),"  ",L901*1000/(2*AE901*578))</f>
        <v>2.7184796712802769E-2</v>
      </c>
      <c r="AJ901" s="6">
        <v>300</v>
      </c>
      <c r="AK901" s="6">
        <v>350</v>
      </c>
      <c r="AL901" s="6">
        <f t="shared" si="362"/>
        <v>325</v>
      </c>
      <c r="AM901" s="6">
        <v>8000</v>
      </c>
      <c r="AN901" s="6">
        <v>5600</v>
      </c>
      <c r="AO901" s="12">
        <f t="shared" si="363"/>
        <v>0.7</v>
      </c>
      <c r="AP901" s="24">
        <f t="shared" si="364"/>
        <v>40.625</v>
      </c>
      <c r="AQ901" s="12">
        <f>IF(ISERROR(L901*1000/(2*AM901*578)),"  ",L901*1000/(2*AM901*578))</f>
        <v>2.4466317041522492E-2</v>
      </c>
      <c r="AR901" s="6">
        <v>150</v>
      </c>
      <c r="AS901" s="9">
        <v>350</v>
      </c>
      <c r="AT901" s="9">
        <f t="shared" si="365"/>
        <v>250</v>
      </c>
      <c r="AU901" s="6">
        <v>12200</v>
      </c>
      <c r="AV901" s="6">
        <v>8600</v>
      </c>
      <c r="AW901" s="12">
        <f t="shared" si="366"/>
        <v>0.70491803278688525</v>
      </c>
      <c r="AX901" s="12"/>
      <c r="AY901" s="24">
        <v>62</v>
      </c>
      <c r="AZ901" s="16">
        <f t="shared" si="351"/>
        <v>26.783999999999999</v>
      </c>
      <c r="BA901" s="16">
        <f t="shared" si="350"/>
        <v>326.76479999999998</v>
      </c>
      <c r="BB901" s="16">
        <f t="shared" si="367"/>
        <v>14.255999999999998</v>
      </c>
      <c r="BC901" s="15">
        <v>5</v>
      </c>
      <c r="BD901" s="16">
        <v>6</v>
      </c>
      <c r="BE901" s="16">
        <f t="shared" si="368"/>
        <v>5.5</v>
      </c>
      <c r="BF901" s="15">
        <v>8.5</v>
      </c>
      <c r="BG901" s="15">
        <v>9.5</v>
      </c>
      <c r="BH901" s="15">
        <v>12.4</v>
      </c>
      <c r="BI901" s="15">
        <v>12.5</v>
      </c>
      <c r="BJ901" s="6">
        <v>29200</v>
      </c>
      <c r="BK901" s="6">
        <v>24400</v>
      </c>
      <c r="BL901" s="12">
        <f t="shared" si="369"/>
        <v>0.83561643835616439</v>
      </c>
      <c r="BM901" s="23">
        <v>0</v>
      </c>
      <c r="BN901" s="23">
        <v>0.32</v>
      </c>
      <c r="BO901" s="22">
        <v>6.96</v>
      </c>
      <c r="BP901" s="23">
        <v>4</v>
      </c>
      <c r="BQ901" s="12">
        <v>7.2</v>
      </c>
      <c r="BR901" s="14">
        <f>BQ901*BJ901/1000</f>
        <v>210.24</v>
      </c>
      <c r="BS901" s="12">
        <f>(BQ901*BJ901)/1000/(10*(100-BT901))</f>
        <v>1.752</v>
      </c>
      <c r="BT901" s="16">
        <v>88</v>
      </c>
      <c r="BU901" s="16">
        <v>1.5</v>
      </c>
      <c r="BV901" s="9"/>
      <c r="BW901" s="7">
        <v>3716</v>
      </c>
      <c r="BX901" s="100">
        <f t="shared" si="370"/>
        <v>304.99999999999545</v>
      </c>
      <c r="BY901" s="19">
        <v>0.54300000000000004</v>
      </c>
      <c r="BZ901" s="19">
        <v>0.17299999999999999</v>
      </c>
      <c r="CA901" s="100">
        <v>19913.400000000001</v>
      </c>
      <c r="CB901" s="100">
        <f t="shared" si="371"/>
        <v>7.1999999999970896</v>
      </c>
      <c r="CC901" s="106">
        <v>0.13819444444444401</v>
      </c>
      <c r="CD901" s="106">
        <f t="shared" si="372"/>
        <v>0</v>
      </c>
      <c r="CE901" s="24">
        <f t="shared" si="373"/>
        <v>0</v>
      </c>
      <c r="CF901" s="110"/>
      <c r="CG901" s="110"/>
    </row>
    <row r="902" spans="2:85" ht="13.5" customHeight="1">
      <c r="B902" s="64">
        <v>44362</v>
      </c>
      <c r="C902" s="6" t="s">
        <v>33</v>
      </c>
      <c r="D902" s="9">
        <v>225597</v>
      </c>
      <c r="E902" s="10">
        <f t="shared" si="352"/>
        <v>615</v>
      </c>
      <c r="F902" s="11">
        <f t="shared" si="353"/>
        <v>7.1180555555555554</v>
      </c>
      <c r="G902" s="11">
        <v>10.6</v>
      </c>
      <c r="H902" s="6">
        <v>7.71</v>
      </c>
      <c r="I902" s="6">
        <v>10.6</v>
      </c>
      <c r="J902" s="6">
        <v>653</v>
      </c>
      <c r="K902" s="6">
        <f t="shared" si="354"/>
        <v>326.5</v>
      </c>
      <c r="L902" s="24">
        <f>IF(ISERROR(K902*E902/1000),"--",K902*E902/1000)</f>
        <v>200.79750000000001</v>
      </c>
      <c r="M902" s="24">
        <v>325</v>
      </c>
      <c r="N902" s="12"/>
      <c r="O902" s="13"/>
      <c r="P902" s="9"/>
      <c r="Q902" s="10" t="str">
        <f t="shared" si="355"/>
        <v>--</v>
      </c>
      <c r="R902" s="9"/>
      <c r="S902" s="10" t="str">
        <f t="shared" si="356"/>
        <v>--</v>
      </c>
      <c r="T902" s="9">
        <v>160202</v>
      </c>
      <c r="U902" s="10">
        <f t="shared" si="357"/>
        <v>729</v>
      </c>
      <c r="V902" s="11">
        <v>11</v>
      </c>
      <c r="W902" s="23">
        <v>7.04</v>
      </c>
      <c r="X902" s="22">
        <v>7.6</v>
      </c>
      <c r="Y902" s="6">
        <v>38</v>
      </c>
      <c r="Z902" s="6">
        <f t="shared" si="358"/>
        <v>19</v>
      </c>
      <c r="AA902" s="24">
        <f>IF(ISERROR(Z902*E902/1000),"--",Z902*E902/1000)</f>
        <v>11.685</v>
      </c>
      <c r="AB902" s="9">
        <v>320</v>
      </c>
      <c r="AC902" s="6">
        <v>350</v>
      </c>
      <c r="AD902" s="24">
        <f t="shared" si="359"/>
        <v>335</v>
      </c>
      <c r="AE902" s="6">
        <v>7200</v>
      </c>
      <c r="AF902" s="6">
        <v>4400</v>
      </c>
      <c r="AG902" s="12">
        <f t="shared" si="360"/>
        <v>0.61111111111111116</v>
      </c>
      <c r="AH902" s="24">
        <f t="shared" si="361"/>
        <v>46.527777777777779</v>
      </c>
      <c r="AI902" s="12">
        <f>IF(ISERROR(L902*1000/(2*AE902*578)),"  ",L902*1000/(2*AE902*578))</f>
        <v>2.4125036043829297E-2</v>
      </c>
      <c r="AJ902" s="6">
        <v>320</v>
      </c>
      <c r="AK902" s="6">
        <v>350</v>
      </c>
      <c r="AL902" s="6">
        <f t="shared" si="362"/>
        <v>335</v>
      </c>
      <c r="AM902" s="6">
        <v>8000</v>
      </c>
      <c r="AN902" s="6">
        <v>5600</v>
      </c>
      <c r="AO902" s="12">
        <f t="shared" si="363"/>
        <v>0.7</v>
      </c>
      <c r="AP902" s="24">
        <f t="shared" si="364"/>
        <v>41.875</v>
      </c>
      <c r="AQ902" s="12">
        <f>IF(ISERROR(L902*1000/(2*AM902*578)),"  ",L902*1000/(2*AM902*578))</f>
        <v>2.1712532439446368E-2</v>
      </c>
      <c r="AR902" s="6">
        <v>300</v>
      </c>
      <c r="AS902" s="9">
        <v>450</v>
      </c>
      <c r="AT902" s="9">
        <f t="shared" si="365"/>
        <v>375</v>
      </c>
      <c r="AU902" s="6">
        <v>12200</v>
      </c>
      <c r="AV902" s="6">
        <v>8600</v>
      </c>
      <c r="AW902" s="12">
        <f t="shared" si="366"/>
        <v>0.70491803278688525</v>
      </c>
      <c r="AX902" s="12"/>
      <c r="AY902" s="24">
        <v>70</v>
      </c>
      <c r="AZ902" s="16">
        <f t="shared" si="351"/>
        <v>30.24</v>
      </c>
      <c r="BA902" s="16">
        <f t="shared" ref="BA902:BA965" si="374">AZ902*AU902/1000</f>
        <v>368.928</v>
      </c>
      <c r="BB902" s="16">
        <f t="shared" si="367"/>
        <v>15.2064</v>
      </c>
      <c r="BC902" s="15">
        <v>5</v>
      </c>
      <c r="BD902" s="16">
        <v>6</v>
      </c>
      <c r="BE902" s="16">
        <f t="shared" si="368"/>
        <v>5.5</v>
      </c>
      <c r="BF902" s="15">
        <v>8.5</v>
      </c>
      <c r="BG902" s="15">
        <v>9.5</v>
      </c>
      <c r="BH902" s="15">
        <v>12.5</v>
      </c>
      <c r="BI902" s="15">
        <v>12.4</v>
      </c>
      <c r="BJ902" s="6">
        <v>29200</v>
      </c>
      <c r="BK902" s="6">
        <v>24400</v>
      </c>
      <c r="BL902" s="12">
        <f t="shared" si="369"/>
        <v>0.83561643835616439</v>
      </c>
      <c r="BM902" s="23">
        <v>0</v>
      </c>
      <c r="BN902" s="23">
        <v>0.48</v>
      </c>
      <c r="BO902" s="22">
        <v>6.96</v>
      </c>
      <c r="BP902" s="23">
        <v>0</v>
      </c>
      <c r="BQ902" s="12">
        <v>6.3</v>
      </c>
      <c r="BR902" s="14">
        <f>BQ902*BJ902/1000</f>
        <v>183.96</v>
      </c>
      <c r="BS902" s="12">
        <f>(BQ902*BJ902)/1000/(10*(100-BT902))</f>
        <v>1.5330000000000001</v>
      </c>
      <c r="BT902" s="16">
        <v>88</v>
      </c>
      <c r="BU902" s="16">
        <v>1.5</v>
      </c>
      <c r="BV902" s="9"/>
      <c r="BW902" s="7">
        <v>3722.1</v>
      </c>
      <c r="BX902" s="100">
        <f t="shared" si="370"/>
        <v>290.00000000000909</v>
      </c>
      <c r="BY902" s="19">
        <v>0.54300000000000004</v>
      </c>
      <c r="BZ902" s="19">
        <v>0.17299999999999999</v>
      </c>
      <c r="CA902" s="100">
        <v>19920.599999999999</v>
      </c>
      <c r="CB902" s="100">
        <f t="shared" si="371"/>
        <v>1.5</v>
      </c>
      <c r="CC902" s="106">
        <v>0.13819444444444401</v>
      </c>
      <c r="CD902" s="106">
        <f t="shared" si="372"/>
        <v>2.777777777778212E-3</v>
      </c>
      <c r="CE902" s="24">
        <f t="shared" si="373"/>
        <v>0.40000000000006253</v>
      </c>
      <c r="CF902" s="110"/>
      <c r="CG902" s="110"/>
    </row>
    <row r="903" spans="2:85" ht="13.5" customHeight="1">
      <c r="B903" s="64">
        <v>44363</v>
      </c>
      <c r="C903" s="6" t="s">
        <v>33</v>
      </c>
      <c r="D903" s="9">
        <v>226212</v>
      </c>
      <c r="E903" s="10">
        <f t="shared" si="352"/>
        <v>562</v>
      </c>
      <c r="F903" s="11">
        <f t="shared" si="353"/>
        <v>6.5046296296296289</v>
      </c>
      <c r="G903" s="11">
        <v>10.6</v>
      </c>
      <c r="H903" s="6">
        <v>7.83</v>
      </c>
      <c r="I903" s="6">
        <v>11.4</v>
      </c>
      <c r="J903" s="6">
        <v>528</v>
      </c>
      <c r="K903" s="6">
        <f t="shared" si="354"/>
        <v>264</v>
      </c>
      <c r="L903" s="24">
        <f>IF(ISERROR(K903*E903/1000),"--",K903*E903/1000)</f>
        <v>148.36799999999999</v>
      </c>
      <c r="M903" s="24">
        <v>325</v>
      </c>
      <c r="N903" s="12"/>
      <c r="O903" s="13"/>
      <c r="P903" s="9"/>
      <c r="Q903" s="10" t="str">
        <f t="shared" si="355"/>
        <v>--</v>
      </c>
      <c r="R903" s="9"/>
      <c r="S903" s="10" t="str">
        <f t="shared" si="356"/>
        <v>--</v>
      </c>
      <c r="T903" s="9">
        <v>160931</v>
      </c>
      <c r="U903" s="10">
        <f t="shared" si="357"/>
        <v>732</v>
      </c>
      <c r="V903" s="11">
        <v>16</v>
      </c>
      <c r="W903" s="23">
        <v>7.26</v>
      </c>
      <c r="X903" s="22">
        <v>8.6</v>
      </c>
      <c r="Y903" s="6">
        <v>48</v>
      </c>
      <c r="Z903" s="6">
        <f t="shared" si="358"/>
        <v>24</v>
      </c>
      <c r="AA903" s="24">
        <f>IF(ISERROR(Z903*E903/1000),"--",Z903*E903/1000)</f>
        <v>13.488</v>
      </c>
      <c r="AB903" s="9">
        <v>320</v>
      </c>
      <c r="AC903" s="6">
        <v>300</v>
      </c>
      <c r="AD903" s="24">
        <f t="shared" si="359"/>
        <v>310</v>
      </c>
      <c r="AE903" s="6">
        <v>7200</v>
      </c>
      <c r="AF903" s="6">
        <v>4400</v>
      </c>
      <c r="AG903" s="12">
        <f t="shared" si="360"/>
        <v>0.61111111111111116</v>
      </c>
      <c r="AH903" s="24">
        <f t="shared" si="361"/>
        <v>43.055555555555557</v>
      </c>
      <c r="AI903" s="12">
        <f>IF(ISERROR(L903*1000/(2*AE903*578)),"  ",L903*1000/(2*AE903*578))</f>
        <v>1.7825836216839676E-2</v>
      </c>
      <c r="AJ903" s="6">
        <v>320</v>
      </c>
      <c r="AK903" s="6">
        <v>300</v>
      </c>
      <c r="AL903" s="6">
        <f t="shared" si="362"/>
        <v>310</v>
      </c>
      <c r="AM903" s="6">
        <v>8000</v>
      </c>
      <c r="AN903" s="6">
        <v>5600</v>
      </c>
      <c r="AO903" s="12">
        <f t="shared" si="363"/>
        <v>0.7</v>
      </c>
      <c r="AP903" s="24">
        <f t="shared" si="364"/>
        <v>38.75</v>
      </c>
      <c r="AQ903" s="12">
        <f>IF(ISERROR(L903*1000/(2*AM903*578)),"  ",L903*1000/(2*AM903*578))</f>
        <v>1.604325259515571E-2</v>
      </c>
      <c r="AR903" s="6">
        <v>450</v>
      </c>
      <c r="AS903" s="9">
        <v>350</v>
      </c>
      <c r="AT903" s="9">
        <f t="shared" si="365"/>
        <v>400</v>
      </c>
      <c r="AU903" s="6">
        <v>12200</v>
      </c>
      <c r="AV903" s="6">
        <v>8600</v>
      </c>
      <c r="AW903" s="12">
        <f t="shared" si="366"/>
        <v>0.70491803278688525</v>
      </c>
      <c r="AX903" s="12"/>
      <c r="AY903" s="24">
        <v>73</v>
      </c>
      <c r="AZ903" s="16">
        <f t="shared" si="351"/>
        <v>31.536000000000001</v>
      </c>
      <c r="BA903" s="16">
        <f t="shared" si="374"/>
        <v>384.73920000000004</v>
      </c>
      <c r="BB903" s="16">
        <f t="shared" si="367"/>
        <v>17.308800000000002</v>
      </c>
      <c r="BC903" s="15">
        <v>5.5</v>
      </c>
      <c r="BD903" s="16"/>
      <c r="BE903" s="16">
        <f t="shared" si="368"/>
        <v>5.5</v>
      </c>
      <c r="BF903" s="15">
        <v>8</v>
      </c>
      <c r="BG903" s="15"/>
      <c r="BH903" s="15">
        <v>12.5</v>
      </c>
      <c r="BI903" s="15"/>
      <c r="BJ903" s="6">
        <v>29200</v>
      </c>
      <c r="BK903" s="6">
        <v>24400</v>
      </c>
      <c r="BL903" s="12">
        <f t="shared" si="369"/>
        <v>0.83561643835616439</v>
      </c>
      <c r="BM903" s="23">
        <v>0</v>
      </c>
      <c r="BN903" s="23">
        <v>0.24</v>
      </c>
      <c r="BO903" s="22">
        <v>6.96</v>
      </c>
      <c r="BP903" s="23">
        <v>0</v>
      </c>
      <c r="BQ903" s="12">
        <v>3.6</v>
      </c>
      <c r="BR903" s="14">
        <f>BQ903*BJ903/1000</f>
        <v>105.12</v>
      </c>
      <c r="BS903" s="12">
        <f>(BQ903*BJ903)/1000/(10*(100-BT903))</f>
        <v>0.876</v>
      </c>
      <c r="BT903" s="16">
        <v>88</v>
      </c>
      <c r="BU903" s="16">
        <v>0.75</v>
      </c>
      <c r="BV903" s="9"/>
      <c r="BW903" s="7">
        <v>3727.9</v>
      </c>
      <c r="BX903" s="100">
        <f t="shared" si="370"/>
        <v>289.99999999998636</v>
      </c>
      <c r="BY903" s="19">
        <v>0.54300000000000004</v>
      </c>
      <c r="BZ903" s="19">
        <v>0.17299999999999999</v>
      </c>
      <c r="CA903" s="100">
        <v>19922.099999999999</v>
      </c>
      <c r="CB903" s="100">
        <f t="shared" si="371"/>
        <v>1.2000000000007276</v>
      </c>
      <c r="CC903" s="106">
        <v>0.14097222222222222</v>
      </c>
      <c r="CD903" s="106">
        <f t="shared" si="372"/>
        <v>0</v>
      </c>
      <c r="CE903" s="24">
        <f t="shared" si="373"/>
        <v>0</v>
      </c>
      <c r="CF903" s="110"/>
      <c r="CG903" s="110"/>
    </row>
    <row r="904" spans="2:85" ht="13.5" customHeight="1">
      <c r="B904" s="64">
        <v>44364</v>
      </c>
      <c r="C904" s="6" t="s">
        <v>33</v>
      </c>
      <c r="D904" s="9">
        <v>226774</v>
      </c>
      <c r="E904" s="10">
        <f t="shared" si="352"/>
        <v>548</v>
      </c>
      <c r="F904" s="11">
        <f t="shared" si="353"/>
        <v>6.3425925925925926</v>
      </c>
      <c r="G904" s="11">
        <v>11.4</v>
      </c>
      <c r="H904" s="6">
        <v>7.62</v>
      </c>
      <c r="I904" s="6">
        <v>9</v>
      </c>
      <c r="J904" s="6">
        <v>528</v>
      </c>
      <c r="K904" s="6">
        <f t="shared" si="354"/>
        <v>264</v>
      </c>
      <c r="L904" s="24">
        <f>IF(ISERROR(K904*E904/1000),"--",K904*E904/1000)</f>
        <v>144.672</v>
      </c>
      <c r="M904" s="24">
        <v>325</v>
      </c>
      <c r="N904" s="12"/>
      <c r="O904" s="13"/>
      <c r="P904" s="9"/>
      <c r="Q904" s="10" t="str">
        <f t="shared" si="355"/>
        <v>--</v>
      </c>
      <c r="R904" s="9"/>
      <c r="S904" s="10" t="str">
        <f t="shared" si="356"/>
        <v>--</v>
      </c>
      <c r="T904" s="9">
        <v>161663</v>
      </c>
      <c r="U904" s="10">
        <f t="shared" si="357"/>
        <v>705</v>
      </c>
      <c r="V904" s="11">
        <v>8</v>
      </c>
      <c r="W904" s="23">
        <v>7.22</v>
      </c>
      <c r="X904" s="22">
        <v>7.7</v>
      </c>
      <c r="Y904" s="6">
        <v>48</v>
      </c>
      <c r="Z904" s="6">
        <f t="shared" si="358"/>
        <v>24</v>
      </c>
      <c r="AA904" s="24">
        <f>IF(ISERROR(Z904*E904/1000),"--",Z904*E904/1000)</f>
        <v>13.151999999999999</v>
      </c>
      <c r="AB904" s="9">
        <v>300</v>
      </c>
      <c r="AC904" s="6">
        <v>320</v>
      </c>
      <c r="AD904" s="24">
        <f t="shared" si="359"/>
        <v>310</v>
      </c>
      <c r="AE904" s="6">
        <v>7200</v>
      </c>
      <c r="AF904" s="6">
        <v>4400</v>
      </c>
      <c r="AG904" s="12">
        <f t="shared" si="360"/>
        <v>0.61111111111111116</v>
      </c>
      <c r="AH904" s="24">
        <f t="shared" si="361"/>
        <v>43.055555555555557</v>
      </c>
      <c r="AI904" s="12">
        <f>IF(ISERROR(L904*1000/(2*AE904*578)),"  ",L904*1000/(2*AE904*578))</f>
        <v>1.7381776239907727E-2</v>
      </c>
      <c r="AJ904" s="6">
        <v>300</v>
      </c>
      <c r="AK904" s="6">
        <v>320</v>
      </c>
      <c r="AL904" s="6">
        <f t="shared" si="362"/>
        <v>310</v>
      </c>
      <c r="AM904" s="6">
        <v>8000</v>
      </c>
      <c r="AN904" s="6">
        <v>5600</v>
      </c>
      <c r="AO904" s="12">
        <f t="shared" si="363"/>
        <v>0.7</v>
      </c>
      <c r="AP904" s="24">
        <f t="shared" si="364"/>
        <v>38.75</v>
      </c>
      <c r="AQ904" s="12">
        <f>IF(ISERROR(L904*1000/(2*AM904*578)),"  ",L904*1000/(2*AM904*578))</f>
        <v>1.5643598615916954E-2</v>
      </c>
      <c r="AR904" s="6">
        <v>500</v>
      </c>
      <c r="AS904" s="9">
        <v>400</v>
      </c>
      <c r="AT904" s="9">
        <f t="shared" si="365"/>
        <v>450</v>
      </c>
      <c r="AU904" s="6">
        <v>12200</v>
      </c>
      <c r="AV904" s="6">
        <v>8600</v>
      </c>
      <c r="AW904" s="12">
        <f t="shared" si="366"/>
        <v>0.70491803278688525</v>
      </c>
      <c r="AX904" s="12"/>
      <c r="AY904" s="24">
        <v>61</v>
      </c>
      <c r="AZ904" s="16">
        <f t="shared" si="351"/>
        <v>26.352</v>
      </c>
      <c r="BA904" s="16">
        <f t="shared" si="374"/>
        <v>321.49440000000004</v>
      </c>
      <c r="BB904" s="16">
        <f t="shared" si="367"/>
        <v>17.625600000000002</v>
      </c>
      <c r="BC904" s="15">
        <v>5</v>
      </c>
      <c r="BD904" s="16">
        <v>5</v>
      </c>
      <c r="BE904" s="16">
        <f t="shared" si="368"/>
        <v>5</v>
      </c>
      <c r="BF904" s="15">
        <v>7.5</v>
      </c>
      <c r="BG904" s="15">
        <v>9</v>
      </c>
      <c r="BH904" s="15">
        <v>12.4</v>
      </c>
      <c r="BI904" s="15">
        <v>12.3</v>
      </c>
      <c r="BJ904" s="6">
        <v>29200</v>
      </c>
      <c r="BK904" s="6">
        <v>24400</v>
      </c>
      <c r="BL904" s="12">
        <f t="shared" si="369"/>
        <v>0.83561643835616439</v>
      </c>
      <c r="BM904" s="23">
        <v>0</v>
      </c>
      <c r="BN904" s="23">
        <v>0.44</v>
      </c>
      <c r="BO904" s="22">
        <v>6.96</v>
      </c>
      <c r="BP904" s="23">
        <v>0</v>
      </c>
      <c r="BQ904" s="12">
        <v>6.3</v>
      </c>
      <c r="BR904" s="14">
        <f>BQ904*BJ904/1000</f>
        <v>183.96</v>
      </c>
      <c r="BS904" s="12">
        <f>(BQ904*BJ904)/1000/(10*(100-BT904))</f>
        <v>1.5330000000000001</v>
      </c>
      <c r="BT904" s="16">
        <v>88</v>
      </c>
      <c r="BU904" s="16">
        <v>0.75</v>
      </c>
      <c r="BV904" s="9"/>
      <c r="BW904" s="7">
        <v>3733.7</v>
      </c>
      <c r="BX904" s="100">
        <f t="shared" si="370"/>
        <v>280.00000000001819</v>
      </c>
      <c r="BY904" s="19">
        <v>0.54300000000000004</v>
      </c>
      <c r="BZ904" s="19">
        <v>0.17299999999999999</v>
      </c>
      <c r="CA904" s="100">
        <v>19923.3</v>
      </c>
      <c r="CB904" s="100">
        <f t="shared" si="371"/>
        <v>0.10000000000218279</v>
      </c>
      <c r="CC904" s="106">
        <v>0.14097222222222222</v>
      </c>
      <c r="CD904" s="106">
        <f t="shared" si="372"/>
        <v>1.388888888888884E-3</v>
      </c>
      <c r="CE904" s="24">
        <f t="shared" si="373"/>
        <v>0.19999999999999929</v>
      </c>
      <c r="CF904" s="110"/>
      <c r="CG904" s="110"/>
    </row>
    <row r="905" spans="2:85" ht="13.5" customHeight="1">
      <c r="B905" s="64">
        <v>44365</v>
      </c>
      <c r="C905" s="6" t="s">
        <v>33</v>
      </c>
      <c r="D905" s="9">
        <v>227322</v>
      </c>
      <c r="E905" s="10">
        <f t="shared" si="352"/>
        <v>506</v>
      </c>
      <c r="F905" s="11">
        <f t="shared" si="353"/>
        <v>5.856481481481481</v>
      </c>
      <c r="G905" s="11">
        <v>10.4</v>
      </c>
      <c r="H905" s="6">
        <v>7.8</v>
      </c>
      <c r="I905" s="6">
        <v>10.6</v>
      </c>
      <c r="J905" s="6">
        <v>528</v>
      </c>
      <c r="K905" s="6">
        <f t="shared" si="354"/>
        <v>264</v>
      </c>
      <c r="L905" s="24">
        <f>IF(ISERROR(K905*E905/1000),"--",K905*E905/1000)</f>
        <v>133.584</v>
      </c>
      <c r="M905" s="24">
        <v>325</v>
      </c>
      <c r="N905" s="12"/>
      <c r="O905" s="13"/>
      <c r="P905" s="9"/>
      <c r="Q905" s="10" t="str">
        <f t="shared" si="355"/>
        <v>--</v>
      </c>
      <c r="R905" s="9"/>
      <c r="S905" s="10" t="str">
        <f t="shared" si="356"/>
        <v>--</v>
      </c>
      <c r="T905" s="9">
        <v>162368</v>
      </c>
      <c r="U905" s="10">
        <f t="shared" si="357"/>
        <v>645</v>
      </c>
      <c r="V905" s="11">
        <v>17</v>
      </c>
      <c r="W905" s="23">
        <v>7.17</v>
      </c>
      <c r="X905" s="22">
        <v>8.9</v>
      </c>
      <c r="Y905" s="6">
        <v>48</v>
      </c>
      <c r="Z905" s="6">
        <f t="shared" si="358"/>
        <v>24</v>
      </c>
      <c r="AA905" s="24">
        <f>IF(ISERROR(Z905*E905/1000),"--",Z905*E905/1000)</f>
        <v>12.144</v>
      </c>
      <c r="AB905" s="9">
        <v>300</v>
      </c>
      <c r="AC905" s="6">
        <v>300</v>
      </c>
      <c r="AD905" s="24">
        <f t="shared" si="359"/>
        <v>300</v>
      </c>
      <c r="AE905" s="6">
        <v>5600</v>
      </c>
      <c r="AF905" s="6">
        <v>4400</v>
      </c>
      <c r="AG905" s="12">
        <f t="shared" si="360"/>
        <v>0.7857142857142857</v>
      </c>
      <c r="AH905" s="24">
        <f t="shared" si="361"/>
        <v>53.571428571428569</v>
      </c>
      <c r="AI905" s="12">
        <f>IF(ISERROR(L905*1000/(2*AE905*578)),"  ",L905*1000/(2*AE905*578))</f>
        <v>2.0635195254572417E-2</v>
      </c>
      <c r="AJ905" s="6">
        <v>300</v>
      </c>
      <c r="AK905" s="6">
        <v>300</v>
      </c>
      <c r="AL905" s="6">
        <f t="shared" si="362"/>
        <v>300</v>
      </c>
      <c r="AM905" s="6">
        <v>5600</v>
      </c>
      <c r="AN905" s="6">
        <v>3600</v>
      </c>
      <c r="AO905" s="12">
        <f t="shared" si="363"/>
        <v>0.6428571428571429</v>
      </c>
      <c r="AP905" s="24">
        <f t="shared" si="364"/>
        <v>53.571428571428569</v>
      </c>
      <c r="AQ905" s="12">
        <f>IF(ISERROR(L905*1000/(2*AM905*578)),"  ",L905*1000/(2*AM905*578))</f>
        <v>2.0635195254572417E-2</v>
      </c>
      <c r="AR905" s="6">
        <v>250</v>
      </c>
      <c r="AS905" s="9">
        <v>550</v>
      </c>
      <c r="AT905" s="9">
        <f t="shared" si="365"/>
        <v>400</v>
      </c>
      <c r="AU905" s="6">
        <v>8700</v>
      </c>
      <c r="AV905" s="6">
        <v>6500</v>
      </c>
      <c r="AW905" s="12">
        <f t="shared" si="366"/>
        <v>0.74712643678160917</v>
      </c>
      <c r="AX905" s="12"/>
      <c r="AY905" s="24">
        <v>60</v>
      </c>
      <c r="AZ905" s="16">
        <f t="shared" si="351"/>
        <v>25.919999999999998</v>
      </c>
      <c r="BA905" s="16">
        <f t="shared" si="374"/>
        <v>225.50399999999996</v>
      </c>
      <c r="BB905" s="16">
        <f t="shared" si="367"/>
        <v>17.9712</v>
      </c>
      <c r="BC905" s="15">
        <v>6</v>
      </c>
      <c r="BD905" s="16">
        <v>6</v>
      </c>
      <c r="BE905" s="16">
        <f t="shared" si="368"/>
        <v>6</v>
      </c>
      <c r="BF905" s="15">
        <v>8.5</v>
      </c>
      <c r="BG905" s="15">
        <v>9</v>
      </c>
      <c r="BH905" s="15">
        <v>12.3</v>
      </c>
      <c r="BI905" s="15">
        <v>12.1</v>
      </c>
      <c r="BJ905" s="6">
        <v>24800</v>
      </c>
      <c r="BK905" s="6">
        <v>23200</v>
      </c>
      <c r="BL905" s="12">
        <f t="shared" si="369"/>
        <v>0.93548387096774188</v>
      </c>
      <c r="BM905" s="23">
        <v>0</v>
      </c>
      <c r="BN905" s="23">
        <v>0.48</v>
      </c>
      <c r="BO905" s="22">
        <v>6.96</v>
      </c>
      <c r="BP905" s="23">
        <v>4</v>
      </c>
      <c r="BQ905" s="12">
        <v>5.4</v>
      </c>
      <c r="BR905" s="14">
        <f>BQ905*BJ905/1000</f>
        <v>133.91999999999999</v>
      </c>
      <c r="BS905" s="12">
        <f>(BQ905*BJ905)/1000/(10*(100-BT905))</f>
        <v>1.1159999999999999</v>
      </c>
      <c r="BT905" s="16">
        <v>88</v>
      </c>
      <c r="BU905" s="16">
        <v>0.75</v>
      </c>
      <c r="BV905" s="9"/>
      <c r="BW905" s="7">
        <v>3739.3</v>
      </c>
      <c r="BX905" s="100">
        <f t="shared" si="370"/>
        <v>269.99999999998181</v>
      </c>
      <c r="BY905" s="19">
        <v>0.54300000000000004</v>
      </c>
      <c r="BZ905" s="19">
        <v>0.17299999999999999</v>
      </c>
      <c r="CA905" s="100">
        <v>19923.400000000001</v>
      </c>
      <c r="CB905" s="100">
        <f t="shared" si="371"/>
        <v>4.6999999999970896</v>
      </c>
      <c r="CC905" s="106">
        <v>0.1423611111111111</v>
      </c>
      <c r="CD905" s="106">
        <f t="shared" si="372"/>
        <v>0</v>
      </c>
      <c r="CE905" s="24">
        <f t="shared" si="373"/>
        <v>0</v>
      </c>
      <c r="CF905" s="110"/>
      <c r="CG905" s="110"/>
    </row>
    <row r="906" spans="2:85" ht="13.5" customHeight="1">
      <c r="B906" s="64">
        <v>44366</v>
      </c>
      <c r="C906" s="6" t="s">
        <v>33</v>
      </c>
      <c r="D906" s="9">
        <v>227828</v>
      </c>
      <c r="E906" s="10">
        <f t="shared" si="352"/>
        <v>491</v>
      </c>
      <c r="F906" s="11">
        <f t="shared" si="353"/>
        <v>5.6828703703703702</v>
      </c>
      <c r="G906" s="11">
        <v>0</v>
      </c>
      <c r="H906" s="6"/>
      <c r="I906" s="6"/>
      <c r="J906" s="6">
        <v>528</v>
      </c>
      <c r="K906" s="6">
        <f t="shared" si="354"/>
        <v>264</v>
      </c>
      <c r="L906" s="24">
        <f>IF(ISERROR(K906*E906/1000),"--",K906*E906/1000)</f>
        <v>129.624</v>
      </c>
      <c r="M906" s="24">
        <v>325</v>
      </c>
      <c r="N906" s="12"/>
      <c r="O906" s="13"/>
      <c r="P906" s="9"/>
      <c r="Q906" s="10" t="str">
        <f t="shared" si="355"/>
        <v>--</v>
      </c>
      <c r="R906" s="9"/>
      <c r="S906" s="10" t="str">
        <f t="shared" si="356"/>
        <v>--</v>
      </c>
      <c r="T906" s="9">
        <v>163013</v>
      </c>
      <c r="U906" s="10">
        <f t="shared" si="357"/>
        <v>631</v>
      </c>
      <c r="V906" s="11"/>
      <c r="W906" s="23"/>
      <c r="X906" s="22"/>
      <c r="Y906" s="6">
        <v>48</v>
      </c>
      <c r="Z906" s="6">
        <f t="shared" si="358"/>
        <v>24</v>
      </c>
      <c r="AA906" s="24">
        <f>IF(ISERROR(Z906*E906/1000),"--",Z906*E906/1000)</f>
        <v>11.784000000000001</v>
      </c>
      <c r="AB906" s="9"/>
      <c r="AC906" s="6"/>
      <c r="AD906" s="24" t="str">
        <f t="shared" si="359"/>
        <v xml:space="preserve">  </v>
      </c>
      <c r="AE906" s="6">
        <v>5600</v>
      </c>
      <c r="AF906" s="6">
        <v>4400</v>
      </c>
      <c r="AG906" s="12">
        <f t="shared" si="360"/>
        <v>0.7857142857142857</v>
      </c>
      <c r="AH906" s="24" t="str">
        <f t="shared" si="361"/>
        <v xml:space="preserve">  </v>
      </c>
      <c r="AI906" s="12">
        <f>IF(ISERROR(L906*1000/(2*AE906*578)),"  ",L906*1000/(2*AE906*578))</f>
        <v>2.0023479980227386E-2</v>
      </c>
      <c r="AJ906" s="6"/>
      <c r="AK906" s="6"/>
      <c r="AL906" s="6" t="str">
        <f t="shared" si="362"/>
        <v xml:space="preserve">  </v>
      </c>
      <c r="AM906" s="6">
        <v>5600</v>
      </c>
      <c r="AN906" s="6">
        <v>3600</v>
      </c>
      <c r="AO906" s="12">
        <f t="shared" si="363"/>
        <v>0.6428571428571429</v>
      </c>
      <c r="AP906" s="24" t="str">
        <f t="shared" si="364"/>
        <v xml:space="preserve">  </v>
      </c>
      <c r="AQ906" s="12">
        <f>IF(ISERROR(L906*1000/(2*AM906*578)),"  ",L906*1000/(2*AM906*578))</f>
        <v>2.0023479980227386E-2</v>
      </c>
      <c r="AR906" s="6"/>
      <c r="AS906" s="9"/>
      <c r="AT906" s="9" t="str">
        <f t="shared" si="365"/>
        <v xml:space="preserve">  </v>
      </c>
      <c r="AU906" s="6">
        <v>8700</v>
      </c>
      <c r="AV906" s="6">
        <v>6500</v>
      </c>
      <c r="AW906" s="12">
        <f t="shared" si="366"/>
        <v>0.74712643678160917</v>
      </c>
      <c r="AX906" s="12"/>
      <c r="AY906" s="24">
        <v>0</v>
      </c>
      <c r="AZ906" s="16">
        <f t="shared" si="351"/>
        <v>0</v>
      </c>
      <c r="BA906" s="16">
        <f t="shared" si="374"/>
        <v>0</v>
      </c>
      <c r="BB906" s="16">
        <f t="shared" si="367"/>
        <v>16.819199999999999</v>
      </c>
      <c r="BC906" s="15">
        <v>5</v>
      </c>
      <c r="BD906" s="16"/>
      <c r="BE906" s="16">
        <f t="shared" si="368"/>
        <v>5</v>
      </c>
      <c r="BF906" s="15"/>
      <c r="BG906" s="15"/>
      <c r="BH906" s="15"/>
      <c r="BI906" s="15"/>
      <c r="BJ906" s="6">
        <v>24800</v>
      </c>
      <c r="BK906" s="6">
        <v>23200</v>
      </c>
      <c r="BL906" s="12">
        <f t="shared" si="369"/>
        <v>0.93548387096774188</v>
      </c>
      <c r="BM906" s="23"/>
      <c r="BN906" s="23"/>
      <c r="BO906" s="22">
        <v>6.96</v>
      </c>
      <c r="BP906" s="23">
        <v>0</v>
      </c>
      <c r="BQ906" s="12">
        <v>0</v>
      </c>
      <c r="BR906" s="14">
        <f>BQ906*BJ906/1000</f>
        <v>0</v>
      </c>
      <c r="BS906" s="12">
        <f>(BQ906*BJ906)/1000/(10*(100-BT906))</f>
        <v>0</v>
      </c>
      <c r="BT906" s="16">
        <v>88</v>
      </c>
      <c r="BU906" s="16">
        <v>0</v>
      </c>
      <c r="BV906" s="9"/>
      <c r="BW906" s="7">
        <v>3744.7</v>
      </c>
      <c r="BX906" s="100">
        <f t="shared" si="370"/>
        <v>270.00000000000455</v>
      </c>
      <c r="BY906" s="19">
        <v>0.54300000000000004</v>
      </c>
      <c r="BZ906" s="19">
        <v>0.17299999999999999</v>
      </c>
      <c r="CA906" s="100">
        <v>19928.099999999999</v>
      </c>
      <c r="CB906" s="100">
        <f t="shared" si="371"/>
        <v>0</v>
      </c>
      <c r="CC906" s="106">
        <v>0.1423611111111111</v>
      </c>
      <c r="CD906" s="106">
        <f t="shared" si="372"/>
        <v>0</v>
      </c>
      <c r="CE906" s="24">
        <f t="shared" si="373"/>
        <v>0</v>
      </c>
      <c r="CF906" s="110"/>
      <c r="CG906" s="110"/>
    </row>
    <row r="907" spans="2:85" ht="13.5" customHeight="1">
      <c r="B907" s="64">
        <v>44367</v>
      </c>
      <c r="C907" s="6" t="s">
        <v>34</v>
      </c>
      <c r="D907" s="9">
        <v>228319</v>
      </c>
      <c r="E907" s="10">
        <f t="shared" si="352"/>
        <v>438</v>
      </c>
      <c r="F907" s="11">
        <f t="shared" si="353"/>
        <v>5.0694444444444438</v>
      </c>
      <c r="G907" s="11"/>
      <c r="H907" s="6"/>
      <c r="I907" s="6"/>
      <c r="J907" s="6">
        <v>528</v>
      </c>
      <c r="K907" s="6">
        <f t="shared" si="354"/>
        <v>264</v>
      </c>
      <c r="L907" s="24">
        <f>IF(ISERROR(K907*E907/1000),"--",K907*E907/1000)</f>
        <v>115.63200000000001</v>
      </c>
      <c r="M907" s="24">
        <v>325</v>
      </c>
      <c r="N907" s="12"/>
      <c r="O907" s="13"/>
      <c r="P907" s="9"/>
      <c r="Q907" s="10" t="str">
        <f t="shared" si="355"/>
        <v>--</v>
      </c>
      <c r="R907" s="9"/>
      <c r="S907" s="10" t="str">
        <f t="shared" si="356"/>
        <v>--</v>
      </c>
      <c r="T907" s="9">
        <v>163644</v>
      </c>
      <c r="U907" s="10">
        <f t="shared" si="357"/>
        <v>602</v>
      </c>
      <c r="V907" s="11">
        <v>14</v>
      </c>
      <c r="W907" s="23"/>
      <c r="X907" s="22"/>
      <c r="Y907" s="6">
        <v>48</v>
      </c>
      <c r="Z907" s="6">
        <f t="shared" si="358"/>
        <v>24</v>
      </c>
      <c r="AA907" s="24">
        <f>IF(ISERROR(Z907*E907/1000),"--",Z907*E907/1000)</f>
        <v>10.512</v>
      </c>
      <c r="AB907" s="9"/>
      <c r="AC907" s="6"/>
      <c r="AD907" s="24" t="str">
        <f t="shared" si="359"/>
        <v xml:space="preserve">  </v>
      </c>
      <c r="AE907" s="6">
        <v>5600</v>
      </c>
      <c r="AF907" s="6">
        <v>4400</v>
      </c>
      <c r="AG907" s="12">
        <f t="shared" si="360"/>
        <v>0.7857142857142857</v>
      </c>
      <c r="AH907" s="24" t="str">
        <f t="shared" si="361"/>
        <v xml:space="preserve">  </v>
      </c>
      <c r="AI907" s="12">
        <f>IF(ISERROR(L907*1000/(2*AE907*578)),"  ",L907*1000/(2*AE907*578))</f>
        <v>1.7862086010874939E-2</v>
      </c>
      <c r="AJ907" s="6"/>
      <c r="AK907" s="6"/>
      <c r="AL907" s="6" t="str">
        <f t="shared" si="362"/>
        <v xml:space="preserve">  </v>
      </c>
      <c r="AM907" s="6">
        <v>5600</v>
      </c>
      <c r="AN907" s="6">
        <v>3600</v>
      </c>
      <c r="AO907" s="12">
        <f t="shared" si="363"/>
        <v>0.6428571428571429</v>
      </c>
      <c r="AP907" s="24" t="str">
        <f t="shared" si="364"/>
        <v xml:space="preserve">  </v>
      </c>
      <c r="AQ907" s="12">
        <f>IF(ISERROR(L907*1000/(2*AM907*578)),"  ",L907*1000/(2*AM907*578))</f>
        <v>1.7862086010874939E-2</v>
      </c>
      <c r="AR907" s="6"/>
      <c r="AS907" s="9"/>
      <c r="AT907" s="9" t="str">
        <f t="shared" si="365"/>
        <v xml:space="preserve">  </v>
      </c>
      <c r="AU907" s="6">
        <v>8700</v>
      </c>
      <c r="AV907" s="6">
        <v>6500</v>
      </c>
      <c r="AW907" s="12">
        <f t="shared" si="366"/>
        <v>0.74712643678160917</v>
      </c>
      <c r="AX907" s="12"/>
      <c r="AY907" s="24">
        <v>0</v>
      </c>
      <c r="AZ907" s="16">
        <f t="shared" si="351"/>
        <v>0</v>
      </c>
      <c r="BA907" s="16">
        <f t="shared" si="374"/>
        <v>0</v>
      </c>
      <c r="BB907" s="16">
        <f t="shared" si="367"/>
        <v>16.819199999999999</v>
      </c>
      <c r="BC907" s="15">
        <v>5</v>
      </c>
      <c r="BD907" s="16"/>
      <c r="BE907" s="16">
        <f t="shared" si="368"/>
        <v>5</v>
      </c>
      <c r="BF907" s="15"/>
      <c r="BG907" s="15"/>
      <c r="BH907" s="15"/>
      <c r="BI907" s="15"/>
      <c r="BJ907" s="6">
        <v>24800</v>
      </c>
      <c r="BK907" s="6">
        <v>23200</v>
      </c>
      <c r="BL907" s="12">
        <f t="shared" si="369"/>
        <v>0.93548387096774188</v>
      </c>
      <c r="BM907" s="23"/>
      <c r="BN907" s="23"/>
      <c r="BO907" s="22">
        <v>6.96</v>
      </c>
      <c r="BP907" s="23">
        <v>0</v>
      </c>
      <c r="BQ907" s="12">
        <v>0</v>
      </c>
      <c r="BR907" s="14">
        <f>BQ907*BJ907/1000</f>
        <v>0</v>
      </c>
      <c r="BS907" s="12">
        <f>(BQ907*BJ907)/1000/(10*(100-BT907))</f>
        <v>0</v>
      </c>
      <c r="BT907" s="16">
        <v>88</v>
      </c>
      <c r="BU907" s="16">
        <v>0</v>
      </c>
      <c r="BV907" s="9"/>
      <c r="BW907" s="7">
        <v>3750.1</v>
      </c>
      <c r="BX907" s="100">
        <f t="shared" si="370"/>
        <v>275</v>
      </c>
      <c r="BY907" s="19">
        <v>0.54300000000000004</v>
      </c>
      <c r="BZ907" s="19">
        <v>0.17299999999999999</v>
      </c>
      <c r="CA907" s="100">
        <v>19928.099999999999</v>
      </c>
      <c r="CB907" s="100">
        <f t="shared" si="371"/>
        <v>0</v>
      </c>
      <c r="CC907" s="106">
        <v>0.14236111111111099</v>
      </c>
      <c r="CD907" s="106">
        <f t="shared" si="372"/>
        <v>0</v>
      </c>
      <c r="CE907" s="24">
        <f t="shared" si="373"/>
        <v>0</v>
      </c>
      <c r="CF907" s="110"/>
      <c r="CG907" s="110"/>
    </row>
    <row r="908" spans="2:85" ht="13.5" customHeight="1">
      <c r="B908" s="64">
        <v>44368</v>
      </c>
      <c r="C908" s="6" t="s">
        <v>34</v>
      </c>
      <c r="D908" s="9">
        <v>228757</v>
      </c>
      <c r="E908" s="10">
        <f t="shared" si="352"/>
        <v>626</v>
      </c>
      <c r="F908" s="11">
        <f t="shared" si="353"/>
        <v>7.2453703703703702</v>
      </c>
      <c r="G908" s="11"/>
      <c r="H908" s="6"/>
      <c r="I908" s="6"/>
      <c r="J908" s="6">
        <v>528</v>
      </c>
      <c r="K908" s="6">
        <f t="shared" si="354"/>
        <v>264</v>
      </c>
      <c r="L908" s="24">
        <f>IF(ISERROR(K908*E908/1000),"--",K908*E908/1000)</f>
        <v>165.26400000000001</v>
      </c>
      <c r="M908" s="24">
        <v>325</v>
      </c>
      <c r="N908" s="12"/>
      <c r="O908" s="13"/>
      <c r="P908" s="9"/>
      <c r="Q908" s="10" t="str">
        <f t="shared" si="355"/>
        <v>--</v>
      </c>
      <c r="R908" s="9"/>
      <c r="S908" s="10" t="str">
        <f t="shared" si="356"/>
        <v>--</v>
      </c>
      <c r="T908" s="9">
        <v>164246</v>
      </c>
      <c r="U908" s="10">
        <f t="shared" si="357"/>
        <v>859</v>
      </c>
      <c r="V908" s="11"/>
      <c r="W908" s="23"/>
      <c r="X908" s="22"/>
      <c r="Y908" s="6">
        <v>48</v>
      </c>
      <c r="Z908" s="6">
        <f t="shared" si="358"/>
        <v>24</v>
      </c>
      <c r="AA908" s="24">
        <f>IF(ISERROR(Z908*E908/1000),"--",Z908*E908/1000)</f>
        <v>15.023999999999999</v>
      </c>
      <c r="AB908" s="9"/>
      <c r="AC908" s="6"/>
      <c r="AD908" s="24" t="str">
        <f t="shared" si="359"/>
        <v xml:space="preserve">  </v>
      </c>
      <c r="AE908" s="6">
        <v>5600</v>
      </c>
      <c r="AF908" s="6">
        <v>4400</v>
      </c>
      <c r="AG908" s="12">
        <f t="shared" si="360"/>
        <v>0.7857142857142857</v>
      </c>
      <c r="AH908" s="24" t="str">
        <f t="shared" si="361"/>
        <v xml:space="preserve">  </v>
      </c>
      <c r="AI908" s="12">
        <f>IF(ISERROR(L908*1000/(2*AE908*578)),"  ",L908*1000/(2*AE908*578))</f>
        <v>2.5528917449332673E-2</v>
      </c>
      <c r="AJ908" s="6"/>
      <c r="AK908" s="6"/>
      <c r="AL908" s="6" t="str">
        <f t="shared" si="362"/>
        <v xml:space="preserve">  </v>
      </c>
      <c r="AM908" s="6">
        <v>5600</v>
      </c>
      <c r="AN908" s="6">
        <v>3600</v>
      </c>
      <c r="AO908" s="12">
        <f t="shared" si="363"/>
        <v>0.6428571428571429</v>
      </c>
      <c r="AP908" s="24" t="str">
        <f t="shared" si="364"/>
        <v xml:space="preserve">  </v>
      </c>
      <c r="AQ908" s="12">
        <f>IF(ISERROR(L908*1000/(2*AM908*578)),"  ",L908*1000/(2*AM908*578))</f>
        <v>2.5528917449332673E-2</v>
      </c>
      <c r="AR908" s="6"/>
      <c r="AS908" s="9"/>
      <c r="AT908" s="9" t="str">
        <f t="shared" si="365"/>
        <v xml:space="preserve">  </v>
      </c>
      <c r="AU908" s="6">
        <v>8700</v>
      </c>
      <c r="AV908" s="6">
        <v>6500</v>
      </c>
      <c r="AW908" s="12">
        <f t="shared" si="366"/>
        <v>0.74712643678160917</v>
      </c>
      <c r="AX908" s="12"/>
      <c r="AY908" s="24">
        <v>0</v>
      </c>
      <c r="AZ908" s="16">
        <f t="shared" si="351"/>
        <v>0</v>
      </c>
      <c r="BA908" s="16">
        <f t="shared" si="374"/>
        <v>0</v>
      </c>
      <c r="BB908" s="16">
        <f t="shared" si="367"/>
        <v>16.819199999999999</v>
      </c>
      <c r="BC908" s="15">
        <v>5.5</v>
      </c>
      <c r="BD908" s="16"/>
      <c r="BE908" s="16">
        <f t="shared" si="368"/>
        <v>5.5</v>
      </c>
      <c r="BF908" s="15"/>
      <c r="BG908" s="15"/>
      <c r="BH908" s="15"/>
      <c r="BI908" s="15"/>
      <c r="BJ908" s="6">
        <v>24800</v>
      </c>
      <c r="BK908" s="6">
        <v>23200</v>
      </c>
      <c r="BL908" s="12">
        <f t="shared" si="369"/>
        <v>0.93548387096774188</v>
      </c>
      <c r="BM908" s="23"/>
      <c r="BN908" s="23"/>
      <c r="BO908" s="22">
        <v>6.96</v>
      </c>
      <c r="BP908" s="23">
        <v>0</v>
      </c>
      <c r="BQ908" s="12">
        <v>0</v>
      </c>
      <c r="BR908" s="14">
        <f>BQ908*BJ908/1000</f>
        <v>0</v>
      </c>
      <c r="BS908" s="12">
        <f>(BQ908*BJ908)/1000/(10*(100-BT908))</f>
        <v>0</v>
      </c>
      <c r="BT908" s="16">
        <v>88</v>
      </c>
      <c r="BU908" s="16">
        <v>0</v>
      </c>
      <c r="BV908" s="9"/>
      <c r="BW908" s="7">
        <v>3755.6</v>
      </c>
      <c r="BX908" s="100">
        <f t="shared" si="370"/>
        <v>270.00000000000455</v>
      </c>
      <c r="BY908" s="19">
        <v>0.54300000000000004</v>
      </c>
      <c r="BZ908" s="19">
        <v>0.17299999999999999</v>
      </c>
      <c r="CA908" s="100">
        <v>19928.099999999999</v>
      </c>
      <c r="CB908" s="100">
        <f t="shared" si="371"/>
        <v>0</v>
      </c>
      <c r="CC908" s="106">
        <v>0.14236111111111099</v>
      </c>
      <c r="CD908" s="106">
        <f t="shared" si="372"/>
        <v>0</v>
      </c>
      <c r="CE908" s="24">
        <f t="shared" si="373"/>
        <v>0</v>
      </c>
      <c r="CF908" s="110"/>
      <c r="CG908" s="110"/>
    </row>
    <row r="909" spans="2:85" ht="13.5" customHeight="1">
      <c r="B909" s="64">
        <v>44369</v>
      </c>
      <c r="C909" s="6" t="s">
        <v>34</v>
      </c>
      <c r="D909" s="9">
        <v>229383</v>
      </c>
      <c r="E909" s="10">
        <f t="shared" si="352"/>
        <v>634</v>
      </c>
      <c r="F909" s="11">
        <f t="shared" si="353"/>
        <v>7.3379629629629628</v>
      </c>
      <c r="G909" s="11">
        <v>10.6</v>
      </c>
      <c r="H909" s="6">
        <v>7.47</v>
      </c>
      <c r="I909" s="6">
        <v>11.7</v>
      </c>
      <c r="J909" s="6">
        <v>528</v>
      </c>
      <c r="K909" s="6">
        <f t="shared" si="354"/>
        <v>264</v>
      </c>
      <c r="L909" s="24">
        <f>IF(ISERROR(K909*E909/1000),"--",K909*E909/1000)</f>
        <v>167.376</v>
      </c>
      <c r="M909" s="24">
        <v>325</v>
      </c>
      <c r="N909" s="12"/>
      <c r="O909" s="13"/>
      <c r="P909" s="9"/>
      <c r="Q909" s="10" t="str">
        <f t="shared" si="355"/>
        <v>--</v>
      </c>
      <c r="R909" s="9"/>
      <c r="S909" s="10" t="str">
        <f t="shared" si="356"/>
        <v>--</v>
      </c>
      <c r="T909" s="9">
        <v>165105</v>
      </c>
      <c r="U909" s="10">
        <f t="shared" si="357"/>
        <v>790</v>
      </c>
      <c r="V909" s="11">
        <v>14</v>
      </c>
      <c r="W909" s="23">
        <v>7.16</v>
      </c>
      <c r="X909" s="22">
        <v>11.5</v>
      </c>
      <c r="Y909" s="6">
        <v>48</v>
      </c>
      <c r="Z909" s="6">
        <f t="shared" si="358"/>
        <v>24</v>
      </c>
      <c r="AA909" s="24">
        <f>IF(ISERROR(Z909*E909/1000),"--",Z909*E909/1000)</f>
        <v>15.215999999999999</v>
      </c>
      <c r="AB909" s="9">
        <v>300</v>
      </c>
      <c r="AC909" s="6">
        <v>300</v>
      </c>
      <c r="AD909" s="24">
        <f t="shared" si="359"/>
        <v>300</v>
      </c>
      <c r="AE909" s="6">
        <v>5200</v>
      </c>
      <c r="AF909" s="6">
        <v>3200</v>
      </c>
      <c r="AG909" s="12">
        <f t="shared" si="360"/>
        <v>0.61538461538461542</v>
      </c>
      <c r="AH909" s="24">
        <f t="shared" si="361"/>
        <v>57.692307692307693</v>
      </c>
      <c r="AI909" s="12">
        <f>IF(ISERROR(L909*1000/(2*AE909*578)),"  ",L909*1000/(2*AE909*578))</f>
        <v>2.7844024487623104E-2</v>
      </c>
      <c r="AJ909" s="6">
        <v>350</v>
      </c>
      <c r="AK909" s="6">
        <v>300</v>
      </c>
      <c r="AL909" s="6">
        <f t="shared" si="362"/>
        <v>325</v>
      </c>
      <c r="AM909" s="6">
        <v>6400</v>
      </c>
      <c r="AN909" s="6">
        <v>4000</v>
      </c>
      <c r="AO909" s="12">
        <f t="shared" si="363"/>
        <v>0.625</v>
      </c>
      <c r="AP909" s="24">
        <f t="shared" si="364"/>
        <v>50.78125</v>
      </c>
      <c r="AQ909" s="12">
        <f>IF(ISERROR(L909*1000/(2*AM909*578)),"  ",L909*1000/(2*AM909*578))</f>
        <v>2.262326989619377E-2</v>
      </c>
      <c r="AR909" s="6">
        <v>250</v>
      </c>
      <c r="AS909" s="9">
        <v>900</v>
      </c>
      <c r="AT909" s="9">
        <f t="shared" si="365"/>
        <v>575</v>
      </c>
      <c r="AU909" s="6">
        <v>8000</v>
      </c>
      <c r="AV909" s="6">
        <v>4000</v>
      </c>
      <c r="AW909" s="12">
        <f t="shared" si="366"/>
        <v>0.5</v>
      </c>
      <c r="AX909" s="12"/>
      <c r="AY909" s="24">
        <v>45</v>
      </c>
      <c r="AZ909" s="16">
        <f t="shared" si="351"/>
        <v>19.440000000000001</v>
      </c>
      <c r="BA909" s="16">
        <f t="shared" si="374"/>
        <v>155.52000000000001</v>
      </c>
      <c r="BB909" s="16">
        <f t="shared" si="367"/>
        <v>17.539200000000001</v>
      </c>
      <c r="BC909" s="15">
        <v>6</v>
      </c>
      <c r="BD909" s="16">
        <v>6</v>
      </c>
      <c r="BE909" s="16">
        <f t="shared" si="368"/>
        <v>6</v>
      </c>
      <c r="BF909" s="15">
        <v>8</v>
      </c>
      <c r="BG909" s="15">
        <v>9</v>
      </c>
      <c r="BH909" s="15">
        <v>12.1</v>
      </c>
      <c r="BI909" s="15">
        <v>11.9</v>
      </c>
      <c r="BJ909" s="6">
        <v>26400</v>
      </c>
      <c r="BK909" s="6">
        <v>18000</v>
      </c>
      <c r="BL909" s="12">
        <f t="shared" si="369"/>
        <v>0.68181818181818177</v>
      </c>
      <c r="BM909" s="23">
        <v>0.02</v>
      </c>
      <c r="BN909" s="23">
        <v>0.26</v>
      </c>
      <c r="BO909" s="22">
        <v>6.96</v>
      </c>
      <c r="BP909" s="23">
        <v>0</v>
      </c>
      <c r="BQ909" s="12">
        <v>5.4</v>
      </c>
      <c r="BR909" s="14">
        <f>BQ909*BJ909/1000</f>
        <v>142.56</v>
      </c>
      <c r="BS909" s="12">
        <f>(BQ909*BJ909)/1000/(10*(100-BT909))</f>
        <v>1.1879999999999999</v>
      </c>
      <c r="BT909" s="16">
        <v>88</v>
      </c>
      <c r="BU909" s="16">
        <v>1.5</v>
      </c>
      <c r="BV909" s="9"/>
      <c r="BW909" s="7">
        <v>3761</v>
      </c>
      <c r="BX909" s="100">
        <f t="shared" si="370"/>
        <v>295.00000000000455</v>
      </c>
      <c r="BY909" s="19">
        <v>0.54300000000000004</v>
      </c>
      <c r="BZ909" s="19">
        <v>0.17299999999999999</v>
      </c>
      <c r="CA909" s="100">
        <v>19928.099999999999</v>
      </c>
      <c r="CB909" s="100">
        <f t="shared" si="371"/>
        <v>1</v>
      </c>
      <c r="CC909" s="106">
        <v>0.14236111111111099</v>
      </c>
      <c r="CD909" s="106">
        <f t="shared" si="372"/>
        <v>0</v>
      </c>
      <c r="CE909" s="24">
        <f t="shared" si="373"/>
        <v>0</v>
      </c>
      <c r="CF909" s="110"/>
      <c r="CG909" s="110"/>
    </row>
    <row r="910" spans="2:85" ht="13.5" customHeight="1">
      <c r="B910" s="64">
        <v>44370</v>
      </c>
      <c r="C910" s="6" t="s">
        <v>34</v>
      </c>
      <c r="D910" s="9">
        <v>230017</v>
      </c>
      <c r="E910" s="10">
        <f t="shared" si="352"/>
        <v>677</v>
      </c>
      <c r="F910" s="11">
        <f t="shared" si="353"/>
        <v>7.8356481481481479</v>
      </c>
      <c r="G910" s="11">
        <v>10.199999999999999</v>
      </c>
      <c r="H910" s="6">
        <v>7.91</v>
      </c>
      <c r="I910" s="6">
        <v>12.2</v>
      </c>
      <c r="J910" s="6">
        <v>508</v>
      </c>
      <c r="K910" s="6">
        <f t="shared" si="354"/>
        <v>254</v>
      </c>
      <c r="L910" s="24">
        <f>IF(ISERROR(K910*E910/1000),"--",K910*E910/1000)</f>
        <v>171.958</v>
      </c>
      <c r="M910" s="24">
        <v>325</v>
      </c>
      <c r="N910" s="12"/>
      <c r="O910" s="13"/>
      <c r="P910" s="9"/>
      <c r="Q910" s="10" t="str">
        <f t="shared" si="355"/>
        <v>--</v>
      </c>
      <c r="R910" s="9"/>
      <c r="S910" s="10" t="str">
        <f t="shared" si="356"/>
        <v>--</v>
      </c>
      <c r="T910" s="9">
        <v>165895</v>
      </c>
      <c r="U910" s="10">
        <f t="shared" si="357"/>
        <v>821</v>
      </c>
      <c r="V910" s="11">
        <v>14</v>
      </c>
      <c r="W910" s="23">
        <v>7.19</v>
      </c>
      <c r="X910" s="22">
        <v>11.5</v>
      </c>
      <c r="Y910" s="6">
        <v>10</v>
      </c>
      <c r="Z910" s="6">
        <f t="shared" si="358"/>
        <v>5</v>
      </c>
      <c r="AA910" s="24">
        <f>IF(ISERROR(Z910*E910/1000),"--",Z910*E910/1000)</f>
        <v>3.3849999999999998</v>
      </c>
      <c r="AB910" s="9">
        <v>300</v>
      </c>
      <c r="AC910" s="6">
        <v>320</v>
      </c>
      <c r="AD910" s="24">
        <f t="shared" si="359"/>
        <v>310</v>
      </c>
      <c r="AE910" s="6">
        <v>5200</v>
      </c>
      <c r="AF910" s="6">
        <v>3200</v>
      </c>
      <c r="AG910" s="12">
        <f t="shared" si="360"/>
        <v>0.61538461538461542</v>
      </c>
      <c r="AH910" s="24">
        <f t="shared" si="361"/>
        <v>59.615384615384613</v>
      </c>
      <c r="AI910" s="12">
        <f>IF(ISERROR(L910*1000/(2*AE910*578)),"  ",L910*1000/(2*AE910*578))</f>
        <v>2.8606268299174873E-2</v>
      </c>
      <c r="AJ910" s="6">
        <v>330</v>
      </c>
      <c r="AK910" s="6">
        <v>350</v>
      </c>
      <c r="AL910" s="6">
        <f t="shared" si="362"/>
        <v>340</v>
      </c>
      <c r="AM910" s="6">
        <v>6400</v>
      </c>
      <c r="AN910" s="6">
        <v>4000</v>
      </c>
      <c r="AO910" s="12">
        <f t="shared" si="363"/>
        <v>0.625</v>
      </c>
      <c r="AP910" s="24">
        <f t="shared" si="364"/>
        <v>53.125</v>
      </c>
      <c r="AQ910" s="12">
        <f>IF(ISERROR(L910*1000/(2*AM910*578)),"  ",L910*1000/(2*AM910*578))</f>
        <v>2.3242592993079583E-2</v>
      </c>
      <c r="AR910" s="6">
        <v>350</v>
      </c>
      <c r="AS910" s="9">
        <v>200</v>
      </c>
      <c r="AT910" s="9">
        <f t="shared" si="365"/>
        <v>275</v>
      </c>
      <c r="AU910" s="6">
        <v>8000</v>
      </c>
      <c r="AV910" s="6">
        <v>4000</v>
      </c>
      <c r="AW910" s="12">
        <f t="shared" si="366"/>
        <v>0.5</v>
      </c>
      <c r="AX910" s="12"/>
      <c r="AY910" s="24">
        <v>45</v>
      </c>
      <c r="AZ910" s="16">
        <f t="shared" si="351"/>
        <v>19.440000000000001</v>
      </c>
      <c r="BA910" s="16">
        <f t="shared" si="374"/>
        <v>155.52000000000001</v>
      </c>
      <c r="BB910" s="16">
        <f t="shared" si="367"/>
        <v>17.251200000000001</v>
      </c>
      <c r="BC910" s="15">
        <v>5</v>
      </c>
      <c r="BD910" s="16">
        <v>5</v>
      </c>
      <c r="BE910" s="16">
        <f t="shared" si="368"/>
        <v>5</v>
      </c>
      <c r="BF910" s="15">
        <v>8.5</v>
      </c>
      <c r="BG910" s="15">
        <v>9.5</v>
      </c>
      <c r="BH910" s="15">
        <v>11.9</v>
      </c>
      <c r="BI910" s="15">
        <v>11.7</v>
      </c>
      <c r="BJ910" s="6">
        <v>26400</v>
      </c>
      <c r="BK910" s="6">
        <v>18000</v>
      </c>
      <c r="BL910" s="12">
        <f t="shared" si="369"/>
        <v>0.68181818181818177</v>
      </c>
      <c r="BM910" s="23">
        <v>0</v>
      </c>
      <c r="BN910" s="23">
        <v>0.36</v>
      </c>
      <c r="BO910" s="22">
        <v>6.96</v>
      </c>
      <c r="BP910" s="23">
        <v>0</v>
      </c>
      <c r="BQ910" s="12">
        <v>5.4</v>
      </c>
      <c r="BR910" s="14">
        <f>BQ910*BJ910/1000</f>
        <v>142.56</v>
      </c>
      <c r="BS910" s="12">
        <f>(BQ910*BJ910)/1000/(10*(100-BT910))</f>
        <v>1.1879999999999999</v>
      </c>
      <c r="BT910" s="16">
        <v>88</v>
      </c>
      <c r="BU910" s="16">
        <v>0.75</v>
      </c>
      <c r="BV910" s="9"/>
      <c r="BW910" s="7">
        <v>3766.9</v>
      </c>
      <c r="BX910" s="100">
        <f t="shared" si="370"/>
        <v>309.99999999999091</v>
      </c>
      <c r="BY910" s="19">
        <v>0.54300000000000004</v>
      </c>
      <c r="BZ910" s="19">
        <v>0.17299999999999999</v>
      </c>
      <c r="CA910" s="100">
        <v>19929.099999999999</v>
      </c>
      <c r="CB910" s="100">
        <f t="shared" si="371"/>
        <v>0.5</v>
      </c>
      <c r="CC910" s="106">
        <v>0.14236111111111099</v>
      </c>
      <c r="CD910" s="106">
        <f t="shared" si="372"/>
        <v>0</v>
      </c>
      <c r="CE910" s="24">
        <f t="shared" si="373"/>
        <v>0</v>
      </c>
      <c r="CF910" s="110"/>
      <c r="CG910" s="110"/>
    </row>
    <row r="911" spans="2:85" ht="13.5" customHeight="1">
      <c r="B911" s="64">
        <v>44371</v>
      </c>
      <c r="C911" s="6" t="s">
        <v>34</v>
      </c>
      <c r="D911" s="9">
        <v>230694</v>
      </c>
      <c r="E911" s="10">
        <f t="shared" si="352"/>
        <v>964</v>
      </c>
      <c r="F911" s="11">
        <f t="shared" si="353"/>
        <v>11.157407407407407</v>
      </c>
      <c r="G911" s="11">
        <v>15.2</v>
      </c>
      <c r="H911" s="6">
        <v>7.38</v>
      </c>
      <c r="I911" s="6">
        <v>11.8</v>
      </c>
      <c r="J911" s="6">
        <v>508</v>
      </c>
      <c r="K911" s="6">
        <f t="shared" si="354"/>
        <v>254</v>
      </c>
      <c r="L911" s="24">
        <f>IF(ISERROR(K911*E911/1000),"--",K911*E911/1000)</f>
        <v>244.85599999999999</v>
      </c>
      <c r="M911" s="24">
        <v>325</v>
      </c>
      <c r="N911" s="12"/>
      <c r="O911" s="13"/>
      <c r="P911" s="9"/>
      <c r="Q911" s="10" t="str">
        <f t="shared" si="355"/>
        <v>--</v>
      </c>
      <c r="R911" s="9"/>
      <c r="S911" s="10" t="str">
        <f t="shared" si="356"/>
        <v>--</v>
      </c>
      <c r="T911" s="9">
        <v>166716</v>
      </c>
      <c r="U911" s="10">
        <f t="shared" si="357"/>
        <v>1150</v>
      </c>
      <c r="V911" s="11">
        <v>22</v>
      </c>
      <c r="W911" s="23">
        <v>7.08</v>
      </c>
      <c r="X911" s="22">
        <v>12.7</v>
      </c>
      <c r="Y911" s="6">
        <v>10</v>
      </c>
      <c r="Z911" s="6">
        <f t="shared" si="358"/>
        <v>5</v>
      </c>
      <c r="AA911" s="24">
        <f>IF(ISERROR(Z911*E911/1000),"--",Z911*E911/1000)</f>
        <v>4.82</v>
      </c>
      <c r="AB911" s="9">
        <v>250</v>
      </c>
      <c r="AC911" s="6"/>
      <c r="AD911" s="24">
        <f t="shared" si="359"/>
        <v>250</v>
      </c>
      <c r="AE911" s="6">
        <v>5200</v>
      </c>
      <c r="AF911" s="6">
        <v>3200</v>
      </c>
      <c r="AG911" s="12">
        <f t="shared" si="360"/>
        <v>0.61538461538461542</v>
      </c>
      <c r="AH911" s="24">
        <f t="shared" si="361"/>
        <v>48.07692307692308</v>
      </c>
      <c r="AI911" s="12">
        <f>IF(ISERROR(L911*1000/(2*AE911*578)),"  ",L911*1000/(2*AE911*578))</f>
        <v>4.0733297844024491E-2</v>
      </c>
      <c r="AJ911" s="6">
        <v>300</v>
      </c>
      <c r="AK911" s="6"/>
      <c r="AL911" s="6">
        <f t="shared" si="362"/>
        <v>300</v>
      </c>
      <c r="AM911" s="6">
        <v>6400</v>
      </c>
      <c r="AN911" s="6">
        <v>4000</v>
      </c>
      <c r="AO911" s="12">
        <f t="shared" si="363"/>
        <v>0.625</v>
      </c>
      <c r="AP911" s="24">
        <f t="shared" si="364"/>
        <v>46.875</v>
      </c>
      <c r="AQ911" s="12">
        <f>IF(ISERROR(L911*1000/(2*AM911*578)),"  ",L911*1000/(2*AM911*578))</f>
        <v>3.3095804498269897E-2</v>
      </c>
      <c r="AR911" s="6">
        <v>900</v>
      </c>
      <c r="AS911" s="9"/>
      <c r="AT911" s="9">
        <f t="shared" si="365"/>
        <v>900</v>
      </c>
      <c r="AU911" s="6">
        <v>8000</v>
      </c>
      <c r="AV911" s="6">
        <v>4000</v>
      </c>
      <c r="AW911" s="12">
        <f t="shared" si="366"/>
        <v>0.5</v>
      </c>
      <c r="AX911" s="12"/>
      <c r="AY911" s="24">
        <v>15</v>
      </c>
      <c r="AZ911" s="16">
        <f t="shared" si="351"/>
        <v>6.4799999999999995</v>
      </c>
      <c r="BA911" s="16">
        <f t="shared" si="374"/>
        <v>51.839999999999989</v>
      </c>
      <c r="BB911" s="16">
        <f t="shared" si="367"/>
        <v>15.955199999999996</v>
      </c>
      <c r="BC911" s="15">
        <v>5</v>
      </c>
      <c r="BD911" s="16"/>
      <c r="BE911" s="16">
        <f t="shared" si="368"/>
        <v>5</v>
      </c>
      <c r="BF911" s="15">
        <v>9.5</v>
      </c>
      <c r="BG911" s="15"/>
      <c r="BH911" s="15">
        <v>11.6</v>
      </c>
      <c r="BI911" s="15"/>
      <c r="BJ911" s="6">
        <v>26400</v>
      </c>
      <c r="BK911" s="6">
        <v>18000</v>
      </c>
      <c r="BL911" s="12">
        <f t="shared" si="369"/>
        <v>0.68181818181818177</v>
      </c>
      <c r="BM911" s="23">
        <v>0</v>
      </c>
      <c r="BN911" s="23">
        <v>0.22</v>
      </c>
      <c r="BO911" s="22">
        <v>6.96</v>
      </c>
      <c r="BP911" s="23">
        <v>0</v>
      </c>
      <c r="BQ911" s="12">
        <v>3.6</v>
      </c>
      <c r="BR911" s="14">
        <f>BQ911*BJ911/1000</f>
        <v>95.04</v>
      </c>
      <c r="BS911" s="12">
        <f>(BQ911*BJ911)/1000/(10*(100-BT911))</f>
        <v>0.79200000000000004</v>
      </c>
      <c r="BT911" s="16">
        <v>88</v>
      </c>
      <c r="BU911" s="16">
        <v>0.75</v>
      </c>
      <c r="BV911" s="9"/>
      <c r="BW911" s="7">
        <v>3773.1</v>
      </c>
      <c r="BX911" s="100">
        <f t="shared" si="370"/>
        <v>315.00000000000909</v>
      </c>
      <c r="BY911" s="19">
        <v>0.54530000000000001</v>
      </c>
      <c r="BZ911" s="19">
        <v>0.17299999999999999</v>
      </c>
      <c r="CA911" s="100">
        <v>19929.599999999999</v>
      </c>
      <c r="CB911" s="100">
        <f t="shared" si="371"/>
        <v>0.40000000000145519</v>
      </c>
      <c r="CC911" s="106">
        <v>0.14236111111111099</v>
      </c>
      <c r="CD911" s="106">
        <f t="shared" si="372"/>
        <v>2.0833333333334647E-3</v>
      </c>
      <c r="CE911" s="24">
        <f t="shared" si="373"/>
        <v>0.30000000000001892</v>
      </c>
      <c r="CF911" s="110"/>
      <c r="CG911" s="110"/>
    </row>
    <row r="912" spans="2:85" ht="13.5" customHeight="1">
      <c r="B912" s="64">
        <v>44372</v>
      </c>
      <c r="C912" s="6" t="s">
        <v>34</v>
      </c>
      <c r="D912" s="9">
        <v>231658</v>
      </c>
      <c r="E912" s="10">
        <f t="shared" si="352"/>
        <v>826</v>
      </c>
      <c r="F912" s="11">
        <f t="shared" si="353"/>
        <v>9.5601851851851851</v>
      </c>
      <c r="G912" s="11">
        <v>10.9</v>
      </c>
      <c r="H912" s="6">
        <v>7.25</v>
      </c>
      <c r="I912" s="6">
        <v>11</v>
      </c>
      <c r="J912" s="6">
        <v>508</v>
      </c>
      <c r="K912" s="6">
        <f t="shared" si="354"/>
        <v>254</v>
      </c>
      <c r="L912" s="24">
        <f>IF(ISERROR(K912*E912/1000),"--",K912*E912/1000)</f>
        <v>209.804</v>
      </c>
      <c r="M912" s="24">
        <v>325</v>
      </c>
      <c r="N912" s="12"/>
      <c r="O912" s="13"/>
      <c r="P912" s="9"/>
      <c r="Q912" s="10" t="str">
        <f t="shared" si="355"/>
        <v>--</v>
      </c>
      <c r="R912" s="9"/>
      <c r="S912" s="10" t="str">
        <f t="shared" si="356"/>
        <v>--</v>
      </c>
      <c r="T912" s="9">
        <v>167866</v>
      </c>
      <c r="U912" s="10">
        <f t="shared" si="357"/>
        <v>871</v>
      </c>
      <c r="V912" s="11">
        <v>15</v>
      </c>
      <c r="W912" s="23">
        <v>7.07</v>
      </c>
      <c r="X912" s="22">
        <v>10.7</v>
      </c>
      <c r="Y912" s="6">
        <v>10</v>
      </c>
      <c r="Z912" s="6">
        <f t="shared" si="358"/>
        <v>5</v>
      </c>
      <c r="AA912" s="24">
        <f>IF(ISERROR(Z912*E912/1000),"--",Z912*E912/1000)</f>
        <v>4.13</v>
      </c>
      <c r="AB912" s="9">
        <v>300</v>
      </c>
      <c r="AC912" s="6">
        <v>300</v>
      </c>
      <c r="AD912" s="24">
        <f t="shared" si="359"/>
        <v>300</v>
      </c>
      <c r="AE912" s="6">
        <v>5200</v>
      </c>
      <c r="AF912" s="6">
        <v>3600</v>
      </c>
      <c r="AG912" s="12">
        <f t="shared" si="360"/>
        <v>0.69230769230769229</v>
      </c>
      <c r="AH912" s="24">
        <f t="shared" si="361"/>
        <v>57.692307692307693</v>
      </c>
      <c r="AI912" s="12">
        <f>IF(ISERROR(L912*1000/(2*AE912*578)),"  ",L912*1000/(2*AE912*578))</f>
        <v>3.4902182592494009E-2</v>
      </c>
      <c r="AJ912" s="6">
        <v>350</v>
      </c>
      <c r="AK912" s="6">
        <v>330</v>
      </c>
      <c r="AL912" s="6">
        <f t="shared" si="362"/>
        <v>340</v>
      </c>
      <c r="AM912" s="6">
        <v>6800</v>
      </c>
      <c r="AN912" s="6">
        <v>3200</v>
      </c>
      <c r="AO912" s="12">
        <f t="shared" si="363"/>
        <v>0.47058823529411764</v>
      </c>
      <c r="AP912" s="24">
        <f t="shared" si="364"/>
        <v>50</v>
      </c>
      <c r="AQ912" s="12">
        <f>IF(ISERROR(L912*1000/(2*AM912*578)),"  ",L912*1000/(2*AM912*578))</f>
        <v>2.6689904335436596E-2</v>
      </c>
      <c r="AR912" s="6">
        <v>400</v>
      </c>
      <c r="AS912" s="9">
        <v>400</v>
      </c>
      <c r="AT912" s="9">
        <f t="shared" si="365"/>
        <v>400</v>
      </c>
      <c r="AU912" s="6">
        <v>8000</v>
      </c>
      <c r="AV912" s="6">
        <v>6400</v>
      </c>
      <c r="AW912" s="12">
        <f t="shared" si="366"/>
        <v>0.8</v>
      </c>
      <c r="AX912" s="12"/>
      <c r="AY912" s="24">
        <v>45</v>
      </c>
      <c r="AZ912" s="16">
        <f t="shared" ref="AZ912:AZ975" si="375">AY912*0.432</f>
        <v>19.440000000000001</v>
      </c>
      <c r="BA912" s="16">
        <f t="shared" si="374"/>
        <v>155.52000000000001</v>
      </c>
      <c r="BB912" s="16">
        <f t="shared" si="367"/>
        <v>15.465599999999997</v>
      </c>
      <c r="BC912" s="15">
        <v>5.5</v>
      </c>
      <c r="BD912" s="16">
        <v>6</v>
      </c>
      <c r="BE912" s="16">
        <f t="shared" si="368"/>
        <v>5.75</v>
      </c>
      <c r="BF912" s="15">
        <v>9.5</v>
      </c>
      <c r="BG912" s="15">
        <v>7</v>
      </c>
      <c r="BH912" s="15">
        <v>12.5</v>
      </c>
      <c r="BI912" s="15"/>
      <c r="BJ912" s="6">
        <v>26000</v>
      </c>
      <c r="BK912" s="6">
        <v>20400</v>
      </c>
      <c r="BL912" s="12">
        <f t="shared" si="369"/>
        <v>0.7846153846153846</v>
      </c>
      <c r="BM912" s="23">
        <v>0</v>
      </c>
      <c r="BN912" s="23">
        <v>0.39</v>
      </c>
      <c r="BO912" s="22">
        <v>6.96</v>
      </c>
      <c r="BP912" s="23">
        <v>4</v>
      </c>
      <c r="BQ912" s="12">
        <v>3.6</v>
      </c>
      <c r="BR912" s="14">
        <f>BQ912*BJ912/1000</f>
        <v>93.6</v>
      </c>
      <c r="BS912" s="12">
        <f>(BQ912*BJ912)/1000/(10*(100-BT912))</f>
        <v>0.77999999999999992</v>
      </c>
      <c r="BT912" s="16">
        <v>88</v>
      </c>
      <c r="BU912" s="16">
        <v>0.75</v>
      </c>
      <c r="BV912" s="9">
        <v>25</v>
      </c>
      <c r="BW912" s="7">
        <v>3779.4</v>
      </c>
      <c r="BX912" s="100">
        <f t="shared" si="370"/>
        <v>289.99999999998636</v>
      </c>
      <c r="BY912" s="19">
        <v>0.54300000000000004</v>
      </c>
      <c r="BZ912" s="19">
        <v>0.17299999999999999</v>
      </c>
      <c r="CA912" s="100">
        <v>19930</v>
      </c>
      <c r="CB912" s="100">
        <f t="shared" si="371"/>
        <v>3.2999999999992724</v>
      </c>
      <c r="CC912" s="106">
        <v>0.14444444444444446</v>
      </c>
      <c r="CD912" s="106">
        <f t="shared" si="372"/>
        <v>0</v>
      </c>
      <c r="CE912" s="24">
        <f t="shared" si="373"/>
        <v>0</v>
      </c>
      <c r="CF912" s="110"/>
      <c r="CG912" s="110"/>
    </row>
    <row r="913" spans="2:85" ht="13.5" customHeight="1">
      <c r="B913" s="64">
        <v>44373</v>
      </c>
      <c r="C913" s="6" t="s">
        <v>33</v>
      </c>
      <c r="D913" s="9">
        <v>232484</v>
      </c>
      <c r="E913" s="10">
        <f t="shared" si="352"/>
        <v>671</v>
      </c>
      <c r="F913" s="11">
        <f t="shared" si="353"/>
        <v>7.7662037037037033</v>
      </c>
      <c r="G913" s="11">
        <v>12.4</v>
      </c>
      <c r="H913" s="6"/>
      <c r="I913" s="6"/>
      <c r="J913" s="6">
        <v>508</v>
      </c>
      <c r="K913" s="6">
        <f t="shared" si="354"/>
        <v>254</v>
      </c>
      <c r="L913" s="24">
        <f>IF(ISERROR(K913*E913/1000),"--",K913*E913/1000)</f>
        <v>170.434</v>
      </c>
      <c r="M913" s="24">
        <v>325</v>
      </c>
      <c r="N913" s="12"/>
      <c r="O913" s="13"/>
      <c r="P913" s="9"/>
      <c r="Q913" s="10" t="str">
        <f t="shared" si="355"/>
        <v>--</v>
      </c>
      <c r="R913" s="9"/>
      <c r="S913" s="10" t="str">
        <f t="shared" si="356"/>
        <v>--</v>
      </c>
      <c r="T913" s="9">
        <v>168737</v>
      </c>
      <c r="U913" s="10">
        <f t="shared" si="357"/>
        <v>797</v>
      </c>
      <c r="V913" s="11">
        <v>21</v>
      </c>
      <c r="W913" s="23"/>
      <c r="X913" s="22"/>
      <c r="Y913" s="6">
        <v>10</v>
      </c>
      <c r="Z913" s="6">
        <f t="shared" si="358"/>
        <v>5</v>
      </c>
      <c r="AA913" s="24">
        <f>IF(ISERROR(Z913*E913/1000),"--",Z913*E913/1000)</f>
        <v>3.355</v>
      </c>
      <c r="AB913" s="9"/>
      <c r="AC913" s="6"/>
      <c r="AD913" s="24" t="str">
        <f t="shared" si="359"/>
        <v xml:space="preserve">  </v>
      </c>
      <c r="AE913" s="6">
        <v>5200</v>
      </c>
      <c r="AF913" s="6">
        <v>3600</v>
      </c>
      <c r="AG913" s="12">
        <f t="shared" si="360"/>
        <v>0.69230769230769229</v>
      </c>
      <c r="AH913" s="24" t="str">
        <f t="shared" si="361"/>
        <v xml:space="preserve">  </v>
      </c>
      <c r="AI913" s="12">
        <f>IF(ISERROR(L913*1000/(2*AE913*578)),"  ",L913*1000/(2*AE913*578))</f>
        <v>2.8352741549108332E-2</v>
      </c>
      <c r="AJ913" s="6"/>
      <c r="AK913" s="6"/>
      <c r="AL913" s="6" t="str">
        <f t="shared" si="362"/>
        <v xml:space="preserve">  </v>
      </c>
      <c r="AM913" s="6">
        <v>6800</v>
      </c>
      <c r="AN913" s="6">
        <v>3200</v>
      </c>
      <c r="AO913" s="12">
        <f t="shared" si="363"/>
        <v>0.47058823529411764</v>
      </c>
      <c r="AP913" s="24" t="str">
        <f t="shared" si="364"/>
        <v xml:space="preserve">  </v>
      </c>
      <c r="AQ913" s="12">
        <f>IF(ISERROR(L913*1000/(2*AM913*578)),"  ",L913*1000/(2*AM913*578))</f>
        <v>2.1681508243435784E-2</v>
      </c>
      <c r="AR913" s="6"/>
      <c r="AS913" s="9"/>
      <c r="AT913" s="9" t="str">
        <f t="shared" si="365"/>
        <v xml:space="preserve">  </v>
      </c>
      <c r="AU913" s="6">
        <v>8000</v>
      </c>
      <c r="AV913" s="6">
        <v>6400</v>
      </c>
      <c r="AW913" s="12">
        <f t="shared" si="366"/>
        <v>0.8</v>
      </c>
      <c r="AX913" s="12"/>
      <c r="AY913" s="24">
        <v>45</v>
      </c>
      <c r="AZ913" s="16">
        <f t="shared" si="375"/>
        <v>19.440000000000001</v>
      </c>
      <c r="BA913" s="16">
        <f t="shared" si="374"/>
        <v>155.52000000000001</v>
      </c>
      <c r="BB913" s="16">
        <f t="shared" si="367"/>
        <v>15.004799999999998</v>
      </c>
      <c r="BC913" s="15">
        <v>5.5</v>
      </c>
      <c r="BD913" s="16"/>
      <c r="BE913" s="16">
        <f t="shared" si="368"/>
        <v>5.5</v>
      </c>
      <c r="BF913" s="15">
        <v>8.5</v>
      </c>
      <c r="BG913" s="15"/>
      <c r="BH913" s="15"/>
      <c r="BI913" s="15"/>
      <c r="BJ913" s="6">
        <v>26000</v>
      </c>
      <c r="BK913" s="6">
        <v>20400</v>
      </c>
      <c r="BL913" s="12">
        <f t="shared" si="369"/>
        <v>0.7846153846153846</v>
      </c>
      <c r="BM913" s="23"/>
      <c r="BN913" s="23"/>
      <c r="BO913" s="22">
        <v>6.96</v>
      </c>
      <c r="BP913" s="23">
        <v>0</v>
      </c>
      <c r="BQ913" s="12">
        <v>0</v>
      </c>
      <c r="BR913" s="14">
        <f>BQ913*BJ913/1000</f>
        <v>0</v>
      </c>
      <c r="BS913" s="12">
        <f>(BQ913*BJ913)/1000/(10*(100-BT913))</f>
        <v>0</v>
      </c>
      <c r="BT913" s="16">
        <v>88</v>
      </c>
      <c r="BU913" s="16">
        <v>0</v>
      </c>
      <c r="BV913" s="9"/>
      <c r="BW913" s="7">
        <v>3785.2</v>
      </c>
      <c r="BX913" s="100">
        <f t="shared" si="370"/>
        <v>285.00000000001364</v>
      </c>
      <c r="BY913" s="19">
        <v>0.54300000000000004</v>
      </c>
      <c r="BZ913" s="19">
        <v>0.188</v>
      </c>
      <c r="CA913" s="100">
        <v>19933.3</v>
      </c>
      <c r="CB913" s="100">
        <f t="shared" si="371"/>
        <v>0</v>
      </c>
      <c r="CC913" s="106">
        <v>0.14444444444444446</v>
      </c>
      <c r="CD913" s="106">
        <f t="shared" si="372"/>
        <v>0</v>
      </c>
      <c r="CE913" s="24">
        <f t="shared" si="373"/>
        <v>0</v>
      </c>
      <c r="CF913" s="110"/>
      <c r="CG913" s="110"/>
    </row>
    <row r="914" spans="2:85" ht="13.5" customHeight="1">
      <c r="B914" s="64">
        <v>44374</v>
      </c>
      <c r="C914" s="6" t="s">
        <v>33</v>
      </c>
      <c r="D914" s="9">
        <v>233155</v>
      </c>
      <c r="E914" s="10">
        <f t="shared" si="352"/>
        <v>651</v>
      </c>
      <c r="F914" s="11">
        <f t="shared" si="353"/>
        <v>7.5347222222222214</v>
      </c>
      <c r="G914" s="11">
        <v>0</v>
      </c>
      <c r="H914" s="6"/>
      <c r="I914" s="6"/>
      <c r="J914" s="6">
        <v>508</v>
      </c>
      <c r="K914" s="6">
        <f t="shared" si="354"/>
        <v>254</v>
      </c>
      <c r="L914" s="24">
        <f>IF(ISERROR(K914*E914/1000),"--",K914*E914/1000)</f>
        <v>165.35400000000001</v>
      </c>
      <c r="M914" s="24">
        <v>325</v>
      </c>
      <c r="N914" s="12"/>
      <c r="O914" s="13"/>
      <c r="P914" s="9"/>
      <c r="Q914" s="10" t="str">
        <f t="shared" si="355"/>
        <v>--</v>
      </c>
      <c r="R914" s="9"/>
      <c r="S914" s="10" t="str">
        <f t="shared" si="356"/>
        <v>--</v>
      </c>
      <c r="T914" s="9">
        <v>169534</v>
      </c>
      <c r="U914" s="10">
        <f t="shared" si="357"/>
        <v>730</v>
      </c>
      <c r="V914" s="11">
        <v>13</v>
      </c>
      <c r="W914" s="23"/>
      <c r="X914" s="22"/>
      <c r="Y914" s="6">
        <v>10</v>
      </c>
      <c r="Z914" s="6">
        <f t="shared" si="358"/>
        <v>5</v>
      </c>
      <c r="AA914" s="24">
        <f>IF(ISERROR(Z914*E914/1000),"--",Z914*E914/1000)</f>
        <v>3.2549999999999999</v>
      </c>
      <c r="AB914" s="9"/>
      <c r="AC914" s="6"/>
      <c r="AD914" s="24" t="str">
        <f t="shared" si="359"/>
        <v xml:space="preserve">  </v>
      </c>
      <c r="AE914" s="6">
        <v>5200</v>
      </c>
      <c r="AF914" s="6">
        <v>3600</v>
      </c>
      <c r="AG914" s="12">
        <f t="shared" si="360"/>
        <v>0.69230769230769229</v>
      </c>
      <c r="AH914" s="24" t="str">
        <f t="shared" si="361"/>
        <v xml:space="preserve">  </v>
      </c>
      <c r="AI914" s="12">
        <f>IF(ISERROR(L914*1000/(2*AE914*578)),"  ",L914*1000/(2*AE914*578))</f>
        <v>2.7507652382219857E-2</v>
      </c>
      <c r="AJ914" s="6"/>
      <c r="AK914" s="6"/>
      <c r="AL914" s="6" t="str">
        <f t="shared" si="362"/>
        <v xml:space="preserve">  </v>
      </c>
      <c r="AM914" s="6">
        <v>6800</v>
      </c>
      <c r="AN914" s="6">
        <v>3200</v>
      </c>
      <c r="AO914" s="12">
        <f t="shared" si="363"/>
        <v>0.47058823529411764</v>
      </c>
      <c r="AP914" s="24" t="str">
        <f t="shared" si="364"/>
        <v xml:space="preserve">  </v>
      </c>
      <c r="AQ914" s="12">
        <f>IF(ISERROR(L914*1000/(2*AM914*578)),"  ",L914*1000/(2*AM914*578))</f>
        <v>2.1035263586403421E-2</v>
      </c>
      <c r="AR914" s="6"/>
      <c r="AS914" s="9"/>
      <c r="AT914" s="9" t="str">
        <f t="shared" si="365"/>
        <v xml:space="preserve">  </v>
      </c>
      <c r="AU914" s="6">
        <v>8000</v>
      </c>
      <c r="AV914" s="6">
        <v>6400</v>
      </c>
      <c r="AW914" s="12">
        <f t="shared" si="366"/>
        <v>0.8</v>
      </c>
      <c r="AX914" s="12">
        <v>2634.83</v>
      </c>
      <c r="AY914" s="24">
        <v>45</v>
      </c>
      <c r="AZ914" s="16">
        <f t="shared" si="375"/>
        <v>19.440000000000001</v>
      </c>
      <c r="BA914" s="16">
        <f t="shared" si="374"/>
        <v>155.52000000000001</v>
      </c>
      <c r="BB914" s="16">
        <f t="shared" si="367"/>
        <v>16.300799999999999</v>
      </c>
      <c r="BC914" s="15">
        <v>4</v>
      </c>
      <c r="BD914" s="16"/>
      <c r="BE914" s="16">
        <f t="shared" si="368"/>
        <v>4</v>
      </c>
      <c r="BF914" s="15">
        <v>8</v>
      </c>
      <c r="BG914" s="15"/>
      <c r="BH914" s="15"/>
      <c r="BI914" s="15"/>
      <c r="BJ914" s="6">
        <v>26000</v>
      </c>
      <c r="BK914" s="6">
        <v>20400</v>
      </c>
      <c r="BL914" s="12">
        <f t="shared" si="369"/>
        <v>0.7846153846153846</v>
      </c>
      <c r="BM914" s="23"/>
      <c r="BN914" s="23"/>
      <c r="BO914" s="22">
        <v>6.96</v>
      </c>
      <c r="BP914" s="23">
        <v>0</v>
      </c>
      <c r="BQ914" s="12">
        <v>0</v>
      </c>
      <c r="BR914" s="14">
        <f>BQ914*BJ914/1000</f>
        <v>0</v>
      </c>
      <c r="BS914" s="12">
        <f>(BQ914*BJ914)/1000/(10*(100-BT914))</f>
        <v>0</v>
      </c>
      <c r="BT914" s="16">
        <v>88</v>
      </c>
      <c r="BU914" s="16">
        <v>0</v>
      </c>
      <c r="BV914" s="9"/>
      <c r="BW914" s="7">
        <v>3790.9</v>
      </c>
      <c r="BX914" s="100">
        <f t="shared" si="370"/>
        <v>284.99999999999091</v>
      </c>
      <c r="BY914" s="19">
        <v>0.54300000000000004</v>
      </c>
      <c r="BZ914" s="19">
        <v>0.188</v>
      </c>
      <c r="CA914" s="100">
        <v>19933.3</v>
      </c>
      <c r="CB914" s="100">
        <f t="shared" si="371"/>
        <v>0</v>
      </c>
      <c r="CC914" s="106">
        <v>0.14444444444444399</v>
      </c>
      <c r="CD914" s="106">
        <f t="shared" si="372"/>
        <v>0</v>
      </c>
      <c r="CE914" s="24">
        <f t="shared" si="373"/>
        <v>0</v>
      </c>
      <c r="CF914" s="110"/>
      <c r="CG914" s="110"/>
    </row>
    <row r="915" spans="2:85" ht="13.5" customHeight="1">
      <c r="B915" s="64">
        <v>44375</v>
      </c>
      <c r="C915" s="6" t="s">
        <v>33</v>
      </c>
      <c r="D915" s="9">
        <v>233806</v>
      </c>
      <c r="E915" s="10">
        <f t="shared" si="352"/>
        <v>616</v>
      </c>
      <c r="F915" s="11">
        <f t="shared" si="353"/>
        <v>7.1296296296296289</v>
      </c>
      <c r="G915" s="11">
        <v>0</v>
      </c>
      <c r="H915" s="6"/>
      <c r="I915" s="6"/>
      <c r="J915" s="6">
        <v>508</v>
      </c>
      <c r="K915" s="6">
        <f t="shared" si="354"/>
        <v>254</v>
      </c>
      <c r="L915" s="24">
        <f>IF(ISERROR(K915*E915/1000),"--",K915*E915/1000)</f>
        <v>156.464</v>
      </c>
      <c r="M915" s="24">
        <v>325</v>
      </c>
      <c r="N915" s="12"/>
      <c r="O915" s="13"/>
      <c r="P915" s="9"/>
      <c r="Q915" s="10" t="str">
        <f t="shared" si="355"/>
        <v>--</v>
      </c>
      <c r="R915" s="9"/>
      <c r="S915" s="10" t="str">
        <f t="shared" si="356"/>
        <v>--</v>
      </c>
      <c r="T915" s="9">
        <v>170264</v>
      </c>
      <c r="U915" s="10">
        <f t="shared" si="357"/>
        <v>691</v>
      </c>
      <c r="V915" s="11">
        <v>18</v>
      </c>
      <c r="W915" s="23"/>
      <c r="X915" s="22"/>
      <c r="Y915" s="6">
        <v>10</v>
      </c>
      <c r="Z915" s="6">
        <f t="shared" si="358"/>
        <v>5</v>
      </c>
      <c r="AA915" s="24">
        <f>IF(ISERROR(Z915*E915/1000),"--",Z915*E915/1000)</f>
        <v>3.08</v>
      </c>
      <c r="AB915" s="9"/>
      <c r="AC915" s="6"/>
      <c r="AD915" s="24" t="str">
        <f t="shared" si="359"/>
        <v xml:space="preserve">  </v>
      </c>
      <c r="AE915" s="6">
        <v>5200</v>
      </c>
      <c r="AF915" s="6">
        <v>3600</v>
      </c>
      <c r="AG915" s="12">
        <f t="shared" si="360"/>
        <v>0.69230769230769229</v>
      </c>
      <c r="AH915" s="24" t="str">
        <f t="shared" si="361"/>
        <v xml:space="preserve">  </v>
      </c>
      <c r="AI915" s="12">
        <f>IF(ISERROR(L915*1000/(2*AE915*578)),"  ",L915*1000/(2*AE915*578))</f>
        <v>2.6028746340165027E-2</v>
      </c>
      <c r="AJ915" s="6"/>
      <c r="AK915" s="6"/>
      <c r="AL915" s="6" t="str">
        <f t="shared" si="362"/>
        <v xml:space="preserve">  </v>
      </c>
      <c r="AM915" s="6">
        <v>6800</v>
      </c>
      <c r="AN915" s="6">
        <v>3200</v>
      </c>
      <c r="AO915" s="12">
        <f t="shared" si="363"/>
        <v>0.47058823529411764</v>
      </c>
      <c r="AP915" s="24" t="str">
        <f t="shared" si="364"/>
        <v xml:space="preserve">  </v>
      </c>
      <c r="AQ915" s="12">
        <f>IF(ISERROR(L915*1000/(2*AM915*578)),"  ",L915*1000/(2*AM915*578))</f>
        <v>1.9904335436596785E-2</v>
      </c>
      <c r="AR915" s="6"/>
      <c r="AS915" s="9"/>
      <c r="AT915" s="9" t="str">
        <f t="shared" si="365"/>
        <v xml:space="preserve">  </v>
      </c>
      <c r="AU915" s="6">
        <v>8000</v>
      </c>
      <c r="AV915" s="6">
        <v>6400</v>
      </c>
      <c r="AW915" s="12">
        <f t="shared" si="366"/>
        <v>0.8</v>
      </c>
      <c r="AX915" s="12">
        <v>2635.31</v>
      </c>
      <c r="AY915" s="24">
        <f>(AX915-AX914)*60</f>
        <v>28.800000000001091</v>
      </c>
      <c r="AZ915" s="16">
        <f t="shared" si="375"/>
        <v>12.441600000000472</v>
      </c>
      <c r="BA915" s="16">
        <f t="shared" si="374"/>
        <v>99.532800000003775</v>
      </c>
      <c r="BB915" s="16">
        <f t="shared" si="367"/>
        <v>17.130240000000029</v>
      </c>
      <c r="BC915" s="15">
        <v>4.5</v>
      </c>
      <c r="BD915" s="16"/>
      <c r="BE915" s="16">
        <f t="shared" si="368"/>
        <v>4.5</v>
      </c>
      <c r="BF915" s="15">
        <v>8.5</v>
      </c>
      <c r="BG915" s="15"/>
      <c r="BH915" s="15"/>
      <c r="BI915" s="15"/>
      <c r="BJ915" s="6">
        <v>26000</v>
      </c>
      <c r="BK915" s="6">
        <v>20400</v>
      </c>
      <c r="BL915" s="12">
        <f t="shared" si="369"/>
        <v>0.7846153846153846</v>
      </c>
      <c r="BM915" s="23"/>
      <c r="BN915" s="23"/>
      <c r="BO915" s="22">
        <v>6.96</v>
      </c>
      <c r="BP915" s="23">
        <v>4</v>
      </c>
      <c r="BQ915" s="12">
        <v>0</v>
      </c>
      <c r="BR915" s="14">
        <f>BQ915*BJ915/1000</f>
        <v>0</v>
      </c>
      <c r="BS915" s="12">
        <f>(BQ915*BJ915)/1000/(10*(100-BT915))</f>
        <v>0</v>
      </c>
      <c r="BT915" s="16">
        <v>88</v>
      </c>
      <c r="BU915" s="16">
        <v>0</v>
      </c>
      <c r="BV915" s="9"/>
      <c r="BW915" s="7">
        <v>3796.6</v>
      </c>
      <c r="BX915" s="100">
        <f t="shared" si="370"/>
        <v>290.00000000000909</v>
      </c>
      <c r="BY915" s="19">
        <v>0.54300000000000004</v>
      </c>
      <c r="BZ915" s="19">
        <v>0.188</v>
      </c>
      <c r="CA915" s="100">
        <v>19933.3</v>
      </c>
      <c r="CB915" s="100">
        <f t="shared" si="371"/>
        <v>1</v>
      </c>
      <c r="CC915" s="106">
        <v>0.14444444444444399</v>
      </c>
      <c r="CD915" s="106">
        <f t="shared" si="372"/>
        <v>0</v>
      </c>
      <c r="CE915" s="24">
        <f t="shared" si="373"/>
        <v>0</v>
      </c>
      <c r="CF915" s="110"/>
      <c r="CG915" s="110"/>
    </row>
    <row r="916" spans="2:85" ht="13.5" customHeight="1">
      <c r="B916" s="64">
        <v>44376</v>
      </c>
      <c r="C916" s="6" t="s">
        <v>33</v>
      </c>
      <c r="D916" s="9">
        <v>234422</v>
      </c>
      <c r="E916" s="10">
        <f t="shared" si="352"/>
        <v>545</v>
      </c>
      <c r="F916" s="11">
        <f t="shared" si="353"/>
        <v>6.3078703703703702</v>
      </c>
      <c r="G916" s="11">
        <v>0</v>
      </c>
      <c r="H916" s="6">
        <v>7.86</v>
      </c>
      <c r="I916" s="6">
        <v>11.7</v>
      </c>
      <c r="J916" s="6">
        <v>508</v>
      </c>
      <c r="K916" s="6">
        <f t="shared" si="354"/>
        <v>254</v>
      </c>
      <c r="L916" s="24">
        <f>IF(ISERROR(K916*E916/1000),"--",K916*E916/1000)</f>
        <v>138.43</v>
      </c>
      <c r="M916" s="24">
        <v>325</v>
      </c>
      <c r="N916" s="12"/>
      <c r="O916" s="13"/>
      <c r="P916" s="9"/>
      <c r="Q916" s="10" t="str">
        <f t="shared" si="355"/>
        <v>--</v>
      </c>
      <c r="R916" s="9"/>
      <c r="S916" s="10" t="str">
        <f t="shared" si="356"/>
        <v>--</v>
      </c>
      <c r="T916" s="9">
        <v>170955</v>
      </c>
      <c r="U916" s="10">
        <f t="shared" si="357"/>
        <v>611</v>
      </c>
      <c r="V916" s="11">
        <v>2</v>
      </c>
      <c r="W916" s="23">
        <v>7.65</v>
      </c>
      <c r="X916" s="22">
        <v>11.3</v>
      </c>
      <c r="Y916" s="6">
        <v>10</v>
      </c>
      <c r="Z916" s="6">
        <f t="shared" si="358"/>
        <v>5</v>
      </c>
      <c r="AA916" s="24">
        <f>IF(ISERROR(Z916*E916/1000),"--",Z916*E916/1000)</f>
        <v>2.7250000000000001</v>
      </c>
      <c r="AB916" s="9">
        <v>400</v>
      </c>
      <c r="AC916" s="6">
        <v>350</v>
      </c>
      <c r="AD916" s="24">
        <f t="shared" si="359"/>
        <v>375</v>
      </c>
      <c r="AE916" s="6">
        <v>5200</v>
      </c>
      <c r="AF916" s="6">
        <v>3600</v>
      </c>
      <c r="AG916" s="12">
        <f t="shared" si="360"/>
        <v>0.69230769230769229</v>
      </c>
      <c r="AH916" s="24">
        <f t="shared" si="361"/>
        <v>72.115384615384613</v>
      </c>
      <c r="AI916" s="12">
        <f>IF(ISERROR(L916*1000/(2*AE916*578)),"  ",L916*1000/(2*AE916*578))</f>
        <v>2.3028679797710939E-2</v>
      </c>
      <c r="AJ916" s="6">
        <v>400</v>
      </c>
      <c r="AK916" s="6">
        <v>350</v>
      </c>
      <c r="AL916" s="6">
        <f t="shared" si="362"/>
        <v>375</v>
      </c>
      <c r="AM916" s="6">
        <v>6800</v>
      </c>
      <c r="AN916" s="6">
        <v>3200</v>
      </c>
      <c r="AO916" s="12">
        <f t="shared" si="363"/>
        <v>0.47058823529411764</v>
      </c>
      <c r="AP916" s="24">
        <f t="shared" si="364"/>
        <v>55.147058823529413</v>
      </c>
      <c r="AQ916" s="12">
        <f>IF(ISERROR(L916*1000/(2*AM916*578)),"  ",L916*1000/(2*AM916*578))</f>
        <v>1.7610166904131894E-2</v>
      </c>
      <c r="AR916" s="6">
        <v>800</v>
      </c>
      <c r="AS916" s="9">
        <v>700</v>
      </c>
      <c r="AT916" s="9">
        <f t="shared" si="365"/>
        <v>750</v>
      </c>
      <c r="AU916" s="6">
        <v>8000</v>
      </c>
      <c r="AV916" s="6">
        <v>6400</v>
      </c>
      <c r="AW916" s="12">
        <f t="shared" si="366"/>
        <v>0.8</v>
      </c>
      <c r="AX916" s="12">
        <v>2636.03</v>
      </c>
      <c r="AY916" s="24">
        <f>(AX916-AX915)*60</f>
        <v>43.20000000001528</v>
      </c>
      <c r="AZ916" s="16">
        <f t="shared" si="375"/>
        <v>18.662400000006599</v>
      </c>
      <c r="BA916" s="16">
        <f t="shared" si="374"/>
        <v>149.29920000005279</v>
      </c>
      <c r="BB916" s="16">
        <f t="shared" si="367"/>
        <v>16.588800000000468</v>
      </c>
      <c r="BC916" s="15">
        <v>5</v>
      </c>
      <c r="BD916" s="16">
        <v>6</v>
      </c>
      <c r="BE916" s="16">
        <f t="shared" si="368"/>
        <v>5.5</v>
      </c>
      <c r="BF916" s="15">
        <v>9</v>
      </c>
      <c r="BG916" s="15">
        <v>9</v>
      </c>
      <c r="BH916" s="15">
        <v>12.5</v>
      </c>
      <c r="BI916" s="15">
        <v>12.5</v>
      </c>
      <c r="BJ916" s="6">
        <v>26000</v>
      </c>
      <c r="BK916" s="6">
        <v>20400</v>
      </c>
      <c r="BL916" s="12">
        <f t="shared" si="369"/>
        <v>0.7846153846153846</v>
      </c>
      <c r="BM916" s="23">
        <v>0</v>
      </c>
      <c r="BN916" s="23">
        <v>0.22</v>
      </c>
      <c r="BO916" s="22">
        <v>6.96</v>
      </c>
      <c r="BP916" s="23">
        <v>0</v>
      </c>
      <c r="BQ916" s="12">
        <v>4.5</v>
      </c>
      <c r="BR916" s="14">
        <f>BQ916*BJ916/1000</f>
        <v>117</v>
      </c>
      <c r="BS916" s="12">
        <f>(BQ916*BJ916)/1000/(10*(100-BT916))</f>
        <v>0.97499999999999998</v>
      </c>
      <c r="BT916" s="16">
        <v>88</v>
      </c>
      <c r="BU916" s="16">
        <v>0.75</v>
      </c>
      <c r="BV916" s="9"/>
      <c r="BW916" s="7">
        <v>3802.4</v>
      </c>
      <c r="BX916" s="100">
        <f t="shared" si="370"/>
        <v>284.99999999999091</v>
      </c>
      <c r="BY916" s="19">
        <v>0.54300000000000004</v>
      </c>
      <c r="BZ916" s="19">
        <v>0.19600000000000001</v>
      </c>
      <c r="CA916" s="100">
        <v>19934.3</v>
      </c>
      <c r="CB916" s="100">
        <f t="shared" si="371"/>
        <v>1</v>
      </c>
      <c r="CC916" s="106">
        <v>0.14444444444444399</v>
      </c>
      <c r="CD916" s="106">
        <f t="shared" si="372"/>
        <v>0</v>
      </c>
      <c r="CE916" s="24">
        <f t="shared" si="373"/>
        <v>0</v>
      </c>
      <c r="CF916" s="110"/>
      <c r="CG916" s="110"/>
    </row>
    <row r="917" spans="2:85" ht="13.5" customHeight="1">
      <c r="B917" s="64">
        <v>44377</v>
      </c>
      <c r="C917" s="6" t="s">
        <v>34</v>
      </c>
      <c r="D917" s="9">
        <v>234967</v>
      </c>
      <c r="E917" s="10">
        <f t="shared" si="352"/>
        <v>541</v>
      </c>
      <c r="F917" s="11">
        <f t="shared" si="353"/>
        <v>6.2615740740740735</v>
      </c>
      <c r="G917" s="11">
        <v>0</v>
      </c>
      <c r="H917" s="6">
        <v>7.88</v>
      </c>
      <c r="I917" s="6">
        <v>11.4</v>
      </c>
      <c r="J917" s="6">
        <v>372</v>
      </c>
      <c r="K917" s="6">
        <f t="shared" si="354"/>
        <v>186</v>
      </c>
      <c r="L917" s="24">
        <f>IF(ISERROR(K917*E917/1000),"--",K917*E917/1000)</f>
        <v>100.626</v>
      </c>
      <c r="M917" s="24">
        <v>325</v>
      </c>
      <c r="N917" s="12"/>
      <c r="O917" s="13"/>
      <c r="P917" s="9"/>
      <c r="Q917" s="10" t="str">
        <f t="shared" si="355"/>
        <v>--</v>
      </c>
      <c r="R917" s="9"/>
      <c r="S917" s="10" t="str">
        <f t="shared" si="356"/>
        <v>--</v>
      </c>
      <c r="T917" s="9">
        <v>171566</v>
      </c>
      <c r="U917" s="10">
        <f t="shared" si="357"/>
        <v>604</v>
      </c>
      <c r="V917" s="11">
        <v>5</v>
      </c>
      <c r="W917" s="23">
        <v>7.23</v>
      </c>
      <c r="X917" s="22">
        <v>10.3</v>
      </c>
      <c r="Y917" s="6">
        <v>28</v>
      </c>
      <c r="Z917" s="6">
        <f t="shared" si="358"/>
        <v>14</v>
      </c>
      <c r="AA917" s="24">
        <f>IF(ISERROR(Z917*E917/1000),"--",Z917*E917/1000)</f>
        <v>7.5739999999999998</v>
      </c>
      <c r="AB917" s="9">
        <v>350</v>
      </c>
      <c r="AC917" s="6">
        <v>370</v>
      </c>
      <c r="AD917" s="24">
        <f t="shared" si="359"/>
        <v>360</v>
      </c>
      <c r="AE917" s="6">
        <v>5200</v>
      </c>
      <c r="AF917" s="6">
        <v>3600</v>
      </c>
      <c r="AG917" s="12">
        <f t="shared" si="360"/>
        <v>0.69230769230769229</v>
      </c>
      <c r="AH917" s="24">
        <f t="shared" si="361"/>
        <v>69.230769230769226</v>
      </c>
      <c r="AI917" s="12">
        <f>IF(ISERROR(L917*1000/(2*AE917*578)),"  ",L917*1000/(2*AE917*578))</f>
        <v>1.6739752462070802E-2</v>
      </c>
      <c r="AJ917" s="6">
        <v>370</v>
      </c>
      <c r="AK917" s="6">
        <v>400</v>
      </c>
      <c r="AL917" s="6">
        <f t="shared" si="362"/>
        <v>385</v>
      </c>
      <c r="AM917" s="6">
        <v>6800</v>
      </c>
      <c r="AN917" s="6">
        <v>3200</v>
      </c>
      <c r="AO917" s="12">
        <f t="shared" si="363"/>
        <v>0.47058823529411764</v>
      </c>
      <c r="AP917" s="24">
        <f t="shared" si="364"/>
        <v>56.617647058823529</v>
      </c>
      <c r="AQ917" s="12">
        <f>IF(ISERROR(L917*1000/(2*AM917*578)),"  ",L917*1000/(2*AM917*578))</f>
        <v>1.2800987176877672E-2</v>
      </c>
      <c r="AR917" s="6">
        <v>250</v>
      </c>
      <c r="AS917" s="9">
        <v>700</v>
      </c>
      <c r="AT917" s="9">
        <f t="shared" si="365"/>
        <v>475</v>
      </c>
      <c r="AU917" s="6">
        <v>8000</v>
      </c>
      <c r="AV917" s="6">
        <v>6400</v>
      </c>
      <c r="AW917" s="12">
        <f t="shared" si="366"/>
        <v>0.8</v>
      </c>
      <c r="AX917" s="12">
        <v>2636.73</v>
      </c>
      <c r="AY917" s="24">
        <f>(AX917-AX916)*60</f>
        <v>41.999999999989086</v>
      </c>
      <c r="AZ917" s="16">
        <f t="shared" si="375"/>
        <v>18.143999999995284</v>
      </c>
      <c r="BA917" s="16">
        <f t="shared" si="374"/>
        <v>145.15199999996227</v>
      </c>
      <c r="BB917" s="16">
        <f t="shared" si="367"/>
        <v>15.782400000000159</v>
      </c>
      <c r="BC917" s="15">
        <v>5</v>
      </c>
      <c r="BD917" s="16"/>
      <c r="BE917" s="16">
        <f t="shared" si="368"/>
        <v>5</v>
      </c>
      <c r="BF917" s="15">
        <v>8.5</v>
      </c>
      <c r="BG917" s="15"/>
      <c r="BH917" s="15">
        <v>12.5</v>
      </c>
      <c r="BI917" s="15"/>
      <c r="BJ917" s="6">
        <v>26000</v>
      </c>
      <c r="BK917" s="6">
        <v>20400</v>
      </c>
      <c r="BL917" s="12">
        <f t="shared" si="369"/>
        <v>0.7846153846153846</v>
      </c>
      <c r="BM917" s="23"/>
      <c r="BN917" s="23"/>
      <c r="BO917" s="22">
        <v>6.96</v>
      </c>
      <c r="BP917" s="23">
        <v>0</v>
      </c>
      <c r="BQ917" s="12">
        <v>1.8</v>
      </c>
      <c r="BR917" s="14">
        <f>BQ917*BJ917/1000</f>
        <v>46.8</v>
      </c>
      <c r="BS917" s="12">
        <f>(BQ917*BJ917)/1000/(10*(100-BT917))</f>
        <v>0.38999999999999996</v>
      </c>
      <c r="BT917" s="16">
        <v>88</v>
      </c>
      <c r="BU917" s="16">
        <v>0</v>
      </c>
      <c r="BV917" s="9"/>
      <c r="BW917" s="7">
        <v>3808.1</v>
      </c>
      <c r="BX917" s="100">
        <f t="shared" si="370"/>
        <v>270.00000000000455</v>
      </c>
      <c r="BY917" s="19">
        <v>0.45200000000000001</v>
      </c>
      <c r="BZ917" s="19">
        <v>0.188</v>
      </c>
      <c r="CA917" s="100">
        <v>19935.3</v>
      </c>
      <c r="CB917" s="100">
        <f t="shared" si="371"/>
        <v>0</v>
      </c>
      <c r="CC917" s="106">
        <v>0.14444444444444399</v>
      </c>
      <c r="CD917" s="106">
        <f t="shared" si="372"/>
        <v>4.7184478546569153E-16</v>
      </c>
      <c r="CE917" s="24">
        <f t="shared" si="373"/>
        <v>6.794564910705958E-14</v>
      </c>
      <c r="CF917" s="110"/>
      <c r="CG917" s="110"/>
    </row>
    <row r="918" spans="2:85" ht="13.5" customHeight="1">
      <c r="B918" s="64">
        <v>44378</v>
      </c>
      <c r="C918" s="6" t="s">
        <v>34</v>
      </c>
      <c r="D918" s="9">
        <v>235508</v>
      </c>
      <c r="E918" s="10">
        <f t="shared" si="352"/>
        <v>573</v>
      </c>
      <c r="F918" s="11">
        <f t="shared" si="353"/>
        <v>6.6319444444444438</v>
      </c>
      <c r="G918" s="11">
        <v>13.5</v>
      </c>
      <c r="H918" s="6">
        <v>7.92</v>
      </c>
      <c r="I918" s="6">
        <v>10.9</v>
      </c>
      <c r="J918" s="6">
        <v>372</v>
      </c>
      <c r="K918" s="6">
        <f t="shared" si="354"/>
        <v>186</v>
      </c>
      <c r="L918" s="24">
        <f>IF(ISERROR(K918*E918/1000),"--",K918*E918/1000)</f>
        <v>106.578</v>
      </c>
      <c r="M918" s="24">
        <v>325</v>
      </c>
      <c r="N918" s="12"/>
      <c r="O918" s="13"/>
      <c r="P918" s="9"/>
      <c r="Q918" s="10" t="str">
        <f t="shared" si="355"/>
        <v>--</v>
      </c>
      <c r="R918" s="9"/>
      <c r="S918" s="10" t="str">
        <f t="shared" si="356"/>
        <v>--</v>
      </c>
      <c r="T918" s="9">
        <v>172170</v>
      </c>
      <c r="U918" s="10">
        <f t="shared" si="357"/>
        <v>617</v>
      </c>
      <c r="V918" s="11">
        <v>10</v>
      </c>
      <c r="W918" s="23">
        <v>7.2</v>
      </c>
      <c r="X918" s="22">
        <v>10.3</v>
      </c>
      <c r="Y918" s="6">
        <v>28</v>
      </c>
      <c r="Z918" s="6">
        <f t="shared" si="358"/>
        <v>14</v>
      </c>
      <c r="AA918" s="24">
        <f>IF(ISERROR(Z918*E918/1000),"--",Z918*E918/1000)</f>
        <v>8.0220000000000002</v>
      </c>
      <c r="AB918" s="9">
        <v>350</v>
      </c>
      <c r="AC918" s="6">
        <v>300</v>
      </c>
      <c r="AD918" s="24">
        <f t="shared" si="359"/>
        <v>325</v>
      </c>
      <c r="AE918" s="6">
        <v>5600</v>
      </c>
      <c r="AF918" s="6">
        <v>3600</v>
      </c>
      <c r="AG918" s="12">
        <f t="shared" si="360"/>
        <v>0.6428571428571429</v>
      </c>
      <c r="AH918" s="24">
        <f t="shared" si="361"/>
        <v>58.035714285714285</v>
      </c>
      <c r="AI918" s="12">
        <f>IF(ISERROR(L918*1000/(2*AE918*578)),"  ",L918*1000/(2*AE918*578))</f>
        <v>1.6463482451804252E-2</v>
      </c>
      <c r="AJ918" s="6">
        <v>400</v>
      </c>
      <c r="AK918" s="6">
        <v>350</v>
      </c>
      <c r="AL918" s="6">
        <f t="shared" si="362"/>
        <v>375</v>
      </c>
      <c r="AM918" s="6">
        <v>7600</v>
      </c>
      <c r="AN918" s="6">
        <v>6000</v>
      </c>
      <c r="AO918" s="12">
        <f t="shared" si="363"/>
        <v>0.78947368421052633</v>
      </c>
      <c r="AP918" s="24">
        <f t="shared" si="364"/>
        <v>49.342105263157897</v>
      </c>
      <c r="AQ918" s="12">
        <f>IF(ISERROR(L918*1000/(2*AM918*578)),"  ",L918*1000/(2*AM918*578))</f>
        <v>1.2130987069750502E-2</v>
      </c>
      <c r="AR918" s="6">
        <v>200</v>
      </c>
      <c r="AS918" s="9">
        <v>950</v>
      </c>
      <c r="AT918" s="9">
        <f t="shared" si="365"/>
        <v>575</v>
      </c>
      <c r="AU918" s="6">
        <v>12400</v>
      </c>
      <c r="AV918" s="6">
        <v>8400</v>
      </c>
      <c r="AW918" s="12">
        <f t="shared" si="366"/>
        <v>0.67741935483870963</v>
      </c>
      <c r="AX918" s="12">
        <v>2637.43</v>
      </c>
      <c r="AY918" s="24">
        <f>IF((AX918-AX917)*60&gt;0,(AX918-AX917)*60,0)</f>
        <v>41.999999999989086</v>
      </c>
      <c r="AZ918" s="16">
        <f t="shared" si="375"/>
        <v>18.143999999995284</v>
      </c>
      <c r="BA918" s="16">
        <f t="shared" si="374"/>
        <v>224.98559999994151</v>
      </c>
      <c r="BB918" s="16">
        <f t="shared" si="367"/>
        <v>14.889599999999843</v>
      </c>
      <c r="BC918" s="15">
        <v>5</v>
      </c>
      <c r="BD918" s="16">
        <v>6</v>
      </c>
      <c r="BE918" s="16">
        <f t="shared" si="368"/>
        <v>5.5</v>
      </c>
      <c r="BF918" s="15">
        <v>9</v>
      </c>
      <c r="BG918" s="15">
        <v>9.5</v>
      </c>
      <c r="BH918" s="15">
        <v>12.5</v>
      </c>
      <c r="BI918" s="15">
        <v>12.5</v>
      </c>
      <c r="BJ918" s="6">
        <v>26400</v>
      </c>
      <c r="BK918" s="6">
        <v>20000</v>
      </c>
      <c r="BL918" s="12">
        <f t="shared" si="369"/>
        <v>0.75757575757575757</v>
      </c>
      <c r="BM918" s="23"/>
      <c r="BN918" s="23"/>
      <c r="BO918" s="22">
        <v>6.96</v>
      </c>
      <c r="BP918" s="23">
        <v>0</v>
      </c>
      <c r="BQ918" s="12">
        <v>3.6</v>
      </c>
      <c r="BR918" s="14">
        <f>BQ918*BJ918/1000</f>
        <v>95.04</v>
      </c>
      <c r="BS918" s="12">
        <f>(BQ918*BJ918)/1000/(10*(100-BT918))</f>
        <v>0.79200000000000004</v>
      </c>
      <c r="BT918" s="16">
        <v>88</v>
      </c>
      <c r="BU918" s="16">
        <v>0.75</v>
      </c>
      <c r="BV918" s="9"/>
      <c r="BW918" s="7">
        <v>3813.5</v>
      </c>
      <c r="BX918" s="100">
        <f t="shared" si="370"/>
        <v>279.99999999999545</v>
      </c>
      <c r="BY918" s="19">
        <v>0.45200000000000001</v>
      </c>
      <c r="BZ918" s="19">
        <v>0.188</v>
      </c>
      <c r="CA918" s="100">
        <v>19935.3</v>
      </c>
      <c r="CB918" s="100">
        <f t="shared" si="371"/>
        <v>1</v>
      </c>
      <c r="CC918" s="106">
        <v>0.14444444444444446</v>
      </c>
      <c r="CD918" s="106">
        <f t="shared" si="372"/>
        <v>6.9444444444444198E-3</v>
      </c>
      <c r="CE918" s="24">
        <f t="shared" si="373"/>
        <v>0.99999999999999645</v>
      </c>
      <c r="CF918" s="110"/>
      <c r="CG918" s="110"/>
    </row>
    <row r="919" spans="2:85" ht="13.5" customHeight="1">
      <c r="B919" s="64">
        <v>44379</v>
      </c>
      <c r="C919" s="6" t="s">
        <v>33</v>
      </c>
      <c r="D919" s="9">
        <v>236081</v>
      </c>
      <c r="E919" s="10">
        <f t="shared" si="352"/>
        <v>515</v>
      </c>
      <c r="F919" s="11">
        <f t="shared" si="353"/>
        <v>5.9606481481481479</v>
      </c>
      <c r="G919" s="11">
        <v>0</v>
      </c>
      <c r="H919" s="6">
        <v>7.76</v>
      </c>
      <c r="I919" s="6">
        <v>12.3</v>
      </c>
      <c r="J919" s="6">
        <v>372</v>
      </c>
      <c r="K919" s="6">
        <f t="shared" si="354"/>
        <v>186</v>
      </c>
      <c r="L919" s="24">
        <f>IF(ISERROR(K919*E919/1000),"--",K919*E919/1000)</f>
        <v>95.79</v>
      </c>
      <c r="M919" s="24">
        <v>325</v>
      </c>
      <c r="N919" s="12"/>
      <c r="O919" s="13"/>
      <c r="P919" s="9"/>
      <c r="Q919" s="10" t="str">
        <f t="shared" si="355"/>
        <v>--</v>
      </c>
      <c r="R919" s="9"/>
      <c r="S919" s="10" t="str">
        <f t="shared" si="356"/>
        <v>--</v>
      </c>
      <c r="T919" s="9">
        <v>172787</v>
      </c>
      <c r="U919" s="10">
        <f t="shared" si="357"/>
        <v>550</v>
      </c>
      <c r="V919" s="11">
        <v>20</v>
      </c>
      <c r="W919" s="23">
        <v>7.06</v>
      </c>
      <c r="X919" s="22">
        <v>11.9</v>
      </c>
      <c r="Y919" s="6">
        <v>28</v>
      </c>
      <c r="Z919" s="6">
        <f t="shared" si="358"/>
        <v>14</v>
      </c>
      <c r="AA919" s="24">
        <f>IF(ISERROR(Z919*E919/1000),"--",Z919*E919/1000)</f>
        <v>7.21</v>
      </c>
      <c r="AB919" s="9">
        <v>350</v>
      </c>
      <c r="AC919" s="6">
        <v>350</v>
      </c>
      <c r="AD919" s="24">
        <f t="shared" si="359"/>
        <v>350</v>
      </c>
      <c r="AE919" s="6">
        <v>5600</v>
      </c>
      <c r="AF919" s="6">
        <v>3600</v>
      </c>
      <c r="AG919" s="12">
        <f t="shared" si="360"/>
        <v>0.6428571428571429</v>
      </c>
      <c r="AH919" s="24">
        <f t="shared" si="361"/>
        <v>62.5</v>
      </c>
      <c r="AI919" s="12">
        <f>IF(ISERROR(L919*1000/(2*AE919*578)),"  ",L919*1000/(2*AE919*578))</f>
        <v>1.4797021749876422E-2</v>
      </c>
      <c r="AJ919" s="6">
        <v>400</v>
      </c>
      <c r="AK919" s="6">
        <v>370</v>
      </c>
      <c r="AL919" s="6">
        <f t="shared" si="362"/>
        <v>385</v>
      </c>
      <c r="AM919" s="6">
        <v>7600</v>
      </c>
      <c r="AN919" s="6">
        <v>6000</v>
      </c>
      <c r="AO919" s="12">
        <f t="shared" si="363"/>
        <v>0.78947368421052633</v>
      </c>
      <c r="AP919" s="24">
        <f t="shared" si="364"/>
        <v>50.657894736842103</v>
      </c>
      <c r="AQ919" s="12">
        <f>IF(ISERROR(L919*1000/(2*AM919*578)),"  ",L919*1000/(2*AM919*578))</f>
        <v>1.0903068657803678E-2</v>
      </c>
      <c r="AR919" s="6">
        <v>800</v>
      </c>
      <c r="AS919" s="9">
        <v>700</v>
      </c>
      <c r="AT919" s="9">
        <f t="shared" si="365"/>
        <v>750</v>
      </c>
      <c r="AU919" s="6">
        <v>12400</v>
      </c>
      <c r="AV919" s="6">
        <v>8400</v>
      </c>
      <c r="AW919" s="12">
        <f t="shared" si="366"/>
        <v>0.67741935483870963</v>
      </c>
      <c r="AX919" s="12">
        <v>2638.14</v>
      </c>
      <c r="AY919" s="24">
        <f t="shared" ref="AY919:AY982" si="376">IF((AX919-AX918)*60&gt;0,(AX919-AX918)*60,0)</f>
        <v>42.600000000002183</v>
      </c>
      <c r="AZ919" s="16">
        <f t="shared" si="375"/>
        <v>18.403200000000943</v>
      </c>
      <c r="BA919" s="16">
        <f t="shared" si="374"/>
        <v>228.19968000001168</v>
      </c>
      <c r="BB919" s="16">
        <f t="shared" si="367"/>
        <v>14.359679999999905</v>
      </c>
      <c r="BC919" s="15">
        <v>6</v>
      </c>
      <c r="BD919" s="16">
        <v>5</v>
      </c>
      <c r="BE919" s="16">
        <f t="shared" si="368"/>
        <v>5.5</v>
      </c>
      <c r="BF919" s="15">
        <v>9</v>
      </c>
      <c r="BG919" s="15">
        <v>9</v>
      </c>
      <c r="BH919" s="15">
        <v>12.5</v>
      </c>
      <c r="BI919" s="15">
        <v>12.5</v>
      </c>
      <c r="BJ919" s="6">
        <v>26400</v>
      </c>
      <c r="BK919" s="6">
        <v>20000</v>
      </c>
      <c r="BL919" s="12">
        <f t="shared" si="369"/>
        <v>0.75757575757575757</v>
      </c>
      <c r="BM919" s="23"/>
      <c r="BN919" s="23"/>
      <c r="BO919" s="22">
        <v>6.96</v>
      </c>
      <c r="BP919" s="23">
        <v>4</v>
      </c>
      <c r="BQ919" s="12">
        <v>0</v>
      </c>
      <c r="BR919" s="14">
        <f>BQ919*BJ919/1000</f>
        <v>0</v>
      </c>
      <c r="BS919" s="12">
        <f>(BQ919*BJ919)/1000/(10*(100-BT919))</f>
        <v>0</v>
      </c>
      <c r="BT919" s="16">
        <v>88</v>
      </c>
      <c r="BU919" s="16">
        <v>0</v>
      </c>
      <c r="BV919" s="9"/>
      <c r="BW919" s="7">
        <v>3819.1</v>
      </c>
      <c r="BX919" s="100">
        <f t="shared" si="370"/>
        <v>229.99999999999545</v>
      </c>
      <c r="BY919" s="19">
        <v>0.52</v>
      </c>
      <c r="BZ919" s="19">
        <v>0.188</v>
      </c>
      <c r="CA919" s="100">
        <v>19936.3</v>
      </c>
      <c r="CB919" s="100">
        <f t="shared" si="371"/>
        <v>1.2000000000007276</v>
      </c>
      <c r="CC919" s="106">
        <v>0.15138888888888888</v>
      </c>
      <c r="CD919" s="106">
        <f t="shared" si="372"/>
        <v>0</v>
      </c>
      <c r="CE919" s="24">
        <f t="shared" si="373"/>
        <v>0</v>
      </c>
      <c r="CF919" s="110"/>
      <c r="CG919" s="110"/>
    </row>
    <row r="920" spans="2:85" ht="13.5" customHeight="1">
      <c r="B920" s="64">
        <v>44380</v>
      </c>
      <c r="C920" s="6" t="s">
        <v>33</v>
      </c>
      <c r="D920" s="9">
        <v>236596</v>
      </c>
      <c r="E920" s="10">
        <f t="shared" si="352"/>
        <v>497</v>
      </c>
      <c r="F920" s="11">
        <f t="shared" si="353"/>
        <v>5.7523148148148149</v>
      </c>
      <c r="G920" s="11"/>
      <c r="H920" s="6"/>
      <c r="I920" s="6"/>
      <c r="J920" s="6">
        <v>372</v>
      </c>
      <c r="K920" s="6">
        <f t="shared" si="354"/>
        <v>186</v>
      </c>
      <c r="L920" s="24">
        <f>IF(ISERROR(K920*E920/1000),"--",K920*E920/1000)</f>
        <v>92.441999999999993</v>
      </c>
      <c r="M920" s="24">
        <v>325</v>
      </c>
      <c r="N920" s="12"/>
      <c r="O920" s="13"/>
      <c r="P920" s="9"/>
      <c r="Q920" s="10" t="str">
        <f t="shared" si="355"/>
        <v>--</v>
      </c>
      <c r="R920" s="9"/>
      <c r="S920" s="10" t="str">
        <f t="shared" si="356"/>
        <v>--</v>
      </c>
      <c r="T920" s="9">
        <v>173337</v>
      </c>
      <c r="U920" s="10">
        <f t="shared" si="357"/>
        <v>512</v>
      </c>
      <c r="V920" s="11"/>
      <c r="W920" s="23"/>
      <c r="X920" s="22"/>
      <c r="Y920" s="6">
        <v>28</v>
      </c>
      <c r="Z920" s="6">
        <f t="shared" si="358"/>
        <v>14</v>
      </c>
      <c r="AA920" s="24">
        <f>IF(ISERROR(Z920*E920/1000),"--",Z920*E920/1000)</f>
        <v>6.9580000000000002</v>
      </c>
      <c r="AB920" s="9"/>
      <c r="AC920" s="6"/>
      <c r="AD920" s="24" t="str">
        <f t="shared" si="359"/>
        <v xml:space="preserve">  </v>
      </c>
      <c r="AE920" s="6">
        <v>5600</v>
      </c>
      <c r="AF920" s="6">
        <v>3600</v>
      </c>
      <c r="AG920" s="12">
        <f t="shared" si="360"/>
        <v>0.6428571428571429</v>
      </c>
      <c r="AH920" s="24" t="str">
        <f t="shared" si="361"/>
        <v xml:space="preserve">  </v>
      </c>
      <c r="AI920" s="12">
        <f>IF(ISERROR(L920*1000/(2*AE920*578)),"  ",L920*1000/(2*AE920*578))</f>
        <v>1.4279844290657439E-2</v>
      </c>
      <c r="AJ920" s="6"/>
      <c r="AK920" s="6"/>
      <c r="AL920" s="6" t="str">
        <f t="shared" si="362"/>
        <v xml:space="preserve">  </v>
      </c>
      <c r="AM920" s="6">
        <v>7600</v>
      </c>
      <c r="AN920" s="6">
        <v>6000</v>
      </c>
      <c r="AO920" s="12">
        <f t="shared" si="363"/>
        <v>0.78947368421052633</v>
      </c>
      <c r="AP920" s="24" t="str">
        <f t="shared" si="364"/>
        <v xml:space="preserve">  </v>
      </c>
      <c r="AQ920" s="12">
        <f>IF(ISERROR(L920*1000/(2*AM920*578)),"  ",L920*1000/(2*AM920*578))</f>
        <v>1.0521990529958114E-2</v>
      </c>
      <c r="AR920" s="6"/>
      <c r="AS920" s="9"/>
      <c r="AT920" s="9" t="str">
        <f t="shared" si="365"/>
        <v xml:space="preserve">  </v>
      </c>
      <c r="AU920" s="6">
        <v>12400</v>
      </c>
      <c r="AV920" s="6">
        <v>8400</v>
      </c>
      <c r="AW920" s="12">
        <f t="shared" si="366"/>
        <v>0.67741935483870963</v>
      </c>
      <c r="AX920" s="12">
        <v>2639.31</v>
      </c>
      <c r="AY920" s="24">
        <f t="shared" si="376"/>
        <v>70.200000000004366</v>
      </c>
      <c r="AZ920" s="16">
        <f t="shared" si="375"/>
        <v>30.326400000001886</v>
      </c>
      <c r="BA920" s="16">
        <f t="shared" si="374"/>
        <v>376.04736000002339</v>
      </c>
      <c r="BB920" s="16">
        <f t="shared" si="367"/>
        <v>14.65344000000003</v>
      </c>
      <c r="BC920" s="15">
        <v>5</v>
      </c>
      <c r="BD920" s="16"/>
      <c r="BE920" s="16">
        <f t="shared" si="368"/>
        <v>5</v>
      </c>
      <c r="BF920" s="15"/>
      <c r="BG920" s="15"/>
      <c r="BH920" s="15"/>
      <c r="BI920" s="15"/>
      <c r="BJ920" s="6">
        <v>26400</v>
      </c>
      <c r="BK920" s="6">
        <v>20000</v>
      </c>
      <c r="BL920" s="12">
        <f t="shared" si="369"/>
        <v>0.75757575757575757</v>
      </c>
      <c r="BM920" s="23"/>
      <c r="BN920" s="23"/>
      <c r="BO920" s="22">
        <v>6.96</v>
      </c>
      <c r="BP920" s="23">
        <v>0</v>
      </c>
      <c r="BQ920" s="12">
        <v>0</v>
      </c>
      <c r="BR920" s="14">
        <f>BQ920*BJ920/1000</f>
        <v>0</v>
      </c>
      <c r="BS920" s="12">
        <f>(BQ920*BJ920)/1000/(10*(100-BT920))</f>
        <v>0</v>
      </c>
      <c r="BT920" s="16">
        <v>88</v>
      </c>
      <c r="BU920" s="16">
        <v>0</v>
      </c>
      <c r="BV920" s="9"/>
      <c r="BW920" s="7">
        <v>3823.7</v>
      </c>
      <c r="BX920" s="100">
        <f t="shared" si="370"/>
        <v>230.00000000001819</v>
      </c>
      <c r="BY920" s="19">
        <v>0.52</v>
      </c>
      <c r="BZ920" s="19">
        <v>0.188</v>
      </c>
      <c r="CA920" s="100">
        <v>19937.5</v>
      </c>
      <c r="CB920" s="100">
        <f t="shared" si="371"/>
        <v>1.2000000000007276</v>
      </c>
      <c r="CC920" s="106">
        <v>0.15138888888888888</v>
      </c>
      <c r="CD920" s="106">
        <f t="shared" si="372"/>
        <v>0.22777777777777777</v>
      </c>
      <c r="CE920" s="24">
        <f t="shared" si="373"/>
        <v>32.799999999999997</v>
      </c>
      <c r="CF920" s="110"/>
      <c r="CG920" s="110"/>
    </row>
    <row r="921" spans="2:85" ht="13.5" customHeight="1">
      <c r="B921" s="64">
        <v>44381</v>
      </c>
      <c r="C921" s="6" t="s">
        <v>33</v>
      </c>
      <c r="D921" s="9">
        <v>237093</v>
      </c>
      <c r="E921" s="10">
        <f t="shared" si="352"/>
        <v>434</v>
      </c>
      <c r="F921" s="11">
        <f t="shared" si="353"/>
        <v>5.0231481481481479</v>
      </c>
      <c r="G921" s="11"/>
      <c r="H921" s="6"/>
      <c r="I921" s="6"/>
      <c r="J921" s="6">
        <v>372</v>
      </c>
      <c r="K921" s="6">
        <f t="shared" si="354"/>
        <v>186</v>
      </c>
      <c r="L921" s="24">
        <f>IF(ISERROR(K921*E921/1000),"--",K921*E921/1000)</f>
        <v>80.724000000000004</v>
      </c>
      <c r="M921" s="24">
        <v>325</v>
      </c>
      <c r="N921" s="12"/>
      <c r="O921" s="13"/>
      <c r="P921" s="9"/>
      <c r="Q921" s="10" t="str">
        <f t="shared" si="355"/>
        <v>--</v>
      </c>
      <c r="R921" s="9"/>
      <c r="S921" s="10" t="str">
        <f t="shared" si="356"/>
        <v>--</v>
      </c>
      <c r="T921" s="9">
        <v>173849</v>
      </c>
      <c r="U921" s="10">
        <f t="shared" si="357"/>
        <v>454</v>
      </c>
      <c r="V921" s="11"/>
      <c r="W921" s="23"/>
      <c r="X921" s="22"/>
      <c r="Y921" s="6">
        <v>28</v>
      </c>
      <c r="Z921" s="6">
        <f t="shared" si="358"/>
        <v>14</v>
      </c>
      <c r="AA921" s="24">
        <f>IF(ISERROR(Z921*E921/1000),"--",Z921*E921/1000)</f>
        <v>6.0759999999999996</v>
      </c>
      <c r="AB921" s="9"/>
      <c r="AC921" s="6"/>
      <c r="AD921" s="24" t="str">
        <f t="shared" si="359"/>
        <v xml:space="preserve">  </v>
      </c>
      <c r="AE921" s="6">
        <v>5600</v>
      </c>
      <c r="AF921" s="6">
        <v>3600</v>
      </c>
      <c r="AG921" s="12">
        <f t="shared" si="360"/>
        <v>0.6428571428571429</v>
      </c>
      <c r="AH921" s="24" t="str">
        <f t="shared" si="361"/>
        <v xml:space="preserve">  </v>
      </c>
      <c r="AI921" s="12">
        <f>IF(ISERROR(L921*1000/(2*AE921*578)),"  ",L921*1000/(2*AE921*578))</f>
        <v>1.2469723183391004E-2</v>
      </c>
      <c r="AJ921" s="6"/>
      <c r="AK921" s="6"/>
      <c r="AL921" s="6" t="str">
        <f t="shared" si="362"/>
        <v xml:space="preserve">  </v>
      </c>
      <c r="AM921" s="6">
        <v>7600</v>
      </c>
      <c r="AN921" s="6">
        <v>6000</v>
      </c>
      <c r="AO921" s="12">
        <f t="shared" si="363"/>
        <v>0.78947368421052633</v>
      </c>
      <c r="AP921" s="24" t="str">
        <f t="shared" si="364"/>
        <v xml:space="preserve">  </v>
      </c>
      <c r="AQ921" s="12">
        <f>IF(ISERROR(L921*1000/(2*AM921*578)),"  ",L921*1000/(2*AM921*578))</f>
        <v>9.1882170824986349E-3</v>
      </c>
      <c r="AR921" s="6"/>
      <c r="AS921" s="9"/>
      <c r="AT921" s="9" t="str">
        <f t="shared" si="365"/>
        <v xml:space="preserve">  </v>
      </c>
      <c r="AU921" s="6">
        <v>12400</v>
      </c>
      <c r="AV921" s="6">
        <v>8400</v>
      </c>
      <c r="AW921" s="12">
        <f t="shared" si="366"/>
        <v>0.67741935483870963</v>
      </c>
      <c r="AX921" s="12">
        <v>2640.25</v>
      </c>
      <c r="AY921" s="24">
        <f t="shared" si="376"/>
        <v>56.400000000003274</v>
      </c>
      <c r="AZ921" s="16">
        <f t="shared" si="375"/>
        <v>24.364800000001413</v>
      </c>
      <c r="BA921" s="16">
        <f t="shared" si="374"/>
        <v>302.12352000001755</v>
      </c>
      <c r="BB921" s="16">
        <f t="shared" si="367"/>
        <v>16.277760000000125</v>
      </c>
      <c r="BC921" s="15">
        <v>5</v>
      </c>
      <c r="BD921" s="16"/>
      <c r="BE921" s="16">
        <f t="shared" si="368"/>
        <v>5</v>
      </c>
      <c r="BF921" s="15"/>
      <c r="BG921" s="15"/>
      <c r="BH921" s="15"/>
      <c r="BI921" s="15"/>
      <c r="BJ921" s="6">
        <v>26400</v>
      </c>
      <c r="BK921" s="6">
        <v>20000</v>
      </c>
      <c r="BL921" s="12">
        <f t="shared" si="369"/>
        <v>0.75757575757575757</v>
      </c>
      <c r="BM921" s="23"/>
      <c r="BN921" s="23"/>
      <c r="BO921" s="22">
        <v>6.96</v>
      </c>
      <c r="BP921" s="23">
        <v>0</v>
      </c>
      <c r="BQ921" s="12">
        <v>0</v>
      </c>
      <c r="BR921" s="14">
        <f>BQ921*BJ921/1000</f>
        <v>0</v>
      </c>
      <c r="BS921" s="12">
        <f>(BQ921*BJ921)/1000/(10*(100-BT921))</f>
        <v>0</v>
      </c>
      <c r="BT921" s="16">
        <v>88</v>
      </c>
      <c r="BU921" s="16">
        <v>0</v>
      </c>
      <c r="BV921" s="9"/>
      <c r="BW921" s="7">
        <v>3828.3</v>
      </c>
      <c r="BX921" s="100">
        <f t="shared" si="370"/>
        <v>229.99999999999545</v>
      </c>
      <c r="BY921" s="19">
        <v>0.52</v>
      </c>
      <c r="BZ921" s="19">
        <v>0.188</v>
      </c>
      <c r="CA921" s="100">
        <v>19938.7</v>
      </c>
      <c r="CB921" s="100">
        <f t="shared" si="371"/>
        <v>1.2000000000007276</v>
      </c>
      <c r="CC921" s="106">
        <v>0.37916666666666665</v>
      </c>
      <c r="CD921" s="106">
        <f t="shared" si="372"/>
        <v>0</v>
      </c>
      <c r="CE921" s="24">
        <f t="shared" si="373"/>
        <v>0</v>
      </c>
      <c r="CF921" s="110"/>
      <c r="CG921" s="110"/>
    </row>
    <row r="922" spans="2:85" ht="13.5" customHeight="1">
      <c r="B922" s="64">
        <v>44382</v>
      </c>
      <c r="C922" s="6" t="s">
        <v>33</v>
      </c>
      <c r="D922" s="9">
        <v>237527</v>
      </c>
      <c r="E922" s="10">
        <f t="shared" si="352"/>
        <v>434</v>
      </c>
      <c r="F922" s="11">
        <f t="shared" si="353"/>
        <v>5.0231481481481479</v>
      </c>
      <c r="G922" s="11">
        <v>14.5</v>
      </c>
      <c r="H922" s="6">
        <v>8</v>
      </c>
      <c r="I922" s="6">
        <v>12.6</v>
      </c>
      <c r="J922" s="6">
        <v>372</v>
      </c>
      <c r="K922" s="6">
        <f t="shared" si="354"/>
        <v>186</v>
      </c>
      <c r="L922" s="24">
        <f>IF(ISERROR(K922*E922/1000),"--",K922*E922/1000)</f>
        <v>80.724000000000004</v>
      </c>
      <c r="M922" s="24">
        <v>325</v>
      </c>
      <c r="N922" s="12"/>
      <c r="O922" s="13"/>
      <c r="P922" s="9"/>
      <c r="Q922" s="10" t="str">
        <f t="shared" si="355"/>
        <v>--</v>
      </c>
      <c r="R922" s="9"/>
      <c r="S922" s="10" t="str">
        <f t="shared" si="356"/>
        <v>--</v>
      </c>
      <c r="T922" s="9">
        <v>174303</v>
      </c>
      <c r="U922" s="10">
        <f t="shared" si="357"/>
        <v>477</v>
      </c>
      <c r="V922" s="11">
        <v>1</v>
      </c>
      <c r="W922" s="23">
        <v>7.05</v>
      </c>
      <c r="X922" s="22">
        <v>12.2</v>
      </c>
      <c r="Y922" s="6">
        <v>28</v>
      </c>
      <c r="Z922" s="6">
        <f t="shared" si="358"/>
        <v>14</v>
      </c>
      <c r="AA922" s="24">
        <f>IF(ISERROR(Z922*E922/1000),"--",Z922*E922/1000)</f>
        <v>6.0759999999999996</v>
      </c>
      <c r="AB922" s="9">
        <v>400</v>
      </c>
      <c r="AC922" s="6">
        <v>400</v>
      </c>
      <c r="AD922" s="24">
        <f t="shared" si="359"/>
        <v>400</v>
      </c>
      <c r="AE922" s="6">
        <v>6800</v>
      </c>
      <c r="AF922" s="6">
        <v>5600</v>
      </c>
      <c r="AG922" s="12">
        <f t="shared" si="360"/>
        <v>0.82352941176470584</v>
      </c>
      <c r="AH922" s="24">
        <f t="shared" si="361"/>
        <v>58.823529411764703</v>
      </c>
      <c r="AI922" s="12">
        <f>IF(ISERROR(L922*1000/(2*AE922*578)),"  ",L922*1000/(2*AE922*578))</f>
        <v>1.0269183798086709E-2</v>
      </c>
      <c r="AJ922" s="6">
        <v>400</v>
      </c>
      <c r="AK922" s="6">
        <v>400</v>
      </c>
      <c r="AL922" s="6">
        <f t="shared" si="362"/>
        <v>400</v>
      </c>
      <c r="AM922" s="6">
        <v>7600</v>
      </c>
      <c r="AN922" s="6">
        <v>6400</v>
      </c>
      <c r="AO922" s="12">
        <f t="shared" si="363"/>
        <v>0.84210526315789469</v>
      </c>
      <c r="AP922" s="24">
        <f t="shared" si="364"/>
        <v>52.631578947368418</v>
      </c>
      <c r="AQ922" s="12">
        <f>IF(ISERROR(L922*1000/(2*AM922*578)),"  ",L922*1000/(2*AM922*578))</f>
        <v>9.1882170824986349E-3</v>
      </c>
      <c r="AR922" s="6">
        <v>850</v>
      </c>
      <c r="AS922" s="9">
        <v>870</v>
      </c>
      <c r="AT922" s="9">
        <f t="shared" si="365"/>
        <v>860</v>
      </c>
      <c r="AU922" s="6">
        <v>14000</v>
      </c>
      <c r="AV922" s="6">
        <v>10400</v>
      </c>
      <c r="AW922" s="12">
        <f t="shared" si="366"/>
        <v>0.74285714285714288</v>
      </c>
      <c r="AX922" s="12">
        <v>2640.25</v>
      </c>
      <c r="AY922" s="24">
        <f t="shared" si="376"/>
        <v>0</v>
      </c>
      <c r="AZ922" s="16">
        <f t="shared" si="375"/>
        <v>0</v>
      </c>
      <c r="BA922" s="16">
        <f t="shared" si="374"/>
        <v>0</v>
      </c>
      <c r="BB922" s="16">
        <f t="shared" si="367"/>
        <v>16.277760000000125</v>
      </c>
      <c r="BC922" s="15">
        <v>5</v>
      </c>
      <c r="BD922" s="16">
        <v>5</v>
      </c>
      <c r="BE922" s="16">
        <f t="shared" si="368"/>
        <v>5</v>
      </c>
      <c r="BF922" s="15">
        <v>9.5</v>
      </c>
      <c r="BG922" s="15">
        <v>9.5</v>
      </c>
      <c r="BH922" s="15">
        <v>12.5</v>
      </c>
      <c r="BI922" s="15">
        <v>12.5</v>
      </c>
      <c r="BJ922" s="6">
        <v>22000</v>
      </c>
      <c r="BK922" s="6">
        <v>17600</v>
      </c>
      <c r="BL922" s="12">
        <f t="shared" si="369"/>
        <v>0.8</v>
      </c>
      <c r="BM922" s="23"/>
      <c r="BN922" s="23"/>
      <c r="BO922" s="22">
        <v>6.96</v>
      </c>
      <c r="BP922" s="23">
        <v>0</v>
      </c>
      <c r="BQ922" s="12">
        <v>0</v>
      </c>
      <c r="BR922" s="14">
        <f>BQ922*BJ922/1000</f>
        <v>0</v>
      </c>
      <c r="BS922" s="12">
        <f>(BQ922*BJ922)/1000/(10*(100-BT922))</f>
        <v>0</v>
      </c>
      <c r="BT922" s="16">
        <v>88</v>
      </c>
      <c r="BU922" s="16">
        <v>0</v>
      </c>
      <c r="BV922" s="9"/>
      <c r="BW922" s="7">
        <v>3832.9</v>
      </c>
      <c r="BX922" s="100">
        <f t="shared" si="370"/>
        <v>259.99999999999091</v>
      </c>
      <c r="BY922" s="19">
        <v>0.52</v>
      </c>
      <c r="BZ922" s="19">
        <v>0.188</v>
      </c>
      <c r="CA922" s="100">
        <v>19939.900000000001</v>
      </c>
      <c r="CB922" s="100">
        <f t="shared" si="371"/>
        <v>1.0999999999985448</v>
      </c>
      <c r="CC922" s="106">
        <v>0.37916666666666665</v>
      </c>
      <c r="CD922" s="106">
        <f t="shared" si="372"/>
        <v>3.3306690738754696E-16</v>
      </c>
      <c r="CE922" s="24">
        <f t="shared" si="373"/>
        <v>4.7961634663806763E-14</v>
      </c>
      <c r="CF922" s="110"/>
      <c r="CG922" s="110"/>
    </row>
    <row r="923" spans="2:85" ht="13.5" customHeight="1">
      <c r="B923" s="64">
        <v>44383</v>
      </c>
      <c r="C923" s="6" t="s">
        <v>33</v>
      </c>
      <c r="D923" s="9">
        <v>237961</v>
      </c>
      <c r="E923" s="10">
        <f t="shared" si="352"/>
        <v>460</v>
      </c>
      <c r="F923" s="11">
        <f t="shared" si="353"/>
        <v>5.3240740740740735</v>
      </c>
      <c r="G923" s="11">
        <v>0</v>
      </c>
      <c r="H923" s="6">
        <v>7.62</v>
      </c>
      <c r="I923" s="6">
        <v>12.4</v>
      </c>
      <c r="J923" s="6">
        <v>372</v>
      </c>
      <c r="K923" s="6">
        <f t="shared" si="354"/>
        <v>186</v>
      </c>
      <c r="L923" s="24">
        <f>IF(ISERROR(K923*E923/1000),"--",K923*E923/1000)</f>
        <v>85.56</v>
      </c>
      <c r="M923" s="24">
        <v>325</v>
      </c>
      <c r="N923" s="12"/>
      <c r="O923" s="13"/>
      <c r="P923" s="9"/>
      <c r="Q923" s="10" t="str">
        <f t="shared" si="355"/>
        <v>--</v>
      </c>
      <c r="R923" s="9"/>
      <c r="S923" s="10" t="str">
        <f t="shared" si="356"/>
        <v>--</v>
      </c>
      <c r="T923" s="9">
        <v>174780</v>
      </c>
      <c r="U923" s="10">
        <f t="shared" si="357"/>
        <v>499</v>
      </c>
      <c r="V923" s="11">
        <v>0</v>
      </c>
      <c r="W923" s="23">
        <v>7.05</v>
      </c>
      <c r="X923" s="22">
        <v>12.2</v>
      </c>
      <c r="Y923" s="6">
        <v>28</v>
      </c>
      <c r="Z923" s="6">
        <f t="shared" si="358"/>
        <v>14</v>
      </c>
      <c r="AA923" s="24">
        <f>IF(ISERROR(Z923*E923/1000),"--",Z923*E923/1000)</f>
        <v>6.44</v>
      </c>
      <c r="AB923" s="9">
        <v>450</v>
      </c>
      <c r="AC923" s="6">
        <v>450</v>
      </c>
      <c r="AD923" s="24">
        <f t="shared" si="359"/>
        <v>450</v>
      </c>
      <c r="AE923" s="6">
        <v>6800</v>
      </c>
      <c r="AF923" s="6">
        <v>5600</v>
      </c>
      <c r="AG923" s="12">
        <f t="shared" si="360"/>
        <v>0.82352941176470584</v>
      </c>
      <c r="AH923" s="24">
        <f t="shared" si="361"/>
        <v>66.17647058823529</v>
      </c>
      <c r="AI923" s="12">
        <f>IF(ISERROR(L923*1000/(2*AE923*578)),"  ",L923*1000/(2*AE923*578))</f>
        <v>1.0884388357419093E-2</v>
      </c>
      <c r="AJ923" s="6">
        <v>450</v>
      </c>
      <c r="AK923" s="6">
        <v>470</v>
      </c>
      <c r="AL923" s="6">
        <f t="shared" si="362"/>
        <v>460</v>
      </c>
      <c r="AM923" s="6">
        <v>7600</v>
      </c>
      <c r="AN923" s="6">
        <v>6400</v>
      </c>
      <c r="AO923" s="12">
        <f t="shared" si="363"/>
        <v>0.84210526315789469</v>
      </c>
      <c r="AP923" s="24">
        <f t="shared" si="364"/>
        <v>60.526315789473685</v>
      </c>
      <c r="AQ923" s="12">
        <f>IF(ISERROR(L923*1000/(2*AM923*578)),"  ",L923*1000/(2*AM923*578))</f>
        <v>9.7386632671644501E-3</v>
      </c>
      <c r="AR923" s="6">
        <v>400</v>
      </c>
      <c r="AS923" s="9">
        <v>700</v>
      </c>
      <c r="AT923" s="9">
        <f t="shared" si="365"/>
        <v>550</v>
      </c>
      <c r="AU923" s="6">
        <v>14000</v>
      </c>
      <c r="AV923" s="6">
        <v>10400</v>
      </c>
      <c r="AW923" s="12">
        <f t="shared" si="366"/>
        <v>0.74285714285714288</v>
      </c>
      <c r="AX923" s="12">
        <v>2640.35</v>
      </c>
      <c r="AY923" s="24">
        <f t="shared" si="376"/>
        <v>5.999999999994543</v>
      </c>
      <c r="AZ923" s="16">
        <f t="shared" si="375"/>
        <v>2.5919999999976424</v>
      </c>
      <c r="BA923" s="16">
        <f t="shared" si="374"/>
        <v>36.287999999966999</v>
      </c>
      <c r="BB923" s="16">
        <f t="shared" si="367"/>
        <v>16.450559999999971</v>
      </c>
      <c r="BC923" s="15">
        <v>5</v>
      </c>
      <c r="BD923" s="16">
        <v>5</v>
      </c>
      <c r="BE923" s="16">
        <f t="shared" si="368"/>
        <v>5</v>
      </c>
      <c r="BF923" s="15">
        <v>9</v>
      </c>
      <c r="BG923" s="15">
        <v>9.5</v>
      </c>
      <c r="BH923" s="15">
        <v>12.5</v>
      </c>
      <c r="BI923" s="15">
        <v>12.5</v>
      </c>
      <c r="BJ923" s="6">
        <v>22000</v>
      </c>
      <c r="BK923" s="6">
        <v>17600</v>
      </c>
      <c r="BL923" s="12">
        <f t="shared" si="369"/>
        <v>0.8</v>
      </c>
      <c r="BM923" s="23"/>
      <c r="BN923" s="23"/>
      <c r="BO923" s="22">
        <v>6.96</v>
      </c>
      <c r="BP923" s="23">
        <v>0</v>
      </c>
      <c r="BQ923" s="12">
        <v>0</v>
      </c>
      <c r="BR923" s="14">
        <f>BQ923*BJ923/1000</f>
        <v>0</v>
      </c>
      <c r="BS923" s="12">
        <f>(BQ923*BJ923)/1000/(10*(100-BT923))</f>
        <v>0</v>
      </c>
      <c r="BT923" s="16">
        <v>88</v>
      </c>
      <c r="BU923" s="16">
        <v>0</v>
      </c>
      <c r="BV923" s="9"/>
      <c r="BW923" s="7">
        <v>3838.1</v>
      </c>
      <c r="BX923" s="100">
        <f t="shared" si="370"/>
        <v>270.00000000000455</v>
      </c>
      <c r="BY923" s="19">
        <v>0.52</v>
      </c>
      <c r="BZ923" s="19">
        <v>0.188</v>
      </c>
      <c r="CA923" s="100">
        <v>19941</v>
      </c>
      <c r="CB923" s="100">
        <f t="shared" si="371"/>
        <v>1.0999999999985448</v>
      </c>
      <c r="CC923" s="106">
        <v>0.37916666666666698</v>
      </c>
      <c r="CD923" s="106">
        <f t="shared" si="372"/>
        <v>0</v>
      </c>
      <c r="CE923" s="24">
        <f t="shared" si="373"/>
        <v>0</v>
      </c>
      <c r="CF923" s="110"/>
      <c r="CG923" s="110"/>
    </row>
    <row r="924" spans="2:85" ht="13.5" customHeight="1">
      <c r="B924" s="64">
        <v>44384</v>
      </c>
      <c r="C924" s="6" t="s">
        <v>33</v>
      </c>
      <c r="D924" s="9">
        <v>238421</v>
      </c>
      <c r="E924" s="10">
        <f t="shared" si="352"/>
        <v>448</v>
      </c>
      <c r="F924" s="11">
        <f t="shared" si="353"/>
        <v>5.1851851851851851</v>
      </c>
      <c r="G924" s="11">
        <v>0</v>
      </c>
      <c r="H924" s="6">
        <v>8.02</v>
      </c>
      <c r="I924" s="6">
        <v>12.8</v>
      </c>
      <c r="J924" s="6">
        <v>546</v>
      </c>
      <c r="K924" s="6">
        <f t="shared" si="354"/>
        <v>273</v>
      </c>
      <c r="L924" s="24">
        <f>IF(ISERROR(K924*E924/1000),"--",K924*E924/1000)</f>
        <v>122.304</v>
      </c>
      <c r="M924" s="24">
        <v>325</v>
      </c>
      <c r="N924" s="12"/>
      <c r="O924" s="13"/>
      <c r="P924" s="9"/>
      <c r="Q924" s="10" t="str">
        <f t="shared" si="355"/>
        <v>--</v>
      </c>
      <c r="R924" s="9"/>
      <c r="S924" s="10" t="str">
        <f t="shared" si="356"/>
        <v>--</v>
      </c>
      <c r="T924" s="9">
        <v>175279</v>
      </c>
      <c r="U924" s="10">
        <f t="shared" si="357"/>
        <v>501</v>
      </c>
      <c r="V924" s="11">
        <v>12</v>
      </c>
      <c r="W924" s="23">
        <v>7.08</v>
      </c>
      <c r="X924" s="22">
        <v>12.4</v>
      </c>
      <c r="Y924" s="6">
        <v>19</v>
      </c>
      <c r="Z924" s="6">
        <f t="shared" si="358"/>
        <v>9.5</v>
      </c>
      <c r="AA924" s="24">
        <f>IF(ISERROR(Z924*E924/1000),"--",Z924*E924/1000)</f>
        <v>4.2560000000000002</v>
      </c>
      <c r="AB924" s="9">
        <v>400</v>
      </c>
      <c r="AC924" s="6">
        <v>450</v>
      </c>
      <c r="AD924" s="24">
        <f t="shared" si="359"/>
        <v>425</v>
      </c>
      <c r="AE924" s="6">
        <v>6800</v>
      </c>
      <c r="AF924" s="6">
        <v>5600</v>
      </c>
      <c r="AG924" s="12">
        <f t="shared" si="360"/>
        <v>0.82352941176470584</v>
      </c>
      <c r="AH924" s="24">
        <f t="shared" si="361"/>
        <v>62.5</v>
      </c>
      <c r="AI924" s="12">
        <f>IF(ISERROR(L924*1000/(2*AE924*578)),"  ",L924*1000/(2*AE924*578))</f>
        <v>1.5558721758599634E-2</v>
      </c>
      <c r="AJ924" s="6">
        <v>400</v>
      </c>
      <c r="AK924" s="6">
        <v>460</v>
      </c>
      <c r="AL924" s="6">
        <f t="shared" si="362"/>
        <v>430</v>
      </c>
      <c r="AM924" s="6">
        <v>7600</v>
      </c>
      <c r="AN924" s="6">
        <v>6400</v>
      </c>
      <c r="AO924" s="12">
        <f t="shared" si="363"/>
        <v>0.84210526315789469</v>
      </c>
      <c r="AP924" s="24">
        <f t="shared" si="364"/>
        <v>56.578947368421055</v>
      </c>
      <c r="AQ924" s="12">
        <f>IF(ISERROR(L924*1000/(2*AM924*578)),"  ",L924*1000/(2*AM924*578))</f>
        <v>1.3920961573483883E-2</v>
      </c>
      <c r="AR924" s="6">
        <v>600</v>
      </c>
      <c r="AS924" s="9">
        <v>450</v>
      </c>
      <c r="AT924" s="9">
        <f t="shared" si="365"/>
        <v>525</v>
      </c>
      <c r="AU924" s="6">
        <v>14000</v>
      </c>
      <c r="AV924" s="6">
        <v>10400</v>
      </c>
      <c r="AW924" s="12">
        <f t="shared" si="366"/>
        <v>0.74285714285714288</v>
      </c>
      <c r="AX924" s="12">
        <v>2640.35</v>
      </c>
      <c r="AY924" s="24">
        <f t="shared" si="376"/>
        <v>0</v>
      </c>
      <c r="AZ924" s="16">
        <f t="shared" si="375"/>
        <v>0</v>
      </c>
      <c r="BA924" s="16">
        <f t="shared" si="374"/>
        <v>0</v>
      </c>
      <c r="BB924" s="16">
        <f t="shared" si="367"/>
        <v>15.15455999999997</v>
      </c>
      <c r="BC924" s="15">
        <v>5</v>
      </c>
      <c r="BD924" s="16">
        <v>5</v>
      </c>
      <c r="BE924" s="16">
        <f t="shared" si="368"/>
        <v>5</v>
      </c>
      <c r="BF924" s="15">
        <v>9.5</v>
      </c>
      <c r="BG924" s="15">
        <v>9.5</v>
      </c>
      <c r="BH924" s="15">
        <v>12.5</v>
      </c>
      <c r="BI924" s="15">
        <v>12.3</v>
      </c>
      <c r="BJ924" s="6">
        <v>22000</v>
      </c>
      <c r="BK924" s="6">
        <v>17600</v>
      </c>
      <c r="BL924" s="12">
        <f t="shared" si="369"/>
        <v>0.8</v>
      </c>
      <c r="BM924" s="23"/>
      <c r="BN924" s="23"/>
      <c r="BO924" s="22">
        <v>6.96</v>
      </c>
      <c r="BP924" s="23">
        <v>0</v>
      </c>
      <c r="BQ924" s="12">
        <v>8.1</v>
      </c>
      <c r="BR924" s="14">
        <f>BQ924*BJ924/1000</f>
        <v>178.2</v>
      </c>
      <c r="BS924" s="12">
        <f>(BQ924*BJ924)/1000/(10*(100-BT924))</f>
        <v>1.4849999999999999</v>
      </c>
      <c r="BT924" s="16">
        <v>88</v>
      </c>
      <c r="BU924" s="16">
        <v>1.5</v>
      </c>
      <c r="BV924" s="9">
        <v>25</v>
      </c>
      <c r="BW924" s="7">
        <v>3843.5</v>
      </c>
      <c r="BX924" s="100">
        <f t="shared" si="370"/>
        <v>270.00000000000455</v>
      </c>
      <c r="BY924" s="19">
        <v>0.52</v>
      </c>
      <c r="BZ924" s="19">
        <v>0.188</v>
      </c>
      <c r="CA924" s="100">
        <v>19942.099999999999</v>
      </c>
      <c r="CB924" s="100">
        <f t="shared" si="371"/>
        <v>1</v>
      </c>
      <c r="CC924" s="106">
        <v>0.37916666666666698</v>
      </c>
      <c r="CD924" s="106">
        <f t="shared" si="372"/>
        <v>0</v>
      </c>
      <c r="CE924" s="24">
        <f t="shared" si="373"/>
        <v>0</v>
      </c>
      <c r="CF924" s="110"/>
      <c r="CG924" s="110"/>
    </row>
    <row r="925" spans="2:85" ht="13.5" customHeight="1">
      <c r="B925" s="64">
        <v>44385</v>
      </c>
      <c r="C925" s="6" t="s">
        <v>34</v>
      </c>
      <c r="D925" s="9">
        <v>238869</v>
      </c>
      <c r="E925" s="10">
        <f t="shared" si="352"/>
        <v>663</v>
      </c>
      <c r="F925" s="11">
        <f t="shared" si="353"/>
        <v>7.6736111111111107</v>
      </c>
      <c r="G925" s="11">
        <v>11</v>
      </c>
      <c r="H925" s="6">
        <v>7.59</v>
      </c>
      <c r="I925" s="6">
        <v>12.4</v>
      </c>
      <c r="J925" s="6">
        <v>546</v>
      </c>
      <c r="K925" s="6">
        <f t="shared" si="354"/>
        <v>273</v>
      </c>
      <c r="L925" s="24">
        <f>IF(ISERROR(K925*E925/1000),"--",K925*E925/1000)</f>
        <v>180.999</v>
      </c>
      <c r="M925" s="24">
        <v>325</v>
      </c>
      <c r="N925" s="12"/>
      <c r="O925" s="13"/>
      <c r="P925" s="9"/>
      <c r="Q925" s="10" t="str">
        <f t="shared" si="355"/>
        <v>--</v>
      </c>
      <c r="R925" s="9"/>
      <c r="S925" s="10" t="str">
        <f t="shared" si="356"/>
        <v>--</v>
      </c>
      <c r="T925" s="9">
        <v>175780</v>
      </c>
      <c r="U925" s="10">
        <f t="shared" si="357"/>
        <v>761</v>
      </c>
      <c r="V925" s="11">
        <v>8</v>
      </c>
      <c r="W925" s="23">
        <v>6.85</v>
      </c>
      <c r="X925" s="22">
        <v>12.5</v>
      </c>
      <c r="Y925" s="6">
        <v>19</v>
      </c>
      <c r="Z925" s="6">
        <f t="shared" si="358"/>
        <v>9.5</v>
      </c>
      <c r="AA925" s="24">
        <f>IF(ISERROR(Z925*E925/1000),"--",Z925*E925/1000)</f>
        <v>6.2984999999999998</v>
      </c>
      <c r="AB925" s="9">
        <v>400</v>
      </c>
      <c r="AC925" s="6">
        <v>420</v>
      </c>
      <c r="AD925" s="24">
        <f t="shared" si="359"/>
        <v>410</v>
      </c>
      <c r="AE925" s="6">
        <v>6400</v>
      </c>
      <c r="AF925" s="6">
        <v>5000</v>
      </c>
      <c r="AG925" s="12">
        <f t="shared" si="360"/>
        <v>0.78125</v>
      </c>
      <c r="AH925" s="24">
        <f t="shared" si="361"/>
        <v>64.0625</v>
      </c>
      <c r="AI925" s="12">
        <f>IF(ISERROR(L925*1000/(2*AE925*578)),"  ",L925*1000/(2*AE925*578))</f>
        <v>2.4464613970588234E-2</v>
      </c>
      <c r="AJ925" s="6">
        <v>400</v>
      </c>
      <c r="AK925" s="6">
        <v>430</v>
      </c>
      <c r="AL925" s="6">
        <f t="shared" si="362"/>
        <v>415</v>
      </c>
      <c r="AM925" s="6">
        <v>8000</v>
      </c>
      <c r="AN925" s="6">
        <v>6800</v>
      </c>
      <c r="AO925" s="12">
        <f t="shared" si="363"/>
        <v>0.85</v>
      </c>
      <c r="AP925" s="24">
        <f t="shared" si="364"/>
        <v>51.875</v>
      </c>
      <c r="AQ925" s="12">
        <f>IF(ISERROR(L925*1000/(2*AM925*578)),"  ",L925*1000/(2*AM925*578))</f>
        <v>1.9571691176470587E-2</v>
      </c>
      <c r="AR925" s="6">
        <v>800</v>
      </c>
      <c r="AS925" s="9">
        <v>500</v>
      </c>
      <c r="AT925" s="9">
        <f t="shared" si="365"/>
        <v>650</v>
      </c>
      <c r="AU925" s="6">
        <v>12000</v>
      </c>
      <c r="AV925" s="6">
        <v>8600</v>
      </c>
      <c r="AW925" s="12">
        <f t="shared" si="366"/>
        <v>0.71666666666666667</v>
      </c>
      <c r="AX925" s="12">
        <v>2640.35</v>
      </c>
      <c r="AY925" s="24">
        <f t="shared" si="376"/>
        <v>0</v>
      </c>
      <c r="AZ925" s="16">
        <f t="shared" si="375"/>
        <v>0</v>
      </c>
      <c r="BA925" s="16">
        <f t="shared" si="374"/>
        <v>0</v>
      </c>
      <c r="BB925" s="16">
        <f t="shared" si="367"/>
        <v>13.85855999999997</v>
      </c>
      <c r="BC925" s="15">
        <v>5</v>
      </c>
      <c r="BD925" s="16">
        <v>6</v>
      </c>
      <c r="BE925" s="16">
        <f t="shared" si="368"/>
        <v>5.5</v>
      </c>
      <c r="BF925" s="15">
        <v>9</v>
      </c>
      <c r="BG925" s="15">
        <v>9</v>
      </c>
      <c r="BH925" s="15">
        <v>12.3</v>
      </c>
      <c r="BI925" s="15">
        <v>12</v>
      </c>
      <c r="BJ925" s="6">
        <v>24200</v>
      </c>
      <c r="BK925" s="6">
        <v>18200</v>
      </c>
      <c r="BL925" s="12">
        <f t="shared" si="369"/>
        <v>0.75206611570247939</v>
      </c>
      <c r="BM925" s="23"/>
      <c r="BN925" s="23"/>
      <c r="BO925" s="22">
        <v>6.96</v>
      </c>
      <c r="BP925" s="23">
        <v>0</v>
      </c>
      <c r="BQ925" s="12">
        <v>9</v>
      </c>
      <c r="BR925" s="14">
        <f>BQ925*BJ925/1000</f>
        <v>217.8</v>
      </c>
      <c r="BS925" s="12">
        <f>(BQ925*BJ925)/1000/(10*(100-BT925))</f>
        <v>1.8150000000000002</v>
      </c>
      <c r="BT925" s="16">
        <v>88</v>
      </c>
      <c r="BU925" s="16">
        <v>1.65</v>
      </c>
      <c r="BV925" s="9">
        <v>25</v>
      </c>
      <c r="BW925" s="7">
        <v>3848.9</v>
      </c>
      <c r="BX925" s="100">
        <f t="shared" si="370"/>
        <v>279.99999999999545</v>
      </c>
      <c r="BY925" s="19">
        <v>0.52</v>
      </c>
      <c r="BZ925" s="19">
        <v>0.188</v>
      </c>
      <c r="CA925" s="100">
        <v>19943.099999999999</v>
      </c>
      <c r="CB925" s="100">
        <f t="shared" si="371"/>
        <v>0.60000000000218279</v>
      </c>
      <c r="CC925" s="106">
        <v>0.37916666666666698</v>
      </c>
      <c r="CD925" s="106">
        <f t="shared" si="372"/>
        <v>0</v>
      </c>
      <c r="CE925" s="24">
        <f t="shared" si="373"/>
        <v>0</v>
      </c>
      <c r="CF925" s="110"/>
      <c r="CG925" s="110"/>
    </row>
    <row r="926" spans="2:85" ht="13.5" customHeight="1">
      <c r="B926" s="64">
        <v>44386</v>
      </c>
      <c r="C926" s="6" t="s">
        <v>34</v>
      </c>
      <c r="D926" s="9">
        <v>239532</v>
      </c>
      <c r="E926" s="10">
        <f t="shared" si="352"/>
        <v>1038</v>
      </c>
      <c r="F926" s="11">
        <f t="shared" si="353"/>
        <v>12.013888888888888</v>
      </c>
      <c r="G926" s="11">
        <v>15.3</v>
      </c>
      <c r="H926" s="6">
        <v>7.06</v>
      </c>
      <c r="I926" s="6">
        <v>11.6</v>
      </c>
      <c r="J926" s="6">
        <v>546</v>
      </c>
      <c r="K926" s="6">
        <f t="shared" si="354"/>
        <v>273</v>
      </c>
      <c r="L926" s="24">
        <f>IF(ISERROR(K926*E926/1000),"--",K926*E926/1000)</f>
        <v>283.37400000000002</v>
      </c>
      <c r="M926" s="24">
        <v>325</v>
      </c>
      <c r="N926" s="12"/>
      <c r="O926" s="13"/>
      <c r="P926" s="9"/>
      <c r="Q926" s="10" t="str">
        <f t="shared" si="355"/>
        <v>--</v>
      </c>
      <c r="R926" s="9"/>
      <c r="S926" s="10" t="str">
        <f t="shared" si="356"/>
        <v>--</v>
      </c>
      <c r="T926" s="9">
        <v>176541</v>
      </c>
      <c r="U926" s="10">
        <f t="shared" si="357"/>
        <v>1267</v>
      </c>
      <c r="V926" s="11">
        <v>14</v>
      </c>
      <c r="W926" s="23">
        <v>6.82</v>
      </c>
      <c r="X926" s="22">
        <v>11.8</v>
      </c>
      <c r="Y926" s="6">
        <v>19</v>
      </c>
      <c r="Z926" s="6">
        <f t="shared" si="358"/>
        <v>9.5</v>
      </c>
      <c r="AA926" s="24">
        <f>IF(ISERROR(Z926*E926/1000),"--",Z926*E926/1000)</f>
        <v>9.8610000000000007</v>
      </c>
      <c r="AB926" s="9">
        <v>400</v>
      </c>
      <c r="AC926" s="6">
        <v>400</v>
      </c>
      <c r="AD926" s="24">
        <f t="shared" si="359"/>
        <v>400</v>
      </c>
      <c r="AE926" s="6">
        <v>6400</v>
      </c>
      <c r="AF926" s="6">
        <v>5000</v>
      </c>
      <c r="AG926" s="12">
        <f t="shared" si="360"/>
        <v>0.78125</v>
      </c>
      <c r="AH926" s="24">
        <f t="shared" si="361"/>
        <v>62.5</v>
      </c>
      <c r="AI926" s="12">
        <f>IF(ISERROR(L926*1000/(2*AE926*578)),"  ",L926*1000/(2*AE926*578))</f>
        <v>3.8302065311418686E-2</v>
      </c>
      <c r="AJ926" s="6">
        <v>400</v>
      </c>
      <c r="AK926" s="6">
        <v>400</v>
      </c>
      <c r="AL926" s="6">
        <f t="shared" si="362"/>
        <v>400</v>
      </c>
      <c r="AM926" s="6">
        <v>8000</v>
      </c>
      <c r="AN926" s="6">
        <v>6800</v>
      </c>
      <c r="AO926" s="12">
        <f t="shared" si="363"/>
        <v>0.85</v>
      </c>
      <c r="AP926" s="24">
        <f t="shared" si="364"/>
        <v>50</v>
      </c>
      <c r="AQ926" s="12">
        <f>IF(ISERROR(L926*1000/(2*AM926*578)),"  ",L926*1000/(2*AM926*578))</f>
        <v>3.0641652249134947E-2</v>
      </c>
      <c r="AR926" s="6">
        <v>700</v>
      </c>
      <c r="AS926" s="9">
        <v>900</v>
      </c>
      <c r="AT926" s="9">
        <f t="shared" si="365"/>
        <v>800</v>
      </c>
      <c r="AU926" s="6">
        <v>12000</v>
      </c>
      <c r="AV926" s="6">
        <v>8600</v>
      </c>
      <c r="AW926" s="12">
        <f t="shared" si="366"/>
        <v>0.71666666666666667</v>
      </c>
      <c r="AX926" s="12">
        <v>2640.35</v>
      </c>
      <c r="AY926" s="24">
        <f t="shared" si="376"/>
        <v>0</v>
      </c>
      <c r="AZ926" s="16">
        <f t="shared" si="375"/>
        <v>0</v>
      </c>
      <c r="BA926" s="16">
        <f t="shared" si="374"/>
        <v>0</v>
      </c>
      <c r="BB926" s="16">
        <f t="shared" si="367"/>
        <v>13.42655999999997</v>
      </c>
      <c r="BC926" s="15">
        <v>5</v>
      </c>
      <c r="BD926" s="16">
        <v>5.5</v>
      </c>
      <c r="BE926" s="16">
        <f t="shared" si="368"/>
        <v>5.25</v>
      </c>
      <c r="BF926" s="15">
        <v>9</v>
      </c>
      <c r="BG926" s="15">
        <v>5</v>
      </c>
      <c r="BH926" s="15">
        <v>12</v>
      </c>
      <c r="BI926" s="15">
        <v>12.5</v>
      </c>
      <c r="BJ926" s="6">
        <v>24200</v>
      </c>
      <c r="BK926" s="6">
        <v>18200</v>
      </c>
      <c r="BL926" s="12">
        <f t="shared" si="369"/>
        <v>0.75206611570247939</v>
      </c>
      <c r="BM926" s="23"/>
      <c r="BN926" s="23"/>
      <c r="BO926" s="22">
        <v>6.96</v>
      </c>
      <c r="BP926" s="23">
        <v>4</v>
      </c>
      <c r="BQ926" s="12">
        <v>8.1</v>
      </c>
      <c r="BR926" s="14">
        <f>BQ926*BJ926/1000</f>
        <v>196.02</v>
      </c>
      <c r="BS926" s="12">
        <f>(BQ926*BJ926)/1000/(10*(100-BT926))</f>
        <v>1.6335000000000002</v>
      </c>
      <c r="BT926" s="16">
        <v>88</v>
      </c>
      <c r="BU926" s="16">
        <v>1.5</v>
      </c>
      <c r="BV926" s="9"/>
      <c r="BW926" s="7">
        <v>3854.5</v>
      </c>
      <c r="BX926" s="100">
        <f t="shared" si="370"/>
        <v>309.99999999999091</v>
      </c>
      <c r="BY926" s="19">
        <v>0.52</v>
      </c>
      <c r="BZ926" s="19">
        <v>0.188</v>
      </c>
      <c r="CA926" s="100">
        <v>19943.7</v>
      </c>
      <c r="CB926" s="100">
        <f t="shared" si="371"/>
        <v>0.89999999999781721</v>
      </c>
      <c r="CC926" s="106">
        <v>0.37916666666666665</v>
      </c>
      <c r="CD926" s="106">
        <f t="shared" si="372"/>
        <v>0</v>
      </c>
      <c r="CE926" s="24">
        <f t="shared" si="373"/>
        <v>0</v>
      </c>
      <c r="CF926" s="110"/>
      <c r="CG926" s="110"/>
    </row>
    <row r="927" spans="2:85" ht="13.5" customHeight="1">
      <c r="B927" s="64">
        <v>44387</v>
      </c>
      <c r="C927" s="6" t="s">
        <v>33</v>
      </c>
      <c r="D927" s="9">
        <v>240570</v>
      </c>
      <c r="E927" s="10">
        <f t="shared" si="352"/>
        <v>902</v>
      </c>
      <c r="F927" s="11">
        <f t="shared" si="353"/>
        <v>10.439814814814815</v>
      </c>
      <c r="G927" s="11">
        <v>16.5</v>
      </c>
      <c r="H927" s="6"/>
      <c r="I927" s="6"/>
      <c r="J927" s="6">
        <v>546</v>
      </c>
      <c r="K927" s="6">
        <f t="shared" si="354"/>
        <v>273</v>
      </c>
      <c r="L927" s="24">
        <f>IF(ISERROR(K927*E927/1000),"--",K927*E927/1000)</f>
        <v>246.24600000000001</v>
      </c>
      <c r="M927" s="24">
        <v>325</v>
      </c>
      <c r="N927" s="12"/>
      <c r="O927" s="13"/>
      <c r="P927" s="9"/>
      <c r="Q927" s="10" t="str">
        <f t="shared" si="355"/>
        <v>--</v>
      </c>
      <c r="R927" s="9"/>
      <c r="S927" s="10" t="str">
        <f t="shared" si="356"/>
        <v>--</v>
      </c>
      <c r="T927" s="9">
        <v>177808</v>
      </c>
      <c r="U927" s="10">
        <f t="shared" si="357"/>
        <v>1058</v>
      </c>
      <c r="V927" s="11"/>
      <c r="W927" s="23"/>
      <c r="X927" s="22"/>
      <c r="Y927" s="6">
        <v>19</v>
      </c>
      <c r="Z927" s="6">
        <f t="shared" si="358"/>
        <v>9.5</v>
      </c>
      <c r="AA927" s="24">
        <f>IF(ISERROR(Z927*E927/1000),"--",Z927*E927/1000)</f>
        <v>8.5690000000000008</v>
      </c>
      <c r="AB927" s="9"/>
      <c r="AC927" s="6"/>
      <c r="AD927" s="24" t="str">
        <f t="shared" si="359"/>
        <v xml:space="preserve">  </v>
      </c>
      <c r="AE927" s="6">
        <v>6400</v>
      </c>
      <c r="AF927" s="6">
        <v>5000</v>
      </c>
      <c r="AG927" s="12">
        <f t="shared" si="360"/>
        <v>0.78125</v>
      </c>
      <c r="AH927" s="24" t="str">
        <f t="shared" si="361"/>
        <v xml:space="preserve">  </v>
      </c>
      <c r="AI927" s="12">
        <f>IF(ISERROR(L927*1000/(2*AE927*578)),"  ",L927*1000/(2*AE927*578))</f>
        <v>3.3283682958477508E-2</v>
      </c>
      <c r="AJ927" s="6"/>
      <c r="AK927" s="6"/>
      <c r="AL927" s="6" t="str">
        <f t="shared" si="362"/>
        <v xml:space="preserve">  </v>
      </c>
      <c r="AM927" s="6">
        <v>8000</v>
      </c>
      <c r="AN927" s="6">
        <v>6800</v>
      </c>
      <c r="AO927" s="12">
        <f t="shared" si="363"/>
        <v>0.85</v>
      </c>
      <c r="AP927" s="24" t="str">
        <f t="shared" si="364"/>
        <v xml:space="preserve">  </v>
      </c>
      <c r="AQ927" s="12">
        <f>IF(ISERROR(L927*1000/(2*AM927*578)),"  ",L927*1000/(2*AM927*578))</f>
        <v>2.6626946366782006E-2</v>
      </c>
      <c r="AR927" s="6"/>
      <c r="AS927" s="9"/>
      <c r="AT927" s="9" t="str">
        <f t="shared" si="365"/>
        <v xml:space="preserve">  </v>
      </c>
      <c r="AU927" s="6">
        <v>12000</v>
      </c>
      <c r="AV927" s="6">
        <v>8600</v>
      </c>
      <c r="AW927" s="12">
        <f t="shared" si="366"/>
        <v>0.71666666666666667</v>
      </c>
      <c r="AX927" s="12">
        <v>2640.35</v>
      </c>
      <c r="AY927" s="24">
        <f t="shared" si="376"/>
        <v>0</v>
      </c>
      <c r="AZ927" s="16">
        <f t="shared" si="375"/>
        <v>0</v>
      </c>
      <c r="BA927" s="16">
        <f t="shared" si="374"/>
        <v>0</v>
      </c>
      <c r="BB927" s="16">
        <f t="shared" si="367"/>
        <v>12.130559999999971</v>
      </c>
      <c r="BC927" s="15">
        <v>5</v>
      </c>
      <c r="BD927" s="16"/>
      <c r="BE927" s="16">
        <f t="shared" si="368"/>
        <v>5</v>
      </c>
      <c r="BF927" s="15"/>
      <c r="BG927" s="15"/>
      <c r="BH927" s="15"/>
      <c r="BI927" s="15"/>
      <c r="BJ927" s="6">
        <v>24200</v>
      </c>
      <c r="BK927" s="6">
        <v>18200</v>
      </c>
      <c r="BL927" s="12">
        <f t="shared" si="369"/>
        <v>0.75206611570247939</v>
      </c>
      <c r="BM927" s="23"/>
      <c r="BN927" s="23"/>
      <c r="BO927" s="22">
        <v>6.96</v>
      </c>
      <c r="BP927" s="23">
        <v>0</v>
      </c>
      <c r="BQ927" s="12">
        <v>0</v>
      </c>
      <c r="BR927" s="14">
        <f>BQ927*BJ927/1000</f>
        <v>0</v>
      </c>
      <c r="BS927" s="12">
        <f>(BQ927*BJ927)/1000/(10*(100-BT927))</f>
        <v>0</v>
      </c>
      <c r="BT927" s="16">
        <v>88</v>
      </c>
      <c r="BU927" s="16">
        <v>0</v>
      </c>
      <c r="BV927" s="9"/>
      <c r="BW927" s="7">
        <v>3860.7</v>
      </c>
      <c r="BX927" s="100">
        <f t="shared" si="370"/>
        <v>315.00000000000909</v>
      </c>
      <c r="BY927" s="19">
        <v>0.56299999999999994</v>
      </c>
      <c r="BZ927" s="19">
        <v>0.188</v>
      </c>
      <c r="CA927" s="100">
        <v>19944.599999999999</v>
      </c>
      <c r="CB927" s="100">
        <f t="shared" si="371"/>
        <v>0.90000000000145519</v>
      </c>
      <c r="CC927" s="106">
        <v>0.37916666666666599</v>
      </c>
      <c r="CD927" s="106">
        <f t="shared" si="372"/>
        <v>0</v>
      </c>
      <c r="CE927" s="24">
        <f t="shared" si="373"/>
        <v>0</v>
      </c>
      <c r="CF927" s="110"/>
      <c r="CG927" s="110"/>
    </row>
    <row r="928" spans="2:85" ht="13.5" customHeight="1">
      <c r="B928" s="64">
        <v>44388</v>
      </c>
      <c r="C928" s="6" t="s">
        <v>33</v>
      </c>
      <c r="D928" s="9">
        <v>241472</v>
      </c>
      <c r="E928" s="10">
        <f t="shared" si="352"/>
        <v>772</v>
      </c>
      <c r="F928" s="11">
        <f t="shared" si="353"/>
        <v>8.9351851851851851</v>
      </c>
      <c r="G928" s="11"/>
      <c r="H928" s="6"/>
      <c r="I928" s="6"/>
      <c r="J928" s="6">
        <v>546</v>
      </c>
      <c r="K928" s="6">
        <f t="shared" si="354"/>
        <v>273</v>
      </c>
      <c r="L928" s="24">
        <f>IF(ISERROR(K928*E928/1000),"--",K928*E928/1000)</f>
        <v>210.756</v>
      </c>
      <c r="M928" s="24">
        <v>325</v>
      </c>
      <c r="N928" s="12"/>
      <c r="O928" s="13"/>
      <c r="P928" s="9"/>
      <c r="Q928" s="10" t="str">
        <f t="shared" si="355"/>
        <v>--</v>
      </c>
      <c r="R928" s="9"/>
      <c r="S928" s="10" t="str">
        <f t="shared" si="356"/>
        <v>--</v>
      </c>
      <c r="T928" s="9">
        <v>178866</v>
      </c>
      <c r="U928" s="10">
        <f t="shared" si="357"/>
        <v>894</v>
      </c>
      <c r="V928" s="11"/>
      <c r="W928" s="23"/>
      <c r="X928" s="22"/>
      <c r="Y928" s="6">
        <v>10</v>
      </c>
      <c r="Z928" s="6">
        <f t="shared" si="358"/>
        <v>5</v>
      </c>
      <c r="AA928" s="24">
        <f>IF(ISERROR(Z928*E928/1000),"--",Z928*E928/1000)</f>
        <v>3.86</v>
      </c>
      <c r="AB928" s="9"/>
      <c r="AC928" s="6"/>
      <c r="AD928" s="24" t="str">
        <f t="shared" si="359"/>
        <v xml:space="preserve">  </v>
      </c>
      <c r="AE928" s="6">
        <v>6000</v>
      </c>
      <c r="AF928" s="6">
        <v>4400</v>
      </c>
      <c r="AG928" s="12">
        <f t="shared" si="360"/>
        <v>0.73333333333333328</v>
      </c>
      <c r="AH928" s="24" t="str">
        <f t="shared" si="361"/>
        <v xml:space="preserve">  </v>
      </c>
      <c r="AI928" s="12">
        <f>IF(ISERROR(L928*1000/(2*AE928*578)),"  ",L928*1000/(2*AE928*578))</f>
        <v>3.0385813148788927E-2</v>
      </c>
      <c r="AJ928" s="6"/>
      <c r="AK928" s="6"/>
      <c r="AL928" s="6" t="str">
        <f t="shared" si="362"/>
        <v xml:space="preserve">  </v>
      </c>
      <c r="AM928" s="6">
        <v>8400</v>
      </c>
      <c r="AN928" s="6">
        <v>7200</v>
      </c>
      <c r="AO928" s="12">
        <f t="shared" si="363"/>
        <v>0.8571428571428571</v>
      </c>
      <c r="AP928" s="24" t="str">
        <f t="shared" si="364"/>
        <v xml:space="preserve">  </v>
      </c>
      <c r="AQ928" s="12">
        <f>IF(ISERROR(L928*1000/(2*AM928*578)),"  ",L928*1000/(2*AM928*578))</f>
        <v>2.170415224913495E-2</v>
      </c>
      <c r="AR928" s="6"/>
      <c r="AS928" s="9"/>
      <c r="AT928" s="9" t="str">
        <f t="shared" si="365"/>
        <v xml:space="preserve">  </v>
      </c>
      <c r="AU928" s="6">
        <v>10000</v>
      </c>
      <c r="AV928" s="6">
        <v>6800</v>
      </c>
      <c r="AW928" s="12">
        <f t="shared" si="366"/>
        <v>0.68</v>
      </c>
      <c r="AX928" s="12">
        <v>2641.04</v>
      </c>
      <c r="AY928" s="24">
        <f t="shared" si="376"/>
        <v>41.400000000003274</v>
      </c>
      <c r="AZ928" s="16">
        <f t="shared" si="375"/>
        <v>17.884800000001416</v>
      </c>
      <c r="BA928" s="16">
        <f t="shared" si="374"/>
        <v>178.84800000001417</v>
      </c>
      <c r="BB928" s="16">
        <f t="shared" si="367"/>
        <v>12.026880000000064</v>
      </c>
      <c r="BC928" s="15">
        <v>4.5</v>
      </c>
      <c r="BD928" s="16"/>
      <c r="BE928" s="16">
        <f t="shared" si="368"/>
        <v>4.5</v>
      </c>
      <c r="BF928" s="15"/>
      <c r="BG928" s="15"/>
      <c r="BH928" s="15"/>
      <c r="BI928" s="15"/>
      <c r="BJ928" s="6">
        <v>26400</v>
      </c>
      <c r="BK928" s="6">
        <v>18800</v>
      </c>
      <c r="BL928" s="12">
        <f t="shared" si="369"/>
        <v>0.71212121212121215</v>
      </c>
      <c r="BM928" s="23"/>
      <c r="BN928" s="23"/>
      <c r="BO928" s="22">
        <v>6.96</v>
      </c>
      <c r="BP928" s="23">
        <v>0</v>
      </c>
      <c r="BQ928" s="12">
        <v>0</v>
      </c>
      <c r="BR928" s="14">
        <f>BQ928*BJ928/1000</f>
        <v>0</v>
      </c>
      <c r="BS928" s="12">
        <f>(BQ928*BJ928)/1000/(10*(100-BT928))</f>
        <v>0</v>
      </c>
      <c r="BT928" s="16">
        <v>88</v>
      </c>
      <c r="BU928" s="16">
        <v>0</v>
      </c>
      <c r="BV928" s="9"/>
      <c r="BW928" s="7">
        <v>3867</v>
      </c>
      <c r="BX928" s="100">
        <f t="shared" si="370"/>
        <v>309.99999999999091</v>
      </c>
      <c r="BY928" s="19">
        <v>0.56299999999999994</v>
      </c>
      <c r="BZ928" s="19">
        <v>0.188</v>
      </c>
      <c r="CA928" s="100">
        <v>19945.5</v>
      </c>
      <c r="CB928" s="100">
        <f t="shared" si="371"/>
        <v>0.7999999999992724</v>
      </c>
      <c r="CC928" s="106">
        <v>0.37916666666666599</v>
      </c>
      <c r="CD928" s="106">
        <f t="shared" si="372"/>
        <v>6.6613381477509392E-16</v>
      </c>
      <c r="CE928" s="24">
        <f t="shared" si="373"/>
        <v>9.5923269327613525E-14</v>
      </c>
      <c r="CF928" s="110"/>
      <c r="CG928" s="110"/>
    </row>
    <row r="929" spans="2:85" ht="13.5" customHeight="1">
      <c r="B929" s="64">
        <v>44389</v>
      </c>
      <c r="C929" s="6" t="s">
        <v>33</v>
      </c>
      <c r="D929" s="9">
        <v>242244</v>
      </c>
      <c r="E929" s="10">
        <f t="shared" si="352"/>
        <v>704</v>
      </c>
      <c r="F929" s="11">
        <f t="shared" si="353"/>
        <v>8.148148148148147</v>
      </c>
      <c r="G929" s="11">
        <v>15.3</v>
      </c>
      <c r="H929" s="6">
        <v>6.87</v>
      </c>
      <c r="I929" s="6">
        <v>12</v>
      </c>
      <c r="J929" s="6">
        <v>546</v>
      </c>
      <c r="K929" s="6">
        <f t="shared" si="354"/>
        <v>273</v>
      </c>
      <c r="L929" s="24">
        <f>IF(ISERROR(K929*E929/1000),"--",K929*E929/1000)</f>
        <v>192.19200000000001</v>
      </c>
      <c r="M929" s="24">
        <v>325</v>
      </c>
      <c r="N929" s="12"/>
      <c r="O929" s="13"/>
      <c r="P929" s="9"/>
      <c r="Q929" s="10" t="str">
        <f t="shared" si="355"/>
        <v>--</v>
      </c>
      <c r="R929" s="9"/>
      <c r="S929" s="10" t="str">
        <f t="shared" si="356"/>
        <v>--</v>
      </c>
      <c r="T929" s="9">
        <v>179760</v>
      </c>
      <c r="U929" s="10">
        <f t="shared" si="357"/>
        <v>796</v>
      </c>
      <c r="V929" s="11">
        <v>14</v>
      </c>
      <c r="W929" s="23">
        <v>6.58</v>
      </c>
      <c r="X929" s="22">
        <v>11.8</v>
      </c>
      <c r="Y929" s="6">
        <v>10</v>
      </c>
      <c r="Z929" s="6">
        <f t="shared" si="358"/>
        <v>5</v>
      </c>
      <c r="AA929" s="24">
        <f>IF(ISERROR(Z929*E929/1000),"--",Z929*E929/1000)</f>
        <v>3.52</v>
      </c>
      <c r="AB929" s="9">
        <v>420</v>
      </c>
      <c r="AC929" s="6">
        <v>390</v>
      </c>
      <c r="AD929" s="24">
        <f t="shared" si="359"/>
        <v>405</v>
      </c>
      <c r="AE929" s="6">
        <v>6000</v>
      </c>
      <c r="AF929" s="6">
        <v>4400</v>
      </c>
      <c r="AG929" s="12">
        <f t="shared" si="360"/>
        <v>0.73333333333333328</v>
      </c>
      <c r="AH929" s="24">
        <f t="shared" si="361"/>
        <v>67.5</v>
      </c>
      <c r="AI929" s="12">
        <f>IF(ISERROR(L929*1000/(2*AE929*578)),"  ",L929*1000/(2*AE929*578))</f>
        <v>2.7709342560553633E-2</v>
      </c>
      <c r="AJ929" s="6">
        <v>430</v>
      </c>
      <c r="AK929" s="6">
        <v>400</v>
      </c>
      <c r="AL929" s="6">
        <f t="shared" si="362"/>
        <v>415</v>
      </c>
      <c r="AM929" s="6">
        <v>8400</v>
      </c>
      <c r="AN929" s="6">
        <v>7200</v>
      </c>
      <c r="AO929" s="12">
        <f t="shared" si="363"/>
        <v>0.8571428571428571</v>
      </c>
      <c r="AP929" s="24">
        <f t="shared" si="364"/>
        <v>49.404761904761905</v>
      </c>
      <c r="AQ929" s="12">
        <f>IF(ISERROR(L929*1000/(2*AM929*578)),"  ",L929*1000/(2*AM929*578))</f>
        <v>1.9792387543252594E-2</v>
      </c>
      <c r="AR929" s="6">
        <v>600</v>
      </c>
      <c r="AS929" s="9">
        <v>500</v>
      </c>
      <c r="AT929" s="9">
        <f t="shared" si="365"/>
        <v>550</v>
      </c>
      <c r="AU929" s="6">
        <v>10000</v>
      </c>
      <c r="AV929" s="6">
        <v>6800</v>
      </c>
      <c r="AW929" s="12">
        <f t="shared" si="366"/>
        <v>0.68</v>
      </c>
      <c r="AX929" s="12">
        <v>2641.51</v>
      </c>
      <c r="AY929" s="24">
        <f t="shared" si="376"/>
        <v>28.20000000001528</v>
      </c>
      <c r="AZ929" s="16">
        <f t="shared" si="375"/>
        <v>12.1824000000066</v>
      </c>
      <c r="BA929" s="16">
        <f t="shared" si="374"/>
        <v>121.82400000006601</v>
      </c>
      <c r="BB929" s="16">
        <f t="shared" si="367"/>
        <v>11.543040000000502</v>
      </c>
      <c r="BC929" s="15">
        <v>5</v>
      </c>
      <c r="BD929" s="16">
        <v>5</v>
      </c>
      <c r="BE929" s="16">
        <f t="shared" si="368"/>
        <v>5</v>
      </c>
      <c r="BF929" s="15">
        <v>8</v>
      </c>
      <c r="BG929" s="15">
        <v>8.5</v>
      </c>
      <c r="BH929" s="15">
        <v>12.5</v>
      </c>
      <c r="BI929" s="15">
        <v>12.4</v>
      </c>
      <c r="BJ929" s="6">
        <v>26400</v>
      </c>
      <c r="BK929" s="6">
        <v>18800</v>
      </c>
      <c r="BL929" s="12">
        <f t="shared" si="369"/>
        <v>0.71212121212121215</v>
      </c>
      <c r="BM929" s="23"/>
      <c r="BN929" s="23"/>
      <c r="BO929" s="22">
        <v>6.96</v>
      </c>
      <c r="BP929" s="23">
        <v>0</v>
      </c>
      <c r="BQ929" s="12">
        <v>6.3</v>
      </c>
      <c r="BR929" s="14">
        <f>BQ929*BJ929/1000</f>
        <v>166.32</v>
      </c>
      <c r="BS929" s="12">
        <f>(BQ929*BJ929)/1000/(10*(100-BT929))</f>
        <v>1.3859999999999999</v>
      </c>
      <c r="BT929" s="16">
        <v>88</v>
      </c>
      <c r="BU929" s="16">
        <v>1.5</v>
      </c>
      <c r="BV929" s="9"/>
      <c r="BW929" s="7">
        <v>3873.2</v>
      </c>
      <c r="BX929" s="100">
        <f t="shared" si="370"/>
        <v>300</v>
      </c>
      <c r="BY929" s="19">
        <v>0.56299999999999994</v>
      </c>
      <c r="BZ929" s="19">
        <v>0.188</v>
      </c>
      <c r="CA929" s="100">
        <v>19946.3</v>
      </c>
      <c r="CB929" s="100">
        <f t="shared" si="371"/>
        <v>0.90000000000145519</v>
      </c>
      <c r="CC929" s="106">
        <v>0.37916666666666665</v>
      </c>
      <c r="CD929" s="106">
        <f t="shared" si="372"/>
        <v>0</v>
      </c>
      <c r="CE929" s="24">
        <f t="shared" si="373"/>
        <v>0</v>
      </c>
      <c r="CF929" s="110"/>
      <c r="CG929" s="110"/>
    </row>
    <row r="930" spans="2:85" ht="13.5" customHeight="1">
      <c r="B930" s="64">
        <v>44390</v>
      </c>
      <c r="C930" s="6" t="s">
        <v>33</v>
      </c>
      <c r="D930" s="9">
        <v>242948</v>
      </c>
      <c r="E930" s="10">
        <f t="shared" si="352"/>
        <v>620</v>
      </c>
      <c r="F930" s="11">
        <f t="shared" si="353"/>
        <v>7.1759259259259256</v>
      </c>
      <c r="G930" s="11">
        <v>0</v>
      </c>
      <c r="H930" s="6">
        <v>6.93</v>
      </c>
      <c r="I930" s="6">
        <v>12.1</v>
      </c>
      <c r="J930" s="6">
        <v>546</v>
      </c>
      <c r="K930" s="6">
        <f t="shared" si="354"/>
        <v>273</v>
      </c>
      <c r="L930" s="24">
        <f>IF(ISERROR(K930*E930/1000),"--",K930*E930/1000)</f>
        <v>169.26</v>
      </c>
      <c r="M930" s="24">
        <v>325</v>
      </c>
      <c r="N930" s="12"/>
      <c r="O930" s="13"/>
      <c r="P930" s="9"/>
      <c r="Q930" s="10" t="str">
        <f t="shared" si="355"/>
        <v>--</v>
      </c>
      <c r="R930" s="9"/>
      <c r="S930" s="10" t="str">
        <f t="shared" si="356"/>
        <v>--</v>
      </c>
      <c r="T930" s="9">
        <v>180556</v>
      </c>
      <c r="U930" s="10">
        <f t="shared" si="357"/>
        <v>711</v>
      </c>
      <c r="V930" s="11">
        <v>6</v>
      </c>
      <c r="W930" s="23">
        <v>6.6</v>
      </c>
      <c r="X930" s="22">
        <v>11.6</v>
      </c>
      <c r="Y930" s="6">
        <v>10</v>
      </c>
      <c r="Z930" s="6">
        <f t="shared" si="358"/>
        <v>5</v>
      </c>
      <c r="AA930" s="24">
        <f>IF(ISERROR(Z930*E930/1000),"--",Z930*E930/1000)</f>
        <v>3.1</v>
      </c>
      <c r="AB930" s="9">
        <v>450</v>
      </c>
      <c r="AC930" s="6">
        <v>400</v>
      </c>
      <c r="AD930" s="24">
        <f t="shared" si="359"/>
        <v>425</v>
      </c>
      <c r="AE930" s="6">
        <v>6000</v>
      </c>
      <c r="AF930" s="6">
        <v>4400</v>
      </c>
      <c r="AG930" s="12">
        <f t="shared" si="360"/>
        <v>0.73333333333333328</v>
      </c>
      <c r="AH930" s="24">
        <f t="shared" si="361"/>
        <v>70.833333333333329</v>
      </c>
      <c r="AI930" s="12">
        <f>IF(ISERROR(L930*1000/(2*AE930*578)),"  ",L930*1000/(2*AE930*578))</f>
        <v>2.4403114186851212E-2</v>
      </c>
      <c r="AJ930" s="6">
        <v>450</v>
      </c>
      <c r="AK930" s="6">
        <v>420</v>
      </c>
      <c r="AL930" s="6">
        <f t="shared" si="362"/>
        <v>435</v>
      </c>
      <c r="AM930" s="6">
        <v>8400</v>
      </c>
      <c r="AN930" s="6">
        <v>7200</v>
      </c>
      <c r="AO930" s="12">
        <f t="shared" si="363"/>
        <v>0.8571428571428571</v>
      </c>
      <c r="AP930" s="24">
        <f t="shared" si="364"/>
        <v>51.785714285714285</v>
      </c>
      <c r="AQ930" s="12">
        <f>IF(ISERROR(L930*1000/(2*AM930*578)),"  ",L930*1000/(2*AM930*578))</f>
        <v>1.7430795847750865E-2</v>
      </c>
      <c r="AR930" s="6">
        <v>650</v>
      </c>
      <c r="AS930" s="9">
        <v>450</v>
      </c>
      <c r="AT930" s="9">
        <f t="shared" si="365"/>
        <v>550</v>
      </c>
      <c r="AU930" s="6">
        <v>10000</v>
      </c>
      <c r="AV930" s="6">
        <v>6800</v>
      </c>
      <c r="AW930" s="12">
        <f t="shared" si="366"/>
        <v>0.68</v>
      </c>
      <c r="AX930" s="12">
        <v>2642.2</v>
      </c>
      <c r="AY930" s="24">
        <f t="shared" si="376"/>
        <v>41.399999999975989</v>
      </c>
      <c r="AZ930" s="16">
        <f t="shared" si="375"/>
        <v>17.884799999989628</v>
      </c>
      <c r="BA930" s="16">
        <f t="shared" si="374"/>
        <v>178.84799999989627</v>
      </c>
      <c r="BB930" s="16">
        <f t="shared" si="367"/>
        <v>11.905919999999782</v>
      </c>
      <c r="BC930" s="15">
        <v>4.5</v>
      </c>
      <c r="BD930" s="16">
        <v>5</v>
      </c>
      <c r="BE930" s="16">
        <f t="shared" si="368"/>
        <v>4.75</v>
      </c>
      <c r="BF930" s="15">
        <v>8.5</v>
      </c>
      <c r="BG930" s="15">
        <v>8</v>
      </c>
      <c r="BH930" s="15">
        <v>12.3</v>
      </c>
      <c r="BI930" s="15">
        <v>12.4</v>
      </c>
      <c r="BJ930" s="6">
        <v>26400</v>
      </c>
      <c r="BK930" s="6">
        <v>18800</v>
      </c>
      <c r="BL930" s="12">
        <f t="shared" si="369"/>
        <v>0.71212121212121215</v>
      </c>
      <c r="BM930" s="23"/>
      <c r="BN930" s="23"/>
      <c r="BO930" s="22">
        <v>6.96</v>
      </c>
      <c r="BP930" s="23">
        <v>4</v>
      </c>
      <c r="BQ930" s="12">
        <v>7.2</v>
      </c>
      <c r="BR930" s="14">
        <f>BQ930*BJ930/1000</f>
        <v>190.08</v>
      </c>
      <c r="BS930" s="12">
        <f>(BQ930*BJ930)/1000/(10*(100-BT930))</f>
        <v>1.5840000000000001</v>
      </c>
      <c r="BT930" s="16">
        <v>88</v>
      </c>
      <c r="BU930" s="16">
        <v>1.5</v>
      </c>
      <c r="BV930" s="9">
        <v>25</v>
      </c>
      <c r="BW930" s="7">
        <v>3879.2</v>
      </c>
      <c r="BX930" s="100">
        <f t="shared" si="370"/>
        <v>305.00000000001819</v>
      </c>
      <c r="BY930" s="19">
        <v>0.56299999999999994</v>
      </c>
      <c r="BZ930" s="19">
        <v>0.188</v>
      </c>
      <c r="CA930" s="100">
        <v>19947.2</v>
      </c>
      <c r="CB930" s="100">
        <f t="shared" si="371"/>
        <v>1.8999999999978172</v>
      </c>
      <c r="CC930" s="106">
        <v>0.37916666666666665</v>
      </c>
      <c r="CD930" s="106">
        <f t="shared" si="372"/>
        <v>0</v>
      </c>
      <c r="CE930" s="24">
        <f t="shared" si="373"/>
        <v>0</v>
      </c>
      <c r="CF930" s="110"/>
      <c r="CG930" s="110"/>
    </row>
    <row r="931" spans="2:85" ht="13.5" customHeight="1">
      <c r="B931" s="64">
        <v>44391</v>
      </c>
      <c r="C931" s="6" t="s">
        <v>33</v>
      </c>
      <c r="D931" s="9">
        <v>243568</v>
      </c>
      <c r="E931" s="10">
        <f t="shared" si="352"/>
        <v>595</v>
      </c>
      <c r="F931" s="11">
        <f t="shared" si="353"/>
        <v>6.8865740740740735</v>
      </c>
      <c r="G931" s="11">
        <v>0</v>
      </c>
      <c r="H931" s="6">
        <v>7.14</v>
      </c>
      <c r="I931" s="6">
        <v>12.2</v>
      </c>
      <c r="J931" s="6">
        <v>816</v>
      </c>
      <c r="K931" s="6">
        <f t="shared" si="354"/>
        <v>408</v>
      </c>
      <c r="L931" s="24">
        <f>IF(ISERROR(K931*E931/1000),"--",K931*E931/1000)</f>
        <v>242.76</v>
      </c>
      <c r="M931" s="24">
        <v>325</v>
      </c>
      <c r="N931" s="12"/>
      <c r="O931" s="13"/>
      <c r="P931" s="9"/>
      <c r="Q931" s="10" t="str">
        <f t="shared" si="355"/>
        <v>--</v>
      </c>
      <c r="R931" s="9"/>
      <c r="S931" s="10" t="str">
        <f t="shared" si="356"/>
        <v>--</v>
      </c>
      <c r="T931" s="9">
        <v>181267</v>
      </c>
      <c r="U931" s="10">
        <f t="shared" si="357"/>
        <v>670</v>
      </c>
      <c r="V931" s="11">
        <v>4</v>
      </c>
      <c r="W931" s="23">
        <v>6.72</v>
      </c>
      <c r="X931" s="22">
        <v>11.7</v>
      </c>
      <c r="Y931" s="6">
        <v>10</v>
      </c>
      <c r="Z931" s="6">
        <f t="shared" si="358"/>
        <v>5</v>
      </c>
      <c r="AA931" s="24">
        <f>IF(ISERROR(Z931*E931/1000),"--",Z931*E931/1000)</f>
        <v>2.9750000000000001</v>
      </c>
      <c r="AB931" s="9">
        <v>500</v>
      </c>
      <c r="AC931" s="6">
        <v>510</v>
      </c>
      <c r="AD931" s="24">
        <f t="shared" si="359"/>
        <v>505</v>
      </c>
      <c r="AE931" s="6">
        <v>6000</v>
      </c>
      <c r="AF931" s="6">
        <v>4400</v>
      </c>
      <c r="AG931" s="12">
        <f t="shared" si="360"/>
        <v>0.73333333333333328</v>
      </c>
      <c r="AH931" s="24">
        <f t="shared" si="361"/>
        <v>84.166666666666671</v>
      </c>
      <c r="AI931" s="12">
        <f>IF(ISERROR(L931*1000/(2*AE931*578)),"  ",L931*1000/(2*AE931*578))</f>
        <v>3.5000000000000003E-2</v>
      </c>
      <c r="AJ931" s="6">
        <v>460</v>
      </c>
      <c r="AK931" s="6">
        <v>480</v>
      </c>
      <c r="AL931" s="6">
        <f t="shared" si="362"/>
        <v>470</v>
      </c>
      <c r="AM931" s="6">
        <v>8400</v>
      </c>
      <c r="AN931" s="6">
        <v>7200</v>
      </c>
      <c r="AO931" s="12">
        <f t="shared" si="363"/>
        <v>0.8571428571428571</v>
      </c>
      <c r="AP931" s="24">
        <f t="shared" si="364"/>
        <v>55.952380952380949</v>
      </c>
      <c r="AQ931" s="12">
        <f>IF(ISERROR(L931*1000/(2*AM931*578)),"  ",L931*1000/(2*AM931*578))</f>
        <v>2.5000000000000001E-2</v>
      </c>
      <c r="AR931" s="6">
        <v>460</v>
      </c>
      <c r="AS931" s="9">
        <v>480</v>
      </c>
      <c r="AT931" s="9">
        <f t="shared" si="365"/>
        <v>470</v>
      </c>
      <c r="AU931" s="6">
        <v>10000</v>
      </c>
      <c r="AV931" s="6">
        <v>6800</v>
      </c>
      <c r="AW931" s="12">
        <f t="shared" si="366"/>
        <v>0.68</v>
      </c>
      <c r="AX931" s="12">
        <v>2642.89</v>
      </c>
      <c r="AY931" s="24">
        <f t="shared" si="376"/>
        <v>41.400000000003274</v>
      </c>
      <c r="AZ931" s="16">
        <f t="shared" si="375"/>
        <v>17.884800000001416</v>
      </c>
      <c r="BA931" s="16">
        <f t="shared" si="374"/>
        <v>178.84800000001417</v>
      </c>
      <c r="BB931" s="16">
        <f t="shared" si="367"/>
        <v>11.854079999999433</v>
      </c>
      <c r="BC931" s="15">
        <v>5</v>
      </c>
      <c r="BD931" s="16">
        <v>5</v>
      </c>
      <c r="BE931" s="16">
        <f t="shared" si="368"/>
        <v>5</v>
      </c>
      <c r="BF931" s="15">
        <v>8.5</v>
      </c>
      <c r="BG931" s="15">
        <v>8</v>
      </c>
      <c r="BH931" s="15">
        <v>12.3</v>
      </c>
      <c r="BI931" s="15">
        <v>12</v>
      </c>
      <c r="BJ931" s="6">
        <v>26400</v>
      </c>
      <c r="BK931" s="6">
        <v>18800</v>
      </c>
      <c r="BL931" s="12">
        <f t="shared" si="369"/>
        <v>0.71212121212121215</v>
      </c>
      <c r="BM931" s="23"/>
      <c r="BN931" s="23"/>
      <c r="BO931" s="22">
        <v>6.96</v>
      </c>
      <c r="BP931" s="23">
        <v>0</v>
      </c>
      <c r="BQ931" s="12">
        <v>7.2</v>
      </c>
      <c r="BR931" s="14">
        <f>BQ931*BJ931/1000</f>
        <v>190.08</v>
      </c>
      <c r="BS931" s="12">
        <f>(BQ931*BJ931)/1000/(10*(100-BT931))</f>
        <v>1.5840000000000001</v>
      </c>
      <c r="BT931" s="16">
        <v>88</v>
      </c>
      <c r="BU931" s="16">
        <v>1.5</v>
      </c>
      <c r="BV931" s="9">
        <v>25</v>
      </c>
      <c r="BW931" s="7">
        <v>3885.3</v>
      </c>
      <c r="BX931" s="100">
        <f t="shared" si="370"/>
        <v>289.99999999998636</v>
      </c>
      <c r="BY931" s="19">
        <v>0.56299999999999994</v>
      </c>
      <c r="BZ931" s="19">
        <v>0.188</v>
      </c>
      <c r="CA931" s="100">
        <v>19949.099999999999</v>
      </c>
      <c r="CB931" s="100">
        <f t="shared" si="371"/>
        <v>1</v>
      </c>
      <c r="CC931" s="106">
        <v>0.37916666666666665</v>
      </c>
      <c r="CD931" s="106">
        <f t="shared" si="372"/>
        <v>0</v>
      </c>
      <c r="CE931" s="24">
        <f t="shared" si="373"/>
        <v>0</v>
      </c>
      <c r="CF931" s="110"/>
      <c r="CG931" s="110"/>
    </row>
    <row r="932" spans="2:85" ht="13.5" customHeight="1">
      <c r="B932" s="64">
        <v>44392</v>
      </c>
      <c r="C932" s="6" t="s">
        <v>33</v>
      </c>
      <c r="D932" s="9">
        <v>244163</v>
      </c>
      <c r="E932" s="10">
        <f t="shared" si="352"/>
        <v>612</v>
      </c>
      <c r="F932" s="11">
        <f t="shared" si="353"/>
        <v>7.083333333333333</v>
      </c>
      <c r="G932" s="11">
        <v>0</v>
      </c>
      <c r="H932" s="6">
        <v>7.42</v>
      </c>
      <c r="I932" s="6">
        <v>12.1</v>
      </c>
      <c r="J932" s="6">
        <v>816</v>
      </c>
      <c r="K932" s="6">
        <f t="shared" si="354"/>
        <v>408</v>
      </c>
      <c r="L932" s="24">
        <f>IF(ISERROR(K932*E932/1000),"--",K932*E932/1000)</f>
        <v>249.696</v>
      </c>
      <c r="M932" s="24">
        <v>325</v>
      </c>
      <c r="N932" s="12"/>
      <c r="O932" s="13"/>
      <c r="P932" s="9"/>
      <c r="Q932" s="10" t="str">
        <f t="shared" si="355"/>
        <v>--</v>
      </c>
      <c r="R932" s="9"/>
      <c r="S932" s="10" t="str">
        <f t="shared" si="356"/>
        <v>--</v>
      </c>
      <c r="T932" s="9">
        <v>181937</v>
      </c>
      <c r="U932" s="10">
        <f t="shared" si="357"/>
        <v>682</v>
      </c>
      <c r="V932" s="11">
        <v>0</v>
      </c>
      <c r="W932" s="23">
        <v>6.85</v>
      </c>
      <c r="X932" s="22">
        <v>11.9</v>
      </c>
      <c r="Y932" s="6">
        <v>10</v>
      </c>
      <c r="Z932" s="6">
        <f t="shared" si="358"/>
        <v>5</v>
      </c>
      <c r="AA932" s="24">
        <f>IF(ISERROR(Z932*E932/1000),"--",Z932*E932/1000)</f>
        <v>3.06</v>
      </c>
      <c r="AB932" s="9">
        <v>450</v>
      </c>
      <c r="AC932" s="6">
        <v>450</v>
      </c>
      <c r="AD932" s="24">
        <f t="shared" si="359"/>
        <v>450</v>
      </c>
      <c r="AE932" s="6">
        <v>4800</v>
      </c>
      <c r="AF932" s="6">
        <v>3200</v>
      </c>
      <c r="AG932" s="12">
        <f t="shared" si="360"/>
        <v>0.66666666666666663</v>
      </c>
      <c r="AH932" s="24">
        <f t="shared" si="361"/>
        <v>93.75</v>
      </c>
      <c r="AI932" s="12">
        <f>IF(ISERROR(L932*1000/(2*AE932*578)),"  ",L932*1000/(2*AE932*578))</f>
        <v>4.4999999999999998E-2</v>
      </c>
      <c r="AJ932" s="6">
        <v>450</v>
      </c>
      <c r="AK932" s="6">
        <v>470</v>
      </c>
      <c r="AL932" s="6">
        <f t="shared" si="362"/>
        <v>460</v>
      </c>
      <c r="AM932" s="6">
        <v>5200</v>
      </c>
      <c r="AN932" s="6">
        <v>2400</v>
      </c>
      <c r="AO932" s="12">
        <f t="shared" si="363"/>
        <v>0.46153846153846156</v>
      </c>
      <c r="AP932" s="24">
        <f t="shared" si="364"/>
        <v>88.461538461538467</v>
      </c>
      <c r="AQ932" s="12">
        <f>IF(ISERROR(L932*1000/(2*AM932*578)),"  ",L932*1000/(2*AM932*578))</f>
        <v>4.1538461538461538E-2</v>
      </c>
      <c r="AR932" s="6">
        <v>700</v>
      </c>
      <c r="AS932" s="9">
        <v>900</v>
      </c>
      <c r="AT932" s="9">
        <f t="shared" si="365"/>
        <v>800</v>
      </c>
      <c r="AU932" s="6">
        <v>14800</v>
      </c>
      <c r="AV932" s="6">
        <v>10800</v>
      </c>
      <c r="AW932" s="12">
        <f t="shared" si="366"/>
        <v>0.72972972972972971</v>
      </c>
      <c r="AX932" s="12">
        <v>2643.58</v>
      </c>
      <c r="AY932" s="24">
        <f t="shared" si="376"/>
        <v>41.400000000003274</v>
      </c>
      <c r="AZ932" s="16">
        <f t="shared" si="375"/>
        <v>17.884800000001416</v>
      </c>
      <c r="BA932" s="16">
        <f t="shared" si="374"/>
        <v>264.69504000002092</v>
      </c>
      <c r="BB932" s="16">
        <f t="shared" si="367"/>
        <v>11.83679999999984</v>
      </c>
      <c r="BC932" s="15">
        <v>4.5</v>
      </c>
      <c r="BD932" s="16">
        <v>5</v>
      </c>
      <c r="BE932" s="16">
        <f t="shared" si="368"/>
        <v>4.75</v>
      </c>
      <c r="BF932" s="15">
        <v>8.5</v>
      </c>
      <c r="BG932" s="15">
        <v>8</v>
      </c>
      <c r="BH932" s="15">
        <v>12.4</v>
      </c>
      <c r="BI932" s="15">
        <v>12.3</v>
      </c>
      <c r="BJ932" s="6">
        <v>26800</v>
      </c>
      <c r="BK932" s="6">
        <v>20800</v>
      </c>
      <c r="BL932" s="12">
        <f t="shared" si="369"/>
        <v>0.77611940298507465</v>
      </c>
      <c r="BM932" s="23"/>
      <c r="BN932" s="23">
        <v>0.2</v>
      </c>
      <c r="BO932" s="22">
        <v>6.96</v>
      </c>
      <c r="BP932" s="23">
        <v>0</v>
      </c>
      <c r="BQ932" s="12">
        <v>6.3</v>
      </c>
      <c r="BR932" s="14">
        <f>BQ932*BJ932/1000</f>
        <v>168.84</v>
      </c>
      <c r="BS932" s="12">
        <f>(BQ932*BJ932)/1000/(10*(100-BT932))</f>
        <v>1.407</v>
      </c>
      <c r="BT932" s="16">
        <v>88</v>
      </c>
      <c r="BU932" s="16">
        <v>1.5</v>
      </c>
      <c r="BV932" s="9">
        <v>25</v>
      </c>
      <c r="BW932" s="7">
        <v>3891.1</v>
      </c>
      <c r="BX932" s="100">
        <f t="shared" si="370"/>
        <v>265.00000000000909</v>
      </c>
      <c r="BY932" s="19">
        <v>0.56299999999999994</v>
      </c>
      <c r="BZ932" s="19">
        <v>0.188</v>
      </c>
      <c r="CA932" s="100">
        <v>19950.099999999999</v>
      </c>
      <c r="CB932" s="100">
        <f t="shared" si="371"/>
        <v>0.5</v>
      </c>
      <c r="CC932" s="106">
        <v>0.37916666666666665</v>
      </c>
      <c r="CD932" s="106">
        <f t="shared" si="372"/>
        <v>4.8611111111111494E-3</v>
      </c>
      <c r="CE932" s="24">
        <f t="shared" si="373"/>
        <v>0.70000000000000551</v>
      </c>
      <c r="CF932" s="110"/>
      <c r="CG932" s="110"/>
    </row>
    <row r="933" spans="2:85" ht="13.5" customHeight="1">
      <c r="B933" s="64">
        <v>44393</v>
      </c>
      <c r="C933" s="6" t="s">
        <v>33</v>
      </c>
      <c r="D933" s="9">
        <v>244775</v>
      </c>
      <c r="E933" s="10">
        <f t="shared" si="352"/>
        <v>581</v>
      </c>
      <c r="F933" s="11">
        <f t="shared" si="353"/>
        <v>6.7245370370370363</v>
      </c>
      <c r="G933" s="11"/>
      <c r="H933" s="6"/>
      <c r="I933" s="6"/>
      <c r="J933" s="6">
        <v>816</v>
      </c>
      <c r="K933" s="6">
        <f t="shared" si="354"/>
        <v>408</v>
      </c>
      <c r="L933" s="24">
        <f>IF(ISERROR(K933*E933/1000),"--",K933*E933/1000)</f>
        <v>237.048</v>
      </c>
      <c r="M933" s="24">
        <v>325</v>
      </c>
      <c r="N933" s="12"/>
      <c r="O933" s="13"/>
      <c r="P933" s="9"/>
      <c r="Q933" s="10" t="str">
        <f t="shared" si="355"/>
        <v>--</v>
      </c>
      <c r="R933" s="9"/>
      <c r="S933" s="10" t="str">
        <f t="shared" si="356"/>
        <v>--</v>
      </c>
      <c r="T933" s="9">
        <v>182619</v>
      </c>
      <c r="U933" s="10">
        <f t="shared" si="357"/>
        <v>649</v>
      </c>
      <c r="V933" s="11"/>
      <c r="W933" s="23"/>
      <c r="X933" s="22"/>
      <c r="Y933" s="6">
        <v>10</v>
      </c>
      <c r="Z933" s="6">
        <f t="shared" si="358"/>
        <v>5</v>
      </c>
      <c r="AA933" s="24">
        <f>IF(ISERROR(Z933*E933/1000),"--",Z933*E933/1000)</f>
        <v>2.9049999999999998</v>
      </c>
      <c r="AB933" s="9"/>
      <c r="AC933" s="6"/>
      <c r="AD933" s="24" t="str">
        <f t="shared" si="359"/>
        <v xml:space="preserve">  </v>
      </c>
      <c r="AE933" s="6">
        <v>4800</v>
      </c>
      <c r="AF933" s="6">
        <v>3200</v>
      </c>
      <c r="AG933" s="12">
        <f t="shared" si="360"/>
        <v>0.66666666666666663</v>
      </c>
      <c r="AH933" s="24" t="str">
        <f t="shared" si="361"/>
        <v xml:space="preserve">  </v>
      </c>
      <c r="AI933" s="12">
        <f>IF(ISERROR(L933*1000/(2*AE933*578)),"  ",L933*1000/(2*AE933*578))</f>
        <v>4.2720588235294114E-2</v>
      </c>
      <c r="AJ933" s="6"/>
      <c r="AK933" s="6"/>
      <c r="AL933" s="6" t="str">
        <f t="shared" si="362"/>
        <v xml:space="preserve">  </v>
      </c>
      <c r="AM933" s="6">
        <v>5200</v>
      </c>
      <c r="AN933" s="6">
        <v>2400</v>
      </c>
      <c r="AO933" s="12">
        <f t="shared" si="363"/>
        <v>0.46153846153846156</v>
      </c>
      <c r="AP933" s="24" t="str">
        <f t="shared" si="364"/>
        <v xml:space="preserve">  </v>
      </c>
      <c r="AQ933" s="12">
        <f>IF(ISERROR(L933*1000/(2*AM933*578)),"  ",L933*1000/(2*AM933*578))</f>
        <v>3.9434389140271496E-2</v>
      </c>
      <c r="AR933" s="6"/>
      <c r="AS933" s="9"/>
      <c r="AT933" s="9" t="str">
        <f t="shared" si="365"/>
        <v xml:space="preserve">  </v>
      </c>
      <c r="AU933" s="6">
        <v>14800</v>
      </c>
      <c r="AV933" s="6">
        <v>10800</v>
      </c>
      <c r="AW933" s="12">
        <f t="shared" si="366"/>
        <v>0.72972972972972971</v>
      </c>
      <c r="AX933" s="12">
        <v>2644.72</v>
      </c>
      <c r="AY933" s="24">
        <f t="shared" si="376"/>
        <v>68.39999999999236</v>
      </c>
      <c r="AZ933" s="16">
        <f t="shared" si="375"/>
        <v>29.548799999996699</v>
      </c>
      <c r="BA933" s="16">
        <f t="shared" si="374"/>
        <v>437.32223999995114</v>
      </c>
      <c r="BB933" s="16">
        <f t="shared" si="367"/>
        <v>12.597119999999936</v>
      </c>
      <c r="BC933" s="15">
        <v>4.5</v>
      </c>
      <c r="BD933" s="16" t="s">
        <v>79</v>
      </c>
      <c r="BE933" s="16">
        <f t="shared" si="368"/>
        <v>4.5</v>
      </c>
      <c r="BF933" s="15"/>
      <c r="BG933" s="15"/>
      <c r="BH933" s="15"/>
      <c r="BI933" s="15"/>
      <c r="BJ933" s="6">
        <v>26800</v>
      </c>
      <c r="BK933" s="6">
        <v>20800</v>
      </c>
      <c r="BL933" s="12">
        <f t="shared" si="369"/>
        <v>0.77611940298507465</v>
      </c>
      <c r="BM933" s="23"/>
      <c r="BN933" s="23"/>
      <c r="BO933" s="22">
        <v>6.96</v>
      </c>
      <c r="BP933" s="23">
        <v>0</v>
      </c>
      <c r="BQ933" s="12">
        <v>0</v>
      </c>
      <c r="BR933" s="14">
        <f>BQ933*BJ933/1000</f>
        <v>0</v>
      </c>
      <c r="BS933" s="12">
        <f>(BQ933*BJ933)/1000/(10*(100-BT933))</f>
        <v>0</v>
      </c>
      <c r="BT933" s="16">
        <v>88</v>
      </c>
      <c r="BU933" s="16">
        <v>0</v>
      </c>
      <c r="BV933" s="9"/>
      <c r="BW933" s="7">
        <v>3896.4</v>
      </c>
      <c r="BX933" s="100">
        <f t="shared" si="370"/>
        <v>264.99999999998636</v>
      </c>
      <c r="BY933" s="19">
        <v>0.56299999999999994</v>
      </c>
      <c r="BZ933" s="19">
        <v>0.19500000000000001</v>
      </c>
      <c r="CA933" s="100">
        <v>19950.599999999999</v>
      </c>
      <c r="CB933" s="100">
        <f t="shared" si="371"/>
        <v>0.5</v>
      </c>
      <c r="CC933" s="106">
        <v>0.3840277777777778</v>
      </c>
      <c r="CD933" s="106">
        <f t="shared" si="372"/>
        <v>0</v>
      </c>
      <c r="CE933" s="24">
        <f t="shared" si="373"/>
        <v>0</v>
      </c>
      <c r="CF933" s="110"/>
      <c r="CG933" s="110"/>
    </row>
    <row r="934" spans="2:85" ht="13.5" customHeight="1">
      <c r="B934" s="64">
        <v>44394</v>
      </c>
      <c r="C934" s="6" t="s">
        <v>33</v>
      </c>
      <c r="D934" s="9">
        <v>245356</v>
      </c>
      <c r="E934" s="10">
        <f t="shared" si="352"/>
        <v>586</v>
      </c>
      <c r="F934" s="11">
        <f t="shared" si="353"/>
        <v>6.7824074074074066</v>
      </c>
      <c r="G934" s="11"/>
      <c r="H934" s="6"/>
      <c r="I934" s="6"/>
      <c r="J934" s="6">
        <v>816</v>
      </c>
      <c r="K934" s="6">
        <f t="shared" si="354"/>
        <v>408</v>
      </c>
      <c r="L934" s="24">
        <f>IF(ISERROR(K934*E934/1000),"--",K934*E934/1000)</f>
        <v>239.08799999999999</v>
      </c>
      <c r="M934" s="24">
        <v>325</v>
      </c>
      <c r="N934" s="12"/>
      <c r="O934" s="13"/>
      <c r="P934" s="9"/>
      <c r="Q934" s="10" t="str">
        <f t="shared" si="355"/>
        <v>--</v>
      </c>
      <c r="R934" s="9"/>
      <c r="S934" s="10" t="str">
        <f t="shared" si="356"/>
        <v>--</v>
      </c>
      <c r="T934" s="9">
        <v>183268</v>
      </c>
      <c r="U934" s="10">
        <f t="shared" si="357"/>
        <v>638</v>
      </c>
      <c r="V934" s="11"/>
      <c r="W934" s="23"/>
      <c r="X934" s="22"/>
      <c r="Y934" s="6">
        <v>10</v>
      </c>
      <c r="Z934" s="6">
        <f t="shared" si="358"/>
        <v>5</v>
      </c>
      <c r="AA934" s="24">
        <f>IF(ISERROR(Z934*E934/1000),"--",Z934*E934/1000)</f>
        <v>2.93</v>
      </c>
      <c r="AB934" s="9"/>
      <c r="AC934" s="6"/>
      <c r="AD934" s="24" t="str">
        <f t="shared" si="359"/>
        <v xml:space="preserve">  </v>
      </c>
      <c r="AE934" s="6">
        <v>4800</v>
      </c>
      <c r="AF934" s="6">
        <v>3200</v>
      </c>
      <c r="AG934" s="12">
        <f t="shared" si="360"/>
        <v>0.66666666666666663</v>
      </c>
      <c r="AH934" s="24" t="str">
        <f t="shared" si="361"/>
        <v xml:space="preserve">  </v>
      </c>
      <c r="AI934" s="12">
        <f>IF(ISERROR(L934*1000/(2*AE934*578)),"  ",L934*1000/(2*AE934*578))</f>
        <v>4.3088235294117649E-2</v>
      </c>
      <c r="AJ934" s="6"/>
      <c r="AK934" s="6"/>
      <c r="AL934" s="6" t="str">
        <f t="shared" si="362"/>
        <v xml:space="preserve">  </v>
      </c>
      <c r="AM934" s="6">
        <v>5200</v>
      </c>
      <c r="AN934" s="6">
        <v>2400</v>
      </c>
      <c r="AO934" s="12">
        <f t="shared" si="363"/>
        <v>0.46153846153846156</v>
      </c>
      <c r="AP934" s="24" t="str">
        <f t="shared" si="364"/>
        <v xml:space="preserve">  </v>
      </c>
      <c r="AQ934" s="12">
        <f>IF(ISERROR(L934*1000/(2*AM934*578)),"  ",L934*1000/(2*AM934*578))</f>
        <v>3.9773755656108599E-2</v>
      </c>
      <c r="AR934" s="6"/>
      <c r="AS934" s="9"/>
      <c r="AT934" s="9" t="str">
        <f t="shared" si="365"/>
        <v xml:space="preserve">  </v>
      </c>
      <c r="AU934" s="6">
        <v>14800</v>
      </c>
      <c r="AV934" s="6">
        <v>10800</v>
      </c>
      <c r="AW934" s="12">
        <f t="shared" si="366"/>
        <v>0.72972972972972971</v>
      </c>
      <c r="AX934" s="12">
        <v>2645.19</v>
      </c>
      <c r="AY934" s="24">
        <f t="shared" si="376"/>
        <v>28.20000000001528</v>
      </c>
      <c r="AZ934" s="16">
        <f t="shared" si="375"/>
        <v>12.1824000000066</v>
      </c>
      <c r="BA934" s="16">
        <f t="shared" si="374"/>
        <v>180.29952000009769</v>
      </c>
      <c r="BB934" s="16">
        <f t="shared" si="367"/>
        <v>12.182400000000314</v>
      </c>
      <c r="BC934" s="15">
        <v>5</v>
      </c>
      <c r="BD934" s="16"/>
      <c r="BE934" s="16">
        <f t="shared" si="368"/>
        <v>5</v>
      </c>
      <c r="BF934" s="15"/>
      <c r="BG934" s="15"/>
      <c r="BH934" s="15"/>
      <c r="BI934" s="15"/>
      <c r="BJ934" s="6">
        <v>26800</v>
      </c>
      <c r="BK934" s="6">
        <v>20800</v>
      </c>
      <c r="BL934" s="12">
        <f t="shared" si="369"/>
        <v>0.77611940298507465</v>
      </c>
      <c r="BM934" s="23"/>
      <c r="BN934" s="23"/>
      <c r="BO934" s="22">
        <v>6.96</v>
      </c>
      <c r="BP934" s="23">
        <v>0</v>
      </c>
      <c r="BQ934" s="12">
        <v>0</v>
      </c>
      <c r="BR934" s="14">
        <f>BQ934*BJ934/1000</f>
        <v>0</v>
      </c>
      <c r="BS934" s="12">
        <f>(BQ934*BJ934)/1000/(10*(100-BT934))</f>
        <v>0</v>
      </c>
      <c r="BT934" s="16">
        <v>88</v>
      </c>
      <c r="BU934" s="16">
        <v>0</v>
      </c>
      <c r="BV934" s="9"/>
      <c r="BW934" s="7">
        <v>3901.7</v>
      </c>
      <c r="BX934" s="100">
        <f t="shared" si="370"/>
        <v>265.00000000000909</v>
      </c>
      <c r="BY934" s="19">
        <v>0.56299999999999994</v>
      </c>
      <c r="BZ934" s="19">
        <v>0.19500000000000001</v>
      </c>
      <c r="CA934" s="100">
        <v>19951.099999999999</v>
      </c>
      <c r="CB934" s="100">
        <f t="shared" si="371"/>
        <v>0.5</v>
      </c>
      <c r="CC934" s="106">
        <v>0.3840277777777778</v>
      </c>
      <c r="CD934" s="106">
        <f t="shared" si="372"/>
        <v>0</v>
      </c>
      <c r="CE934" s="24">
        <f t="shared" si="373"/>
        <v>0</v>
      </c>
      <c r="CF934" s="110"/>
      <c r="CG934" s="110"/>
    </row>
    <row r="935" spans="2:85" ht="13.5" customHeight="1">
      <c r="B935" s="64">
        <v>44395</v>
      </c>
      <c r="C935" s="6" t="s">
        <v>33</v>
      </c>
      <c r="D935" s="9">
        <v>245942</v>
      </c>
      <c r="E935" s="10">
        <f t="shared" si="352"/>
        <v>489</v>
      </c>
      <c r="F935" s="11">
        <f t="shared" si="353"/>
        <v>5.6597222222222214</v>
      </c>
      <c r="G935" s="11"/>
      <c r="H935" s="6"/>
      <c r="I935" s="6"/>
      <c r="J935" s="6">
        <v>816</v>
      </c>
      <c r="K935" s="6">
        <f t="shared" si="354"/>
        <v>408</v>
      </c>
      <c r="L935" s="24">
        <f>IF(ISERROR(K935*E935/1000),"--",K935*E935/1000)</f>
        <v>199.512</v>
      </c>
      <c r="M935" s="24">
        <v>325</v>
      </c>
      <c r="N935" s="12"/>
      <c r="O935" s="13"/>
      <c r="P935" s="9"/>
      <c r="Q935" s="10" t="str">
        <f t="shared" si="355"/>
        <v>--</v>
      </c>
      <c r="R935" s="9"/>
      <c r="S935" s="10" t="str">
        <f t="shared" si="356"/>
        <v>--</v>
      </c>
      <c r="T935" s="9">
        <v>183906</v>
      </c>
      <c r="U935" s="10">
        <f t="shared" si="357"/>
        <v>548</v>
      </c>
      <c r="V935" s="11"/>
      <c r="W935" s="23"/>
      <c r="X935" s="22"/>
      <c r="Y935" s="6">
        <v>10</v>
      </c>
      <c r="Z935" s="6">
        <f t="shared" si="358"/>
        <v>5</v>
      </c>
      <c r="AA935" s="24">
        <f>IF(ISERROR(Z935*E935/1000),"--",Z935*E935/1000)</f>
        <v>2.4449999999999998</v>
      </c>
      <c r="AB935" s="9"/>
      <c r="AC935" s="6"/>
      <c r="AD935" s="24" t="str">
        <f t="shared" si="359"/>
        <v xml:space="preserve">  </v>
      </c>
      <c r="AE935" s="6">
        <v>4800</v>
      </c>
      <c r="AF935" s="6">
        <v>3200</v>
      </c>
      <c r="AG935" s="12">
        <f t="shared" si="360"/>
        <v>0.66666666666666663</v>
      </c>
      <c r="AH935" s="24" t="str">
        <f t="shared" si="361"/>
        <v xml:space="preserve">  </v>
      </c>
      <c r="AI935" s="12">
        <f>IF(ISERROR(L935*1000/(2*AE935*578)),"  ",L935*1000/(2*AE935*578))</f>
        <v>3.5955882352941178E-2</v>
      </c>
      <c r="AJ935" s="6"/>
      <c r="AK935" s="6"/>
      <c r="AL935" s="6" t="str">
        <f t="shared" si="362"/>
        <v xml:space="preserve">  </v>
      </c>
      <c r="AM935" s="6">
        <v>5200</v>
      </c>
      <c r="AN935" s="6">
        <v>2400</v>
      </c>
      <c r="AO935" s="12">
        <f t="shared" si="363"/>
        <v>0.46153846153846156</v>
      </c>
      <c r="AP935" s="24" t="str">
        <f t="shared" si="364"/>
        <v xml:space="preserve">  </v>
      </c>
      <c r="AQ935" s="12">
        <f>IF(ISERROR(L935*1000/(2*AM935*578)),"  ",L935*1000/(2*AM935*578))</f>
        <v>3.3190045248868781E-2</v>
      </c>
      <c r="AR935" s="6"/>
      <c r="AS935" s="9"/>
      <c r="AT935" s="9" t="str">
        <f t="shared" si="365"/>
        <v xml:space="preserve">  </v>
      </c>
      <c r="AU935" s="6">
        <v>14800</v>
      </c>
      <c r="AV935" s="6">
        <v>10800</v>
      </c>
      <c r="AW935" s="12">
        <f t="shared" si="366"/>
        <v>0.72972972972972971</v>
      </c>
      <c r="AX935" s="12">
        <v>2646.1</v>
      </c>
      <c r="AY935" s="24">
        <f t="shared" si="376"/>
        <v>54.599999999991269</v>
      </c>
      <c r="AZ935" s="16">
        <f t="shared" si="375"/>
        <v>23.587199999996226</v>
      </c>
      <c r="BA935" s="16">
        <f t="shared" si="374"/>
        <v>349.09055999994416</v>
      </c>
      <c r="BB935" s="16">
        <f t="shared" si="367"/>
        <v>11.733119999999936</v>
      </c>
      <c r="BC935" s="15">
        <v>4</v>
      </c>
      <c r="BD935" s="16"/>
      <c r="BE935" s="16">
        <f t="shared" si="368"/>
        <v>4</v>
      </c>
      <c r="BF935" s="15"/>
      <c r="BG935" s="15"/>
      <c r="BH935" s="15"/>
      <c r="BI935" s="15"/>
      <c r="BJ935" s="6">
        <v>26800</v>
      </c>
      <c r="BK935" s="6">
        <v>20800</v>
      </c>
      <c r="BL935" s="12">
        <f t="shared" si="369"/>
        <v>0.77611940298507465</v>
      </c>
      <c r="BM935" s="23"/>
      <c r="BN935" s="23"/>
      <c r="BO935" s="22">
        <v>6.96</v>
      </c>
      <c r="BP935" s="23">
        <v>0</v>
      </c>
      <c r="BQ935" s="12">
        <v>0</v>
      </c>
      <c r="BR935" s="14">
        <f>BQ935*BJ935/1000</f>
        <v>0</v>
      </c>
      <c r="BS935" s="12">
        <f>(BQ935*BJ935)/1000/(10*(100-BT935))</f>
        <v>0</v>
      </c>
      <c r="BT935" s="16">
        <v>88</v>
      </c>
      <c r="BU935" s="16">
        <v>0</v>
      </c>
      <c r="BV935" s="9"/>
      <c r="BW935" s="7">
        <v>3907</v>
      </c>
      <c r="BX935" s="100">
        <f t="shared" si="370"/>
        <v>265.00000000000909</v>
      </c>
      <c r="BY935" s="19">
        <v>0.56299999999999994</v>
      </c>
      <c r="BZ935" s="19">
        <v>0.19500000000000001</v>
      </c>
      <c r="CA935" s="100">
        <v>19951.599999999999</v>
      </c>
      <c r="CB935" s="100">
        <f t="shared" si="371"/>
        <v>0.5</v>
      </c>
      <c r="CC935" s="106">
        <v>0.3840277777777778</v>
      </c>
      <c r="CD935" s="106">
        <f t="shared" si="372"/>
        <v>0</v>
      </c>
      <c r="CE935" s="24">
        <f t="shared" si="373"/>
        <v>0</v>
      </c>
      <c r="CF935" s="110"/>
      <c r="CG935" s="110"/>
    </row>
    <row r="936" spans="2:85" ht="13.5" customHeight="1">
      <c r="B936" s="64">
        <v>44396</v>
      </c>
      <c r="C936" s="6" t="s">
        <v>33</v>
      </c>
      <c r="D936" s="9">
        <v>246431</v>
      </c>
      <c r="E936" s="10">
        <f t="shared" si="352"/>
        <v>537</v>
      </c>
      <c r="F936" s="11">
        <f t="shared" si="353"/>
        <v>6.2152777777777777</v>
      </c>
      <c r="G936" s="11">
        <v>15.2</v>
      </c>
      <c r="H936" s="6">
        <v>7.01</v>
      </c>
      <c r="I936" s="6">
        <v>12.2</v>
      </c>
      <c r="J936" s="6">
        <v>816</v>
      </c>
      <c r="K936" s="6">
        <f t="shared" si="354"/>
        <v>408</v>
      </c>
      <c r="L936" s="24">
        <f>IF(ISERROR(K936*E936/1000),"--",K936*E936/1000)</f>
        <v>219.096</v>
      </c>
      <c r="M936" s="24">
        <v>325</v>
      </c>
      <c r="N936" s="12"/>
      <c r="O936" s="13"/>
      <c r="P936" s="9"/>
      <c r="Q936" s="10" t="str">
        <f t="shared" si="355"/>
        <v>--</v>
      </c>
      <c r="R936" s="9"/>
      <c r="S936" s="10" t="str">
        <f t="shared" si="356"/>
        <v>--</v>
      </c>
      <c r="T936" s="9">
        <v>184454</v>
      </c>
      <c r="U936" s="10">
        <f t="shared" si="357"/>
        <v>589</v>
      </c>
      <c r="V936" s="11">
        <v>0</v>
      </c>
      <c r="W936" s="23">
        <v>6.79</v>
      </c>
      <c r="X936" s="22">
        <v>11.4</v>
      </c>
      <c r="Y936" s="6">
        <v>10</v>
      </c>
      <c r="Z936" s="6">
        <f t="shared" si="358"/>
        <v>5</v>
      </c>
      <c r="AA936" s="24">
        <f>IF(ISERROR(Z936*E936/1000),"--",Z936*E936/1000)</f>
        <v>2.6850000000000001</v>
      </c>
      <c r="AB936" s="9">
        <v>440</v>
      </c>
      <c r="AC936" s="6">
        <v>480</v>
      </c>
      <c r="AD936" s="24">
        <f t="shared" si="359"/>
        <v>460</v>
      </c>
      <c r="AE936" s="6">
        <v>4800</v>
      </c>
      <c r="AF936" s="6">
        <v>3200</v>
      </c>
      <c r="AG936" s="12">
        <f t="shared" si="360"/>
        <v>0.66666666666666663</v>
      </c>
      <c r="AH936" s="24">
        <f t="shared" si="361"/>
        <v>95.833333333333329</v>
      </c>
      <c r="AI936" s="12">
        <f>IF(ISERROR(L936*1000/(2*AE936*578)),"  ",L936*1000/(2*AE936*578))</f>
        <v>3.9485294117647056E-2</v>
      </c>
      <c r="AJ936" s="6">
        <v>450</v>
      </c>
      <c r="AK936" s="6">
        <v>500</v>
      </c>
      <c r="AL936" s="6">
        <f t="shared" si="362"/>
        <v>475</v>
      </c>
      <c r="AM936" s="6">
        <v>5200</v>
      </c>
      <c r="AN936" s="6">
        <v>2400</v>
      </c>
      <c r="AO936" s="12">
        <f t="shared" si="363"/>
        <v>0.46153846153846156</v>
      </c>
      <c r="AP936" s="24">
        <f t="shared" si="364"/>
        <v>91.34615384615384</v>
      </c>
      <c r="AQ936" s="12">
        <f>IF(ISERROR(L936*1000/(2*AM936*578)),"  ",L936*1000/(2*AM936*578))</f>
        <v>3.6447963800904974E-2</v>
      </c>
      <c r="AR936" s="6">
        <v>800</v>
      </c>
      <c r="AS936" s="9">
        <v>650</v>
      </c>
      <c r="AT936" s="9">
        <f t="shared" si="365"/>
        <v>725</v>
      </c>
      <c r="AU936" s="6">
        <v>14800</v>
      </c>
      <c r="AV936" s="6">
        <v>10800</v>
      </c>
      <c r="AW936" s="12">
        <f t="shared" si="366"/>
        <v>0.72972972972972971</v>
      </c>
      <c r="AX936" s="12">
        <v>2646.34</v>
      </c>
      <c r="AY936" s="24">
        <f t="shared" si="376"/>
        <v>14.400000000014188</v>
      </c>
      <c r="AZ936" s="16">
        <f t="shared" si="375"/>
        <v>6.220800000006129</v>
      </c>
      <c r="BA936" s="16">
        <f t="shared" si="374"/>
        <v>92.067840000090712</v>
      </c>
      <c r="BB936" s="16">
        <f t="shared" si="367"/>
        <v>10.523520000000252</v>
      </c>
      <c r="BC936" s="15">
        <v>4.5</v>
      </c>
      <c r="BD936" s="16">
        <v>4.5</v>
      </c>
      <c r="BE936" s="16">
        <f t="shared" si="368"/>
        <v>4.5</v>
      </c>
      <c r="BF936" s="15">
        <v>9</v>
      </c>
      <c r="BG936" s="15">
        <v>9.5</v>
      </c>
      <c r="BH936" s="15">
        <v>12.5</v>
      </c>
      <c r="BI936" s="15">
        <v>12.5</v>
      </c>
      <c r="BJ936" s="6">
        <v>26800</v>
      </c>
      <c r="BK936" s="6">
        <v>20800</v>
      </c>
      <c r="BL936" s="12">
        <f t="shared" si="369"/>
        <v>0.77611940298507465</v>
      </c>
      <c r="BM936" s="23">
        <v>0.06</v>
      </c>
      <c r="BN936" s="23">
        <v>0.22</v>
      </c>
      <c r="BO936" s="22">
        <v>6.96</v>
      </c>
      <c r="BP936" s="23">
        <v>4</v>
      </c>
      <c r="BQ936" s="12">
        <v>0.9</v>
      </c>
      <c r="BR936" s="14">
        <f>BQ936*BJ936/1000</f>
        <v>24.12</v>
      </c>
      <c r="BS936" s="12">
        <f>(BQ936*BJ936)/1000/(10*(100-BT936))</f>
        <v>0.20100000000000001</v>
      </c>
      <c r="BT936" s="16">
        <v>88</v>
      </c>
      <c r="BU936" s="16">
        <v>0</v>
      </c>
      <c r="BV936" s="9"/>
      <c r="BW936" s="7">
        <v>3912.3</v>
      </c>
      <c r="BX936" s="100">
        <f t="shared" si="370"/>
        <v>284.99999999999091</v>
      </c>
      <c r="BY936" s="19">
        <v>0.56299999999999994</v>
      </c>
      <c r="BZ936" s="19">
        <v>0.19500000000000001</v>
      </c>
      <c r="CA936" s="100">
        <v>19952.099999999999</v>
      </c>
      <c r="CB936" s="100">
        <f t="shared" si="371"/>
        <v>1.5</v>
      </c>
      <c r="CC936" s="106">
        <v>0.3840277777777778</v>
      </c>
      <c r="CD936" s="106">
        <f t="shared" si="372"/>
        <v>0</v>
      </c>
      <c r="CE936" s="24">
        <f t="shared" si="373"/>
        <v>0</v>
      </c>
      <c r="CF936" s="110"/>
      <c r="CG936" s="110"/>
    </row>
    <row r="937" spans="2:85" ht="13.5" customHeight="1">
      <c r="B937" s="64">
        <v>44397</v>
      </c>
      <c r="C937" s="6" t="s">
        <v>33</v>
      </c>
      <c r="D937" s="9">
        <v>246968</v>
      </c>
      <c r="E937" s="10">
        <f t="shared" si="352"/>
        <v>471</v>
      </c>
      <c r="F937" s="11">
        <f t="shared" si="353"/>
        <v>5.4513888888888884</v>
      </c>
      <c r="G937" s="11">
        <v>0</v>
      </c>
      <c r="H937" s="6">
        <v>7.92</v>
      </c>
      <c r="I937" s="6">
        <v>12.5</v>
      </c>
      <c r="J937" s="6">
        <v>816</v>
      </c>
      <c r="K937" s="6">
        <f t="shared" si="354"/>
        <v>408</v>
      </c>
      <c r="L937" s="24">
        <f>IF(ISERROR(K937*E937/1000),"--",K937*E937/1000)</f>
        <v>192.16800000000001</v>
      </c>
      <c r="M937" s="24">
        <v>325</v>
      </c>
      <c r="N937" s="12"/>
      <c r="O937" s="13"/>
      <c r="P937" s="9"/>
      <c r="Q937" s="10" t="str">
        <f t="shared" si="355"/>
        <v>--</v>
      </c>
      <c r="R937" s="9"/>
      <c r="S937" s="10" t="str">
        <f t="shared" si="356"/>
        <v>--</v>
      </c>
      <c r="T937" s="9">
        <v>185043</v>
      </c>
      <c r="U937" s="10">
        <f t="shared" si="357"/>
        <v>516</v>
      </c>
      <c r="V937" s="11">
        <v>4</v>
      </c>
      <c r="W937" s="23">
        <v>6.92</v>
      </c>
      <c r="X937" s="22">
        <v>12.4</v>
      </c>
      <c r="Y937" s="6">
        <v>10</v>
      </c>
      <c r="Z937" s="6">
        <f t="shared" si="358"/>
        <v>5</v>
      </c>
      <c r="AA937" s="24">
        <f>IF(ISERROR(Z937*E937/1000),"--",Z937*E937/1000)</f>
        <v>2.355</v>
      </c>
      <c r="AB937" s="9">
        <v>490</v>
      </c>
      <c r="AC937" s="6">
        <v>480</v>
      </c>
      <c r="AD937" s="24">
        <f t="shared" si="359"/>
        <v>485</v>
      </c>
      <c r="AE937" s="6">
        <v>4800</v>
      </c>
      <c r="AF937" s="6">
        <v>3200</v>
      </c>
      <c r="AG937" s="12">
        <f t="shared" si="360"/>
        <v>0.66666666666666663</v>
      </c>
      <c r="AH937" s="24">
        <f t="shared" si="361"/>
        <v>101.04166666666667</v>
      </c>
      <c r="AI937" s="12">
        <f>IF(ISERROR(L937*1000/(2*AE937*578)),"  ",L937*1000/(2*AE937*578))</f>
        <v>3.4632352941176468E-2</v>
      </c>
      <c r="AJ937" s="6">
        <v>500</v>
      </c>
      <c r="AK937" s="6">
        <v>500</v>
      </c>
      <c r="AL937" s="6">
        <f t="shared" si="362"/>
        <v>500</v>
      </c>
      <c r="AM937" s="6">
        <v>5200</v>
      </c>
      <c r="AN937" s="6">
        <v>2400</v>
      </c>
      <c r="AO937" s="12">
        <f t="shared" si="363"/>
        <v>0.46153846153846156</v>
      </c>
      <c r="AP937" s="24">
        <f t="shared" si="364"/>
        <v>96.15384615384616</v>
      </c>
      <c r="AQ937" s="12">
        <f>IF(ISERROR(L937*1000/(2*AM937*578)),"  ",L937*1000/(2*AM937*578))</f>
        <v>3.1968325791855205E-2</v>
      </c>
      <c r="AR937" s="6">
        <v>300</v>
      </c>
      <c r="AS937" s="9">
        <v>350</v>
      </c>
      <c r="AT937" s="9">
        <f t="shared" si="365"/>
        <v>325</v>
      </c>
      <c r="AU937" s="6">
        <v>14800</v>
      </c>
      <c r="AV937" s="6">
        <v>10800</v>
      </c>
      <c r="AW937" s="12">
        <f t="shared" si="366"/>
        <v>0.72972972972972971</v>
      </c>
      <c r="AX937" s="12">
        <v>2646.89</v>
      </c>
      <c r="AY937" s="24">
        <f t="shared" si="376"/>
        <v>32.999999999983629</v>
      </c>
      <c r="AZ937" s="16">
        <f t="shared" si="375"/>
        <v>14.255999999992927</v>
      </c>
      <c r="BA937" s="16">
        <f t="shared" si="374"/>
        <v>210.98879999989529</v>
      </c>
      <c r="BB937" s="16">
        <f t="shared" si="367"/>
        <v>11.473919999999781</v>
      </c>
      <c r="BC937" s="15">
        <v>4</v>
      </c>
      <c r="BD937" s="16">
        <v>4</v>
      </c>
      <c r="BE937" s="16">
        <f t="shared" si="368"/>
        <v>4</v>
      </c>
      <c r="BF937" s="15">
        <v>9.5</v>
      </c>
      <c r="BG937" s="15">
        <v>6</v>
      </c>
      <c r="BH937" s="15">
        <v>12.5</v>
      </c>
      <c r="BI937" s="15">
        <v>12.5</v>
      </c>
      <c r="BJ937" s="6">
        <v>26800</v>
      </c>
      <c r="BK937" s="6">
        <v>20800</v>
      </c>
      <c r="BL937" s="12">
        <f t="shared" si="369"/>
        <v>0.77611940298507465</v>
      </c>
      <c r="BM937" s="23">
        <v>0.06</v>
      </c>
      <c r="BN937" s="23">
        <v>0.18</v>
      </c>
      <c r="BO937" s="22">
        <v>6.96</v>
      </c>
      <c r="BP937" s="23">
        <v>0</v>
      </c>
      <c r="BQ937" s="12">
        <v>0</v>
      </c>
      <c r="BR937" s="14">
        <f>BQ937*BJ937/1000</f>
        <v>0</v>
      </c>
      <c r="BS937" s="12">
        <f>(BQ937*BJ937)/1000/(10*(100-BT937))</f>
        <v>0</v>
      </c>
      <c r="BT937" s="16">
        <v>88</v>
      </c>
      <c r="BU937" s="16">
        <v>0</v>
      </c>
      <c r="BV937" s="9"/>
      <c r="BW937" s="7">
        <v>3918</v>
      </c>
      <c r="BX937" s="100">
        <f t="shared" si="370"/>
        <v>265.00000000000909</v>
      </c>
      <c r="BY937" s="19">
        <v>0.56299999999999994</v>
      </c>
      <c r="BZ937" s="19">
        <v>0.19500000000000001</v>
      </c>
      <c r="CA937" s="100">
        <v>19953.599999999999</v>
      </c>
      <c r="CB937" s="100">
        <f t="shared" si="371"/>
        <v>0.30000000000291038</v>
      </c>
      <c r="CC937" s="106">
        <v>0.3840277777777778</v>
      </c>
      <c r="CD937" s="106">
        <f t="shared" si="372"/>
        <v>0</v>
      </c>
      <c r="CE937" s="24">
        <f t="shared" si="373"/>
        <v>0</v>
      </c>
      <c r="CF937" s="110"/>
      <c r="CG937" s="110"/>
    </row>
    <row r="938" spans="2:85" ht="13.5" customHeight="1">
      <c r="B938" s="64">
        <v>44398</v>
      </c>
      <c r="C938" s="6" t="s">
        <v>33</v>
      </c>
      <c r="D938" s="9">
        <v>247439</v>
      </c>
      <c r="E938" s="10">
        <f t="shared" si="352"/>
        <v>461</v>
      </c>
      <c r="F938" s="11">
        <f t="shared" si="353"/>
        <v>5.3356481481481479</v>
      </c>
      <c r="G938" s="11">
        <v>17.7</v>
      </c>
      <c r="H938" s="6">
        <v>7.41</v>
      </c>
      <c r="I938" s="6">
        <v>12.3</v>
      </c>
      <c r="J938" s="6">
        <v>958</v>
      </c>
      <c r="K938" s="6">
        <f t="shared" si="354"/>
        <v>479</v>
      </c>
      <c r="L938" s="24">
        <f>IF(ISERROR(K938*E938/1000),"--",K938*E938/1000)</f>
        <v>220.81899999999999</v>
      </c>
      <c r="M938" s="24">
        <v>325</v>
      </c>
      <c r="N938" s="12"/>
      <c r="O938" s="13"/>
      <c r="P938" s="9"/>
      <c r="Q938" s="10" t="str">
        <f t="shared" si="355"/>
        <v>--</v>
      </c>
      <c r="R938" s="9"/>
      <c r="S938" s="10" t="str">
        <f t="shared" si="356"/>
        <v>--</v>
      </c>
      <c r="T938" s="9">
        <v>185559</v>
      </c>
      <c r="U938" s="10">
        <f t="shared" si="357"/>
        <v>481</v>
      </c>
      <c r="V938" s="11">
        <v>0</v>
      </c>
      <c r="W938" s="23">
        <v>6.97</v>
      </c>
      <c r="X938" s="22">
        <v>12.6</v>
      </c>
      <c r="Y938" s="6">
        <v>21</v>
      </c>
      <c r="Z938" s="6">
        <f t="shared" si="358"/>
        <v>10.5</v>
      </c>
      <c r="AA938" s="24">
        <f>IF(ISERROR(Z938*E938/1000),"--",Z938*E938/1000)</f>
        <v>4.8404999999999996</v>
      </c>
      <c r="AB938" s="9">
        <v>500</v>
      </c>
      <c r="AC938" s="6">
        <v>450</v>
      </c>
      <c r="AD938" s="24">
        <f t="shared" si="359"/>
        <v>475</v>
      </c>
      <c r="AE938" s="6">
        <v>4800</v>
      </c>
      <c r="AF938" s="6">
        <v>3200</v>
      </c>
      <c r="AG938" s="12">
        <f t="shared" si="360"/>
        <v>0.66666666666666663</v>
      </c>
      <c r="AH938" s="24">
        <f t="shared" si="361"/>
        <v>98.958333333333329</v>
      </c>
      <c r="AI938" s="12">
        <f>IF(ISERROR(L938*1000/(2*AE938*578)),"  ",L938*1000/(2*AE938*578))</f>
        <v>3.9795811707035757E-2</v>
      </c>
      <c r="AJ938" s="6">
        <v>550</v>
      </c>
      <c r="AK938" s="6">
        <v>500</v>
      </c>
      <c r="AL938" s="6">
        <f t="shared" si="362"/>
        <v>525</v>
      </c>
      <c r="AM938" s="6">
        <v>5200</v>
      </c>
      <c r="AN938" s="6">
        <v>2400</v>
      </c>
      <c r="AO938" s="12">
        <f t="shared" si="363"/>
        <v>0.46153846153846156</v>
      </c>
      <c r="AP938" s="24">
        <f t="shared" si="364"/>
        <v>100.96153846153847</v>
      </c>
      <c r="AQ938" s="12">
        <f>IF(ISERROR(L938*1000/(2*AM938*578)),"  ",L938*1000/(2*AM938*578))</f>
        <v>3.6734595421879158E-2</v>
      </c>
      <c r="AR938" s="6">
        <v>850</v>
      </c>
      <c r="AS938" s="9">
        <v>500</v>
      </c>
      <c r="AT938" s="9">
        <f t="shared" si="365"/>
        <v>675</v>
      </c>
      <c r="AU938" s="6">
        <v>14800</v>
      </c>
      <c r="AV938" s="6">
        <v>10800</v>
      </c>
      <c r="AW938" s="12">
        <f t="shared" si="366"/>
        <v>0.72972972972972971</v>
      </c>
      <c r="AX938" s="12">
        <v>2647.1</v>
      </c>
      <c r="AY938" s="24">
        <f t="shared" si="376"/>
        <v>12.600000000002183</v>
      </c>
      <c r="AZ938" s="16">
        <f t="shared" si="375"/>
        <v>5.4432000000009433</v>
      </c>
      <c r="BA938" s="16">
        <f t="shared" si="374"/>
        <v>80.559360000013953</v>
      </c>
      <c r="BB938" s="16">
        <f t="shared" si="367"/>
        <v>11.664</v>
      </c>
      <c r="BC938" s="15">
        <v>4.5</v>
      </c>
      <c r="BD938" s="16">
        <v>5</v>
      </c>
      <c r="BE938" s="16">
        <f t="shared" si="368"/>
        <v>4.75</v>
      </c>
      <c r="BF938" s="15">
        <v>6</v>
      </c>
      <c r="BG938" s="15">
        <v>8.5</v>
      </c>
      <c r="BH938" s="15">
        <v>12.5</v>
      </c>
      <c r="BI938" s="15">
        <v>12.5</v>
      </c>
      <c r="BJ938" s="6">
        <v>26800</v>
      </c>
      <c r="BK938" s="6">
        <v>20800</v>
      </c>
      <c r="BL938" s="12">
        <f t="shared" si="369"/>
        <v>0.77611940298507465</v>
      </c>
      <c r="BM938" s="23">
        <v>0.06</v>
      </c>
      <c r="BN938" s="23">
        <v>0.16</v>
      </c>
      <c r="BO938" s="22">
        <v>6.96</v>
      </c>
      <c r="BP938" s="23">
        <v>0</v>
      </c>
      <c r="BQ938" s="12">
        <v>0</v>
      </c>
      <c r="BR938" s="14">
        <f>BQ938*BJ938/1000</f>
        <v>0</v>
      </c>
      <c r="BS938" s="12">
        <f>(BQ938*BJ938)/1000/(10*(100-BT938))</f>
        <v>0</v>
      </c>
      <c r="BT938" s="16">
        <v>88</v>
      </c>
      <c r="BU938" s="16">
        <v>0</v>
      </c>
      <c r="BV938" s="9"/>
      <c r="BW938" s="7">
        <v>3923.3</v>
      </c>
      <c r="BX938" s="100">
        <f t="shared" si="370"/>
        <v>234.99999999999091</v>
      </c>
      <c r="BY938" s="19">
        <v>0.56299999999999994</v>
      </c>
      <c r="BZ938" s="19">
        <v>0.19500000000000001</v>
      </c>
      <c r="CA938" s="100">
        <v>19953.900000000001</v>
      </c>
      <c r="CB938" s="100">
        <f t="shared" si="371"/>
        <v>0.2999999999992724</v>
      </c>
      <c r="CC938" s="106">
        <v>0.3840277777777778</v>
      </c>
      <c r="CD938" s="106">
        <f t="shared" si="372"/>
        <v>2.0833333333333259E-3</v>
      </c>
      <c r="CE938" s="24">
        <f t="shared" si="373"/>
        <v>0.29999999999999893</v>
      </c>
      <c r="CF938" s="110"/>
      <c r="CG938" s="110"/>
    </row>
    <row r="939" spans="2:85" ht="13.5" customHeight="1">
      <c r="B939" s="64">
        <v>44399</v>
      </c>
      <c r="C939" s="6" t="s">
        <v>33</v>
      </c>
      <c r="D939" s="9">
        <v>247900</v>
      </c>
      <c r="E939" s="10">
        <f t="shared" si="352"/>
        <v>457</v>
      </c>
      <c r="F939" s="11">
        <f t="shared" si="353"/>
        <v>5.2893518518518512</v>
      </c>
      <c r="G939" s="11">
        <v>14.1</v>
      </c>
      <c r="H939" s="6">
        <v>7.25</v>
      </c>
      <c r="I939" s="6">
        <v>12.5</v>
      </c>
      <c r="J939" s="6">
        <v>958</v>
      </c>
      <c r="K939" s="6">
        <f t="shared" si="354"/>
        <v>479</v>
      </c>
      <c r="L939" s="24">
        <f>IF(ISERROR(K939*E939/1000),"--",K939*E939/1000)</f>
        <v>218.90299999999999</v>
      </c>
      <c r="M939" s="24">
        <v>325</v>
      </c>
      <c r="N939" s="12"/>
      <c r="O939" s="13"/>
      <c r="P939" s="9"/>
      <c r="Q939" s="10" t="str">
        <f t="shared" si="355"/>
        <v>--</v>
      </c>
      <c r="R939" s="9"/>
      <c r="S939" s="10" t="str">
        <f t="shared" si="356"/>
        <v>--</v>
      </c>
      <c r="T939" s="9">
        <v>186040</v>
      </c>
      <c r="U939" s="10">
        <f t="shared" si="357"/>
        <v>513</v>
      </c>
      <c r="V939" s="11">
        <v>9</v>
      </c>
      <c r="W939" s="23">
        <v>7</v>
      </c>
      <c r="X939" s="22">
        <v>12.8</v>
      </c>
      <c r="Y939" s="6">
        <v>21</v>
      </c>
      <c r="Z939" s="6">
        <f t="shared" si="358"/>
        <v>10.5</v>
      </c>
      <c r="AA939" s="24">
        <f>IF(ISERROR(Z939*E939/1000),"--",Z939*E939/1000)</f>
        <v>4.7984999999999998</v>
      </c>
      <c r="AB939" s="9">
        <v>480</v>
      </c>
      <c r="AC939" s="6">
        <v>500</v>
      </c>
      <c r="AD939" s="24">
        <f t="shared" si="359"/>
        <v>490</v>
      </c>
      <c r="AE939" s="6">
        <v>7600</v>
      </c>
      <c r="AF939" s="6">
        <v>4800</v>
      </c>
      <c r="AG939" s="12">
        <f t="shared" si="360"/>
        <v>0.63157894736842102</v>
      </c>
      <c r="AH939" s="24">
        <f t="shared" si="361"/>
        <v>64.473684210526315</v>
      </c>
      <c r="AI939" s="12">
        <f>IF(ISERROR(L939*1000/(2*AE939*578)),"  ",L939*1000/(2*AE939*578))</f>
        <v>2.491611272992169E-2</v>
      </c>
      <c r="AJ939" s="6">
        <v>490</v>
      </c>
      <c r="AK939" s="6">
        <v>550</v>
      </c>
      <c r="AL939" s="6">
        <f t="shared" si="362"/>
        <v>520</v>
      </c>
      <c r="AM939" s="6">
        <v>8400</v>
      </c>
      <c r="AN939" s="6">
        <v>5200</v>
      </c>
      <c r="AO939" s="12">
        <f t="shared" si="363"/>
        <v>0.61904761904761907</v>
      </c>
      <c r="AP939" s="24">
        <f t="shared" si="364"/>
        <v>61.904761904761905</v>
      </c>
      <c r="AQ939" s="12">
        <f>IF(ISERROR(L939*1000/(2*AM939*578)),"  ",L939*1000/(2*AM939*578))</f>
        <v>2.2543149612786292E-2</v>
      </c>
      <c r="AR939" s="6">
        <v>820</v>
      </c>
      <c r="AS939" s="9">
        <v>600</v>
      </c>
      <c r="AT939" s="9">
        <f t="shared" si="365"/>
        <v>710</v>
      </c>
      <c r="AU939" s="6">
        <v>14800</v>
      </c>
      <c r="AV939" s="6">
        <v>10800</v>
      </c>
      <c r="AW939" s="12">
        <f t="shared" si="366"/>
        <v>0.72972972972972971</v>
      </c>
      <c r="AX939" s="12">
        <v>2647.58</v>
      </c>
      <c r="AY939" s="24">
        <f t="shared" si="376"/>
        <v>28.800000000001091</v>
      </c>
      <c r="AZ939" s="16">
        <f t="shared" si="375"/>
        <v>12.441600000000472</v>
      </c>
      <c r="BA939" s="16">
        <f t="shared" si="374"/>
        <v>184.13568000000697</v>
      </c>
      <c r="BB939" s="16">
        <f t="shared" si="367"/>
        <v>12.493440000000032</v>
      </c>
      <c r="BC939" s="15">
        <v>4.5</v>
      </c>
      <c r="BD939" s="16">
        <v>4</v>
      </c>
      <c r="BE939" s="16">
        <f t="shared" si="368"/>
        <v>4.25</v>
      </c>
      <c r="BF939" s="15">
        <v>9</v>
      </c>
      <c r="BG939" s="15">
        <v>9</v>
      </c>
      <c r="BH939" s="15">
        <v>12.5</v>
      </c>
      <c r="BI939" s="15">
        <v>12.5</v>
      </c>
      <c r="BJ939" s="6">
        <v>26800</v>
      </c>
      <c r="BK939" s="6">
        <v>20800</v>
      </c>
      <c r="BL939" s="12">
        <f t="shared" si="369"/>
        <v>0.77611940298507465</v>
      </c>
      <c r="BM939" s="23">
        <v>0.06</v>
      </c>
      <c r="BN939" s="23">
        <v>0.27</v>
      </c>
      <c r="BO939" s="22">
        <v>6.96</v>
      </c>
      <c r="BP939" s="23">
        <v>4</v>
      </c>
      <c r="BQ939" s="12">
        <v>0</v>
      </c>
      <c r="BR939" s="14">
        <f>BQ939*BJ939/1000</f>
        <v>0</v>
      </c>
      <c r="BS939" s="12">
        <f>(BQ939*BJ939)/1000/(10*(100-BT939))</f>
        <v>0</v>
      </c>
      <c r="BT939" s="16">
        <v>88</v>
      </c>
      <c r="BU939" s="16">
        <v>0</v>
      </c>
      <c r="BV939" s="9"/>
      <c r="BW939" s="7">
        <v>3928</v>
      </c>
      <c r="BX939" s="100">
        <f t="shared" si="370"/>
        <v>245.00000000000455</v>
      </c>
      <c r="BY939" s="19">
        <v>0.56299999999999994</v>
      </c>
      <c r="BZ939" s="19">
        <v>0.19500000000000001</v>
      </c>
      <c r="CA939" s="100">
        <v>19954.2</v>
      </c>
      <c r="CB939" s="100">
        <f t="shared" si="371"/>
        <v>1.5</v>
      </c>
      <c r="CC939" s="106">
        <v>0.38611111111111113</v>
      </c>
      <c r="CD939" s="106">
        <f t="shared" si="372"/>
        <v>0</v>
      </c>
      <c r="CE939" s="24">
        <f t="shared" si="373"/>
        <v>0</v>
      </c>
      <c r="CF939" s="110"/>
      <c r="CG939" s="110"/>
    </row>
    <row r="940" spans="2:85" ht="13.5" customHeight="1">
      <c r="B940" s="64">
        <v>44400</v>
      </c>
      <c r="C940" s="6" t="s">
        <v>33</v>
      </c>
      <c r="D940" s="9">
        <v>248357</v>
      </c>
      <c r="E940" s="10">
        <f t="shared" si="352"/>
        <v>439</v>
      </c>
      <c r="F940" s="11">
        <f t="shared" si="353"/>
        <v>5.0810185185185182</v>
      </c>
      <c r="G940" s="11">
        <v>0</v>
      </c>
      <c r="H940" s="6">
        <v>7.22</v>
      </c>
      <c r="I940" s="6">
        <v>12.4</v>
      </c>
      <c r="J940" s="6">
        <v>958</v>
      </c>
      <c r="K940" s="6">
        <f t="shared" si="354"/>
        <v>479</v>
      </c>
      <c r="L940" s="24">
        <f>IF(ISERROR(K940*E940/1000),"--",K940*E940/1000)</f>
        <v>210.28100000000001</v>
      </c>
      <c r="M940" s="24">
        <v>325</v>
      </c>
      <c r="N940" s="12"/>
      <c r="O940" s="13"/>
      <c r="P940" s="9"/>
      <c r="Q940" s="10" t="str">
        <f t="shared" si="355"/>
        <v>--</v>
      </c>
      <c r="R940" s="9"/>
      <c r="S940" s="10" t="str">
        <f t="shared" si="356"/>
        <v>--</v>
      </c>
      <c r="T940" s="9">
        <v>186553</v>
      </c>
      <c r="U940" s="10">
        <f t="shared" si="357"/>
        <v>458</v>
      </c>
      <c r="V940" s="11">
        <v>5</v>
      </c>
      <c r="W940" s="23">
        <v>7.03</v>
      </c>
      <c r="X940" s="22">
        <v>12.7</v>
      </c>
      <c r="Y940" s="6">
        <v>21</v>
      </c>
      <c r="Z940" s="6">
        <f t="shared" si="358"/>
        <v>10.5</v>
      </c>
      <c r="AA940" s="24">
        <f>IF(ISERROR(Z940*E940/1000),"--",Z940*E940/1000)</f>
        <v>4.6094999999999997</v>
      </c>
      <c r="AB940" s="9">
        <v>480</v>
      </c>
      <c r="AC940" s="6">
        <v>450</v>
      </c>
      <c r="AD940" s="24">
        <f t="shared" si="359"/>
        <v>465</v>
      </c>
      <c r="AE940" s="6">
        <v>7600</v>
      </c>
      <c r="AF940" s="6">
        <v>4800</v>
      </c>
      <c r="AG940" s="12">
        <f t="shared" si="360"/>
        <v>0.63157894736842102</v>
      </c>
      <c r="AH940" s="24">
        <f t="shared" si="361"/>
        <v>61.184210526315788</v>
      </c>
      <c r="AI940" s="12">
        <f>IF(ISERROR(L940*1000/(2*AE940*578)),"  ",L940*1000/(2*AE940*578))</f>
        <v>2.3934734110362413E-2</v>
      </c>
      <c r="AJ940" s="6">
        <v>500</v>
      </c>
      <c r="AK940" s="6">
        <v>490</v>
      </c>
      <c r="AL940" s="6">
        <f t="shared" si="362"/>
        <v>495</v>
      </c>
      <c r="AM940" s="6">
        <v>8400</v>
      </c>
      <c r="AN940" s="6">
        <v>5200</v>
      </c>
      <c r="AO940" s="12">
        <f t="shared" si="363"/>
        <v>0.61904761904761907</v>
      </c>
      <c r="AP940" s="24">
        <f t="shared" si="364"/>
        <v>58.928571428571431</v>
      </c>
      <c r="AQ940" s="12">
        <f>IF(ISERROR(L940*1000/(2*AM940*578)),"  ",L940*1000/(2*AM940*578))</f>
        <v>2.1655235623661229E-2</v>
      </c>
      <c r="AR940" s="6">
        <v>350</v>
      </c>
      <c r="AS940" s="9">
        <v>550</v>
      </c>
      <c r="AT940" s="9">
        <f t="shared" si="365"/>
        <v>450</v>
      </c>
      <c r="AU940" s="6">
        <v>10000</v>
      </c>
      <c r="AV940" s="6">
        <v>7600</v>
      </c>
      <c r="AW940" s="12">
        <f t="shared" si="366"/>
        <v>0.76</v>
      </c>
      <c r="AX940" s="12">
        <v>2647.58</v>
      </c>
      <c r="AY940" s="24">
        <f t="shared" si="376"/>
        <v>0</v>
      </c>
      <c r="AZ940" s="16">
        <f t="shared" si="375"/>
        <v>0</v>
      </c>
      <c r="BA940" s="16">
        <f t="shared" si="374"/>
        <v>0</v>
      </c>
      <c r="BB940" s="16">
        <f t="shared" si="367"/>
        <v>12.493440000000032</v>
      </c>
      <c r="BC940" s="15">
        <v>4.5</v>
      </c>
      <c r="BD940" s="16">
        <v>4.5</v>
      </c>
      <c r="BE940" s="16">
        <f t="shared" si="368"/>
        <v>4.5</v>
      </c>
      <c r="BF940" s="15">
        <v>9</v>
      </c>
      <c r="BG940" s="15">
        <v>9.5</v>
      </c>
      <c r="BH940" s="15">
        <v>12.5</v>
      </c>
      <c r="BI940" s="15">
        <v>12.4</v>
      </c>
      <c r="BJ940" s="6">
        <v>26000</v>
      </c>
      <c r="BK940" s="6">
        <v>20400</v>
      </c>
      <c r="BL940" s="12">
        <f t="shared" si="369"/>
        <v>0.7846153846153846</v>
      </c>
      <c r="BM940" s="23">
        <v>0.06</v>
      </c>
      <c r="BN940" s="23">
        <v>0.09</v>
      </c>
      <c r="BO940" s="22">
        <v>6.96</v>
      </c>
      <c r="BP940" s="23">
        <v>0</v>
      </c>
      <c r="BQ940" s="12">
        <v>2.7</v>
      </c>
      <c r="BR940" s="14">
        <f>BQ940*BJ940/1000</f>
        <v>70.2</v>
      </c>
      <c r="BS940" s="12">
        <f>(BQ940*BJ940)/1000/(10*(100-BT940))</f>
        <v>0.58500000000000008</v>
      </c>
      <c r="BT940" s="16">
        <v>88</v>
      </c>
      <c r="BU940" s="16">
        <v>0</v>
      </c>
      <c r="BV940" s="9"/>
      <c r="BW940" s="7">
        <v>3932.9</v>
      </c>
      <c r="BX940" s="100">
        <f t="shared" si="370"/>
        <v>250</v>
      </c>
      <c r="BY940" s="19">
        <v>0.56299999999999994</v>
      </c>
      <c r="BZ940" s="19">
        <v>0.19500000000000001</v>
      </c>
      <c r="CA940" s="100">
        <v>19955.7</v>
      </c>
      <c r="CB940" s="100">
        <f t="shared" si="371"/>
        <v>1.0999999999985448</v>
      </c>
      <c r="CC940" s="106">
        <v>0.38611111111111113</v>
      </c>
      <c r="CD940" s="106">
        <f t="shared" si="372"/>
        <v>0</v>
      </c>
      <c r="CE940" s="24">
        <f t="shared" si="373"/>
        <v>0</v>
      </c>
      <c r="CF940" s="110"/>
      <c r="CG940" s="110"/>
    </row>
    <row r="941" spans="2:85" ht="13.5" customHeight="1">
      <c r="B941" s="64">
        <v>44401</v>
      </c>
      <c r="C941" s="6" t="s">
        <v>33</v>
      </c>
      <c r="D941" s="9">
        <v>248796</v>
      </c>
      <c r="E941" s="10">
        <f t="shared" si="352"/>
        <v>435</v>
      </c>
      <c r="F941" s="11">
        <f t="shared" si="353"/>
        <v>5.0347222222222223</v>
      </c>
      <c r="G941" s="11">
        <v>14.1</v>
      </c>
      <c r="H941" s="6"/>
      <c r="I941" s="6"/>
      <c r="J941" s="6">
        <v>958</v>
      </c>
      <c r="K941" s="6">
        <f t="shared" si="354"/>
        <v>479</v>
      </c>
      <c r="L941" s="24">
        <f>IF(ISERROR(K941*E941/1000),"--",K941*E941/1000)</f>
        <v>208.36500000000001</v>
      </c>
      <c r="M941" s="24">
        <v>325</v>
      </c>
      <c r="N941" s="12"/>
      <c r="O941" s="13"/>
      <c r="P941" s="9"/>
      <c r="Q941" s="10" t="str">
        <f t="shared" si="355"/>
        <v>--</v>
      </c>
      <c r="R941" s="9"/>
      <c r="S941" s="10" t="str">
        <f t="shared" si="356"/>
        <v>--</v>
      </c>
      <c r="T941" s="9">
        <v>187011</v>
      </c>
      <c r="U941" s="10">
        <f t="shared" si="357"/>
        <v>487</v>
      </c>
      <c r="V941" s="11">
        <v>6</v>
      </c>
      <c r="W941" s="23"/>
      <c r="X941" s="22"/>
      <c r="Y941" s="6">
        <v>21</v>
      </c>
      <c r="Z941" s="6">
        <f t="shared" si="358"/>
        <v>10.5</v>
      </c>
      <c r="AA941" s="24">
        <f>IF(ISERROR(Z941*E941/1000),"--",Z941*E941/1000)</f>
        <v>4.5674999999999999</v>
      </c>
      <c r="AB941" s="9"/>
      <c r="AC941" s="6"/>
      <c r="AD941" s="24" t="str">
        <f t="shared" si="359"/>
        <v xml:space="preserve">  </v>
      </c>
      <c r="AE941" s="6">
        <v>7600</v>
      </c>
      <c r="AF941" s="6">
        <v>4800</v>
      </c>
      <c r="AG941" s="12">
        <f t="shared" si="360"/>
        <v>0.63157894736842102</v>
      </c>
      <c r="AH941" s="24" t="str">
        <f t="shared" si="361"/>
        <v xml:space="preserve">  </v>
      </c>
      <c r="AI941" s="12">
        <f>IF(ISERROR(L941*1000/(2*AE941*578)),"  ",L941*1000/(2*AE941*578))</f>
        <v>2.3716649972682573E-2</v>
      </c>
      <c r="AJ941" s="6"/>
      <c r="AK941" s="6"/>
      <c r="AL941" s="6" t="str">
        <f t="shared" si="362"/>
        <v xml:space="preserve">  </v>
      </c>
      <c r="AM941" s="6">
        <v>8400</v>
      </c>
      <c r="AN941" s="6">
        <v>5200</v>
      </c>
      <c r="AO941" s="12">
        <f t="shared" si="363"/>
        <v>0.61904761904761907</v>
      </c>
      <c r="AP941" s="24" t="str">
        <f t="shared" si="364"/>
        <v xml:space="preserve">  </v>
      </c>
      <c r="AQ941" s="12">
        <f>IF(ISERROR(L941*1000/(2*AM941*578)),"  ",L941*1000/(2*AM941*578))</f>
        <v>2.1457921403855659E-2</v>
      </c>
      <c r="AR941" s="6"/>
      <c r="AS941" s="9"/>
      <c r="AT941" s="9" t="str">
        <f t="shared" si="365"/>
        <v xml:space="preserve">  </v>
      </c>
      <c r="AU941" s="6">
        <v>10000</v>
      </c>
      <c r="AV941" s="6">
        <v>7600</v>
      </c>
      <c r="AW941" s="12">
        <f t="shared" si="366"/>
        <v>0.76</v>
      </c>
      <c r="AX941" s="12">
        <v>2647.79</v>
      </c>
      <c r="AY941" s="24">
        <f t="shared" si="376"/>
        <v>12.600000000002183</v>
      </c>
      <c r="AZ941" s="16">
        <f t="shared" si="375"/>
        <v>5.4432000000009433</v>
      </c>
      <c r="BA941" s="16">
        <f t="shared" si="374"/>
        <v>54.432000000009431</v>
      </c>
      <c r="BB941" s="16">
        <f t="shared" si="367"/>
        <v>12.856320000000096</v>
      </c>
      <c r="BC941" s="15">
        <v>4</v>
      </c>
      <c r="BD941" s="16">
        <v>4</v>
      </c>
      <c r="BE941" s="16">
        <f t="shared" si="368"/>
        <v>4</v>
      </c>
      <c r="BF941" s="15"/>
      <c r="BG941" s="15"/>
      <c r="BH941" s="15"/>
      <c r="BI941" s="15"/>
      <c r="BJ941" s="6">
        <v>26000</v>
      </c>
      <c r="BK941" s="6">
        <v>20400</v>
      </c>
      <c r="BL941" s="12">
        <f t="shared" si="369"/>
        <v>0.7846153846153846</v>
      </c>
      <c r="BM941" s="23"/>
      <c r="BN941" s="23"/>
      <c r="BO941" s="22">
        <v>6.96</v>
      </c>
      <c r="BP941" s="23">
        <v>0</v>
      </c>
      <c r="BQ941" s="12">
        <v>0</v>
      </c>
      <c r="BR941" s="14">
        <f>BQ941*BJ941/1000</f>
        <v>0</v>
      </c>
      <c r="BS941" s="12">
        <f>(BQ941*BJ941)/1000/(10*(100-BT941))</f>
        <v>0</v>
      </c>
      <c r="BT941" s="16">
        <v>88</v>
      </c>
      <c r="BU941" s="117">
        <v>0</v>
      </c>
      <c r="BV941" s="9"/>
      <c r="BW941" s="7">
        <v>3937.9</v>
      </c>
      <c r="BX941" s="100">
        <f t="shared" si="370"/>
        <v>254.99999999999545</v>
      </c>
      <c r="BY941" s="19">
        <v>0.56299999999999994</v>
      </c>
      <c r="BZ941" s="19">
        <v>0.19500000000000001</v>
      </c>
      <c r="CA941" s="100">
        <v>19956.8</v>
      </c>
      <c r="CB941" s="100">
        <f t="shared" si="371"/>
        <v>0</v>
      </c>
      <c r="CC941" s="106">
        <v>0.38611111111111113</v>
      </c>
      <c r="CD941" s="106">
        <f t="shared" si="372"/>
        <v>0</v>
      </c>
      <c r="CE941" s="24">
        <f t="shared" si="373"/>
        <v>0</v>
      </c>
      <c r="CF941" s="110"/>
      <c r="CG941" s="110"/>
    </row>
    <row r="942" spans="2:85" ht="13.5" customHeight="1">
      <c r="B942" s="64">
        <v>44402</v>
      </c>
      <c r="C942" s="6" t="s">
        <v>33</v>
      </c>
      <c r="D942" s="9">
        <v>249231</v>
      </c>
      <c r="E942" s="10">
        <f t="shared" si="352"/>
        <v>432</v>
      </c>
      <c r="F942" s="11">
        <f t="shared" si="353"/>
        <v>5</v>
      </c>
      <c r="G942" s="11">
        <v>15.6</v>
      </c>
      <c r="H942" s="6"/>
      <c r="I942" s="6"/>
      <c r="J942" s="6">
        <v>958</v>
      </c>
      <c r="K942" s="6">
        <f t="shared" si="354"/>
        <v>479</v>
      </c>
      <c r="L942" s="24">
        <f>IF(ISERROR(K942*E942/1000),"--",K942*E942/1000)</f>
        <v>206.928</v>
      </c>
      <c r="M942" s="24">
        <v>325</v>
      </c>
      <c r="N942" s="12"/>
      <c r="O942" s="13"/>
      <c r="P942" s="9"/>
      <c r="Q942" s="10" t="str">
        <f t="shared" si="355"/>
        <v>--</v>
      </c>
      <c r="R942" s="9"/>
      <c r="S942" s="10" t="str">
        <f t="shared" si="356"/>
        <v>--</v>
      </c>
      <c r="T942" s="9">
        <v>187498</v>
      </c>
      <c r="U942" s="10">
        <f t="shared" si="357"/>
        <v>472</v>
      </c>
      <c r="V942" s="11">
        <v>2</v>
      </c>
      <c r="W942" s="23"/>
      <c r="X942" s="22"/>
      <c r="Y942" s="6">
        <v>21</v>
      </c>
      <c r="Z942" s="6">
        <f t="shared" si="358"/>
        <v>10.5</v>
      </c>
      <c r="AA942" s="24">
        <f>IF(ISERROR(Z942*E942/1000),"--",Z942*E942/1000)</f>
        <v>4.5359999999999996</v>
      </c>
      <c r="AB942" s="9"/>
      <c r="AC942" s="6"/>
      <c r="AD942" s="24" t="str">
        <f t="shared" si="359"/>
        <v xml:space="preserve">  </v>
      </c>
      <c r="AE942" s="6">
        <v>7600</v>
      </c>
      <c r="AF942" s="6">
        <v>4800</v>
      </c>
      <c r="AG942" s="12">
        <f t="shared" si="360"/>
        <v>0.63157894736842102</v>
      </c>
      <c r="AH942" s="24" t="str">
        <f t="shared" si="361"/>
        <v xml:space="preserve">  </v>
      </c>
      <c r="AI942" s="12">
        <f>IF(ISERROR(L942*1000/(2*AE942*578)),"  ",L942*1000/(2*AE942*578))</f>
        <v>2.3553086869422691E-2</v>
      </c>
      <c r="AJ942" s="6"/>
      <c r="AK942" s="6"/>
      <c r="AL942" s="6" t="str">
        <f t="shared" si="362"/>
        <v xml:space="preserve">  </v>
      </c>
      <c r="AM942" s="6">
        <v>8400</v>
      </c>
      <c r="AN942" s="6">
        <v>5200</v>
      </c>
      <c r="AO942" s="12">
        <f t="shared" si="363"/>
        <v>0.61904761904761907</v>
      </c>
      <c r="AP942" s="24" t="str">
        <f t="shared" si="364"/>
        <v xml:space="preserve">  </v>
      </c>
      <c r="AQ942" s="12">
        <f>IF(ISERROR(L942*1000/(2*AM942*578)),"  ",L942*1000/(2*AM942*578))</f>
        <v>2.1309935739001484E-2</v>
      </c>
      <c r="AR942" s="6"/>
      <c r="AS942" s="9"/>
      <c r="AT942" s="9" t="str">
        <f t="shared" si="365"/>
        <v xml:space="preserve">  </v>
      </c>
      <c r="AU942" s="6">
        <v>10000</v>
      </c>
      <c r="AV942" s="6">
        <v>7600</v>
      </c>
      <c r="AW942" s="12">
        <f t="shared" si="366"/>
        <v>0.76</v>
      </c>
      <c r="AX942" s="12">
        <v>2648.26</v>
      </c>
      <c r="AY942" s="24">
        <f t="shared" si="376"/>
        <v>28.20000000001528</v>
      </c>
      <c r="AZ942" s="16">
        <f t="shared" si="375"/>
        <v>12.1824000000066</v>
      </c>
      <c r="BA942" s="16">
        <f t="shared" si="374"/>
        <v>121.82400000006601</v>
      </c>
      <c r="BB942" s="16">
        <f t="shared" si="367"/>
        <v>13.668480000000535</v>
      </c>
      <c r="BC942" s="15">
        <v>3.5</v>
      </c>
      <c r="BD942" s="16">
        <v>3.5</v>
      </c>
      <c r="BE942" s="16">
        <f t="shared" si="368"/>
        <v>3.5</v>
      </c>
      <c r="BF942" s="15"/>
      <c r="BG942" s="15"/>
      <c r="BH942" s="15"/>
      <c r="BI942" s="15"/>
      <c r="BJ942" s="6">
        <v>26000</v>
      </c>
      <c r="BK942" s="6">
        <v>20400</v>
      </c>
      <c r="BL942" s="12">
        <f t="shared" si="369"/>
        <v>0.7846153846153846</v>
      </c>
      <c r="BM942" s="23"/>
      <c r="BN942" s="23"/>
      <c r="BO942" s="22">
        <v>6.96</v>
      </c>
      <c r="BP942" s="23">
        <v>0</v>
      </c>
      <c r="BQ942" s="12">
        <v>0</v>
      </c>
      <c r="BR942" s="14">
        <f>BQ942*BJ942/1000</f>
        <v>0</v>
      </c>
      <c r="BS942" s="12">
        <f>(BQ942*BJ942)/1000/(10*(100-BT942))</f>
        <v>0</v>
      </c>
      <c r="BT942" s="16">
        <v>88</v>
      </c>
      <c r="BU942" s="16">
        <v>0</v>
      </c>
      <c r="BV942" s="9"/>
      <c r="BW942" s="7">
        <v>3943</v>
      </c>
      <c r="BX942" s="100">
        <f t="shared" si="370"/>
        <v>250</v>
      </c>
      <c r="BY942" s="19">
        <v>0.56299999999999994</v>
      </c>
      <c r="BZ942" s="19">
        <v>0.19500000000000001</v>
      </c>
      <c r="CA942" s="100">
        <v>19956.8</v>
      </c>
      <c r="CB942" s="100">
        <f t="shared" si="371"/>
        <v>0</v>
      </c>
      <c r="CC942" s="106">
        <v>0.38611111111111113</v>
      </c>
      <c r="CD942" s="106">
        <f t="shared" si="372"/>
        <v>0</v>
      </c>
      <c r="CE942" s="24">
        <f t="shared" si="373"/>
        <v>0</v>
      </c>
      <c r="CF942" s="110"/>
      <c r="CG942" s="110"/>
    </row>
    <row r="943" spans="2:85" ht="13.5" customHeight="1">
      <c r="B943" s="64">
        <v>44403</v>
      </c>
      <c r="C943" s="6" t="s">
        <v>33</v>
      </c>
      <c r="D943" s="9">
        <v>249663</v>
      </c>
      <c r="E943" s="10">
        <f t="shared" si="352"/>
        <v>335</v>
      </c>
      <c r="F943" s="11">
        <f t="shared" si="353"/>
        <v>3.8773148148148144</v>
      </c>
      <c r="G943" s="11">
        <v>14.8</v>
      </c>
      <c r="H943" s="6">
        <v>7.66</v>
      </c>
      <c r="I943" s="6">
        <v>12.2</v>
      </c>
      <c r="J943" s="6">
        <v>958</v>
      </c>
      <c r="K943" s="6">
        <f t="shared" si="354"/>
        <v>479</v>
      </c>
      <c r="L943" s="24">
        <f>IF(ISERROR(K943*E943/1000),"--",K943*E943/1000)</f>
        <v>160.465</v>
      </c>
      <c r="M943" s="24">
        <v>325</v>
      </c>
      <c r="N943" s="12"/>
      <c r="O943" s="13"/>
      <c r="P943" s="9"/>
      <c r="Q943" s="10" t="str">
        <f t="shared" si="355"/>
        <v>--</v>
      </c>
      <c r="R943" s="9"/>
      <c r="S943" s="10" t="str">
        <f t="shared" si="356"/>
        <v>--</v>
      </c>
      <c r="T943" s="9">
        <v>187970</v>
      </c>
      <c r="U943" s="10">
        <f t="shared" si="357"/>
        <v>353</v>
      </c>
      <c r="V943" s="11">
        <v>18</v>
      </c>
      <c r="W943" s="23">
        <v>7.08</v>
      </c>
      <c r="X943" s="22">
        <v>11.8</v>
      </c>
      <c r="Y943" s="6">
        <v>21</v>
      </c>
      <c r="Z943" s="6">
        <f t="shared" si="358"/>
        <v>10.5</v>
      </c>
      <c r="AA943" s="24">
        <f>IF(ISERROR(Z943*E943/1000),"--",Z943*E943/1000)</f>
        <v>3.5175000000000001</v>
      </c>
      <c r="AB943" s="9">
        <v>430</v>
      </c>
      <c r="AC943" s="6">
        <v>540</v>
      </c>
      <c r="AD943" s="24">
        <f t="shared" si="359"/>
        <v>485</v>
      </c>
      <c r="AE943" s="6">
        <v>7600</v>
      </c>
      <c r="AF943" s="6">
        <v>4800</v>
      </c>
      <c r="AG943" s="12">
        <f t="shared" si="360"/>
        <v>0.63157894736842102</v>
      </c>
      <c r="AH943" s="24">
        <f t="shared" si="361"/>
        <v>63.815789473684212</v>
      </c>
      <c r="AI943" s="12">
        <f>IF(ISERROR(L943*1000/(2*AE943*578)),"  ",L943*1000/(2*AE943*578))</f>
        <v>1.8264546530686578E-2</v>
      </c>
      <c r="AJ943" s="6">
        <v>450</v>
      </c>
      <c r="AK943" s="6">
        <v>550</v>
      </c>
      <c r="AL943" s="6">
        <f t="shared" si="362"/>
        <v>500</v>
      </c>
      <c r="AM943" s="6">
        <v>8400</v>
      </c>
      <c r="AN943" s="6">
        <v>5200</v>
      </c>
      <c r="AO943" s="12">
        <f t="shared" si="363"/>
        <v>0.61904761904761907</v>
      </c>
      <c r="AP943" s="24">
        <f t="shared" si="364"/>
        <v>59.523809523809526</v>
      </c>
      <c r="AQ943" s="12">
        <f>IF(ISERROR(L943*1000/(2*AM943*578)),"  ",L943*1000/(2*AM943*578))</f>
        <v>1.6525065908716427E-2</v>
      </c>
      <c r="AR943" s="6">
        <v>500</v>
      </c>
      <c r="AS943" s="9">
        <v>950</v>
      </c>
      <c r="AT943" s="9">
        <f t="shared" si="365"/>
        <v>725</v>
      </c>
      <c r="AU943" s="6">
        <v>10000</v>
      </c>
      <c r="AV943" s="6">
        <v>7600</v>
      </c>
      <c r="AW943" s="12">
        <f t="shared" si="366"/>
        <v>0.76</v>
      </c>
      <c r="AX943" s="12">
        <v>2648.72</v>
      </c>
      <c r="AY943" s="24">
        <f t="shared" si="376"/>
        <v>27.599999999974898</v>
      </c>
      <c r="AZ943" s="16">
        <f t="shared" si="375"/>
        <v>11.923199999989155</v>
      </c>
      <c r="BA943" s="16">
        <f t="shared" si="374"/>
        <v>119.23199999989154</v>
      </c>
      <c r="BB943" s="16">
        <f t="shared" si="367"/>
        <v>13.271039999999719</v>
      </c>
      <c r="BC943" s="15">
        <v>4</v>
      </c>
      <c r="BD943" s="16">
        <v>4.5</v>
      </c>
      <c r="BE943" s="16">
        <f t="shared" si="368"/>
        <v>4.25</v>
      </c>
      <c r="BF943" s="15">
        <v>9.5</v>
      </c>
      <c r="BG943" s="15">
        <v>9.5</v>
      </c>
      <c r="BH943" s="15">
        <v>12.5</v>
      </c>
      <c r="BI943" s="15">
        <v>12.4</v>
      </c>
      <c r="BJ943" s="6">
        <v>26000</v>
      </c>
      <c r="BK943" s="6">
        <v>20400</v>
      </c>
      <c r="BL943" s="12">
        <f t="shared" si="369"/>
        <v>0.7846153846153846</v>
      </c>
      <c r="BM943" s="23">
        <v>7.0000000000000007E-2</v>
      </c>
      <c r="BN943" s="23">
        <v>0.28000000000000003</v>
      </c>
      <c r="BO943" s="22">
        <v>6.96</v>
      </c>
      <c r="BP943" s="23">
        <v>0</v>
      </c>
      <c r="BQ943" s="12">
        <v>5.4</v>
      </c>
      <c r="BR943" s="14">
        <f>BQ943*BJ943/1000</f>
        <v>140.4</v>
      </c>
      <c r="BS943" s="12">
        <f>(BQ943*BJ943)/1000/(10*(100-BT943))</f>
        <v>1.1700000000000002</v>
      </c>
      <c r="BT943" s="16">
        <v>88</v>
      </c>
      <c r="BU943" s="16">
        <v>1.5</v>
      </c>
      <c r="BV943" s="9"/>
      <c r="BW943" s="7">
        <v>3948</v>
      </c>
      <c r="BX943" s="100">
        <f t="shared" si="370"/>
        <v>250</v>
      </c>
      <c r="BY943" s="19">
        <v>0.56299999999999994</v>
      </c>
      <c r="BZ943" s="19">
        <v>0.19600000000000001</v>
      </c>
      <c r="CA943" s="100">
        <v>19956.8</v>
      </c>
      <c r="CB943" s="100">
        <f t="shared" si="371"/>
        <v>0.7000000000007276</v>
      </c>
      <c r="CC943" s="106">
        <v>0.38611111111111113</v>
      </c>
      <c r="CD943" s="106">
        <f t="shared" si="372"/>
        <v>0</v>
      </c>
      <c r="CE943" s="24">
        <f t="shared" si="373"/>
        <v>0</v>
      </c>
      <c r="CF943" s="110"/>
      <c r="CG943" s="110"/>
    </row>
    <row r="944" spans="2:85" ht="13.5" customHeight="1">
      <c r="B944" s="64">
        <v>44404</v>
      </c>
      <c r="C944" s="6" t="s">
        <v>33</v>
      </c>
      <c r="D944" s="9">
        <v>249998</v>
      </c>
      <c r="E944" s="10">
        <f t="shared" si="352"/>
        <v>451</v>
      </c>
      <c r="F944" s="11">
        <f t="shared" si="353"/>
        <v>5.2199074074074074</v>
      </c>
      <c r="G944" s="11">
        <v>14</v>
      </c>
      <c r="H944" s="6">
        <v>7.32</v>
      </c>
      <c r="I944" s="6">
        <v>12</v>
      </c>
      <c r="J944" s="6">
        <v>958</v>
      </c>
      <c r="K944" s="6">
        <f t="shared" si="354"/>
        <v>479</v>
      </c>
      <c r="L944" s="24">
        <f>IF(ISERROR(K944*E944/1000),"--",K944*E944/1000)</f>
        <v>216.029</v>
      </c>
      <c r="M944" s="24">
        <v>325</v>
      </c>
      <c r="N944" s="12"/>
      <c r="O944" s="13"/>
      <c r="P944" s="9"/>
      <c r="Q944" s="10" t="str">
        <f t="shared" si="355"/>
        <v>--</v>
      </c>
      <c r="R944" s="9"/>
      <c r="S944" s="10" t="str">
        <f t="shared" si="356"/>
        <v>--</v>
      </c>
      <c r="T944" s="9">
        <v>188323</v>
      </c>
      <c r="U944" s="10">
        <f t="shared" si="357"/>
        <v>483</v>
      </c>
      <c r="V944" s="11">
        <v>20</v>
      </c>
      <c r="W944" s="23">
        <v>7.14</v>
      </c>
      <c r="X944" s="22">
        <v>11.2</v>
      </c>
      <c r="Y944" s="6">
        <v>21</v>
      </c>
      <c r="Z944" s="6">
        <f t="shared" si="358"/>
        <v>10.5</v>
      </c>
      <c r="AA944" s="24">
        <f>IF(ISERROR(Z944*E944/1000),"--",Z944*E944/1000)</f>
        <v>4.7355</v>
      </c>
      <c r="AB944" s="9">
        <v>510</v>
      </c>
      <c r="AC944" s="6">
        <v>520</v>
      </c>
      <c r="AD944" s="24">
        <f t="shared" si="359"/>
        <v>515</v>
      </c>
      <c r="AE944" s="6">
        <v>7600</v>
      </c>
      <c r="AF944" s="6">
        <v>4800</v>
      </c>
      <c r="AG944" s="12">
        <f t="shared" si="360"/>
        <v>0.63157894736842102</v>
      </c>
      <c r="AH944" s="24">
        <f t="shared" si="361"/>
        <v>67.763157894736835</v>
      </c>
      <c r="AI944" s="12">
        <f>IF(ISERROR(L944*1000/(2*AE944*578)),"  ",L944*1000/(2*AE944*578))</f>
        <v>2.458898652340193E-2</v>
      </c>
      <c r="AJ944" s="6">
        <v>530</v>
      </c>
      <c r="AK944" s="6">
        <v>550</v>
      </c>
      <c r="AL944" s="6">
        <f t="shared" si="362"/>
        <v>540</v>
      </c>
      <c r="AM944" s="6">
        <v>8400</v>
      </c>
      <c r="AN944" s="6">
        <v>5200</v>
      </c>
      <c r="AO944" s="12">
        <f t="shared" si="363"/>
        <v>0.61904761904761907</v>
      </c>
      <c r="AP944" s="24">
        <f t="shared" si="364"/>
        <v>64.285714285714292</v>
      </c>
      <c r="AQ944" s="12">
        <f>IF(ISERROR(L944*1000/(2*AM944*578)),"  ",L944*1000/(2*AM944*578))</f>
        <v>2.2247178283077935E-2</v>
      </c>
      <c r="AR944" s="6">
        <v>850</v>
      </c>
      <c r="AS944" s="9">
        <v>500</v>
      </c>
      <c r="AT944" s="9">
        <f t="shared" si="365"/>
        <v>675</v>
      </c>
      <c r="AU944" s="6">
        <v>10000</v>
      </c>
      <c r="AV944" s="6">
        <v>7600</v>
      </c>
      <c r="AW944" s="12">
        <f t="shared" si="366"/>
        <v>0.76</v>
      </c>
      <c r="AX944" s="12">
        <v>2648.94</v>
      </c>
      <c r="AY944" s="24">
        <f t="shared" si="376"/>
        <v>13.20000000001528</v>
      </c>
      <c r="AZ944" s="16">
        <f t="shared" si="375"/>
        <v>5.7024000000066009</v>
      </c>
      <c r="BA944" s="16">
        <f t="shared" si="374"/>
        <v>57.02400000006601</v>
      </c>
      <c r="BB944" s="16">
        <f t="shared" si="367"/>
        <v>12.83903999999972</v>
      </c>
      <c r="BC944" s="15">
        <v>3.5</v>
      </c>
      <c r="BD944" s="16">
        <v>4.5</v>
      </c>
      <c r="BE944" s="16">
        <f t="shared" si="368"/>
        <v>4</v>
      </c>
      <c r="BF944" s="15">
        <v>9.5</v>
      </c>
      <c r="BG944" s="15">
        <v>6</v>
      </c>
      <c r="BH944" s="15">
        <v>12.4</v>
      </c>
      <c r="BI944" s="15">
        <v>12.5</v>
      </c>
      <c r="BJ944" s="6">
        <v>26000</v>
      </c>
      <c r="BK944" s="6">
        <v>20400</v>
      </c>
      <c r="BL944" s="12">
        <f t="shared" si="369"/>
        <v>0.7846153846153846</v>
      </c>
      <c r="BM944" s="23">
        <v>0</v>
      </c>
      <c r="BN944" s="23">
        <v>0.21</v>
      </c>
      <c r="BO944" s="22">
        <v>6.96</v>
      </c>
      <c r="BP944" s="23">
        <v>0</v>
      </c>
      <c r="BQ944" s="12">
        <v>5.4</v>
      </c>
      <c r="BR944" s="14">
        <f>BQ944*BJ944/1000</f>
        <v>140.4</v>
      </c>
      <c r="BS944" s="12">
        <f>(BQ944*BJ944)/1000/(10*(100-BT944))</f>
        <v>1.1700000000000002</v>
      </c>
      <c r="BT944" s="16">
        <v>88</v>
      </c>
      <c r="BU944" s="16">
        <v>1.5</v>
      </c>
      <c r="BV944" s="9"/>
      <c r="BW944" s="7">
        <v>3953</v>
      </c>
      <c r="BX944" s="100">
        <f t="shared" si="370"/>
        <v>284.99999999999091</v>
      </c>
      <c r="BY944" s="19">
        <v>0.56299999999999994</v>
      </c>
      <c r="BZ944" s="19">
        <v>0.19600000000000001</v>
      </c>
      <c r="CA944" s="100">
        <v>19957.5</v>
      </c>
      <c r="CB944" s="100">
        <f t="shared" si="371"/>
        <v>0.7999999999992724</v>
      </c>
      <c r="CC944" s="106">
        <v>0.38611111111111113</v>
      </c>
      <c r="CD944" s="106">
        <f t="shared" si="372"/>
        <v>0</v>
      </c>
      <c r="CE944" s="24">
        <f t="shared" si="373"/>
        <v>0</v>
      </c>
      <c r="CF944" s="110"/>
      <c r="CG944" s="110"/>
    </row>
    <row r="945" spans="2:85" ht="13.5" customHeight="1">
      <c r="B945" s="64">
        <v>44405</v>
      </c>
      <c r="C945" s="6" t="s">
        <v>33</v>
      </c>
      <c r="D945" s="9">
        <v>250449</v>
      </c>
      <c r="E945" s="10">
        <f t="shared" si="352"/>
        <v>409</v>
      </c>
      <c r="F945" s="11">
        <f t="shared" si="353"/>
        <v>4.7337962962962958</v>
      </c>
      <c r="G945" s="11">
        <v>0</v>
      </c>
      <c r="H945" s="6">
        <v>7.57</v>
      </c>
      <c r="I945" s="6">
        <v>12</v>
      </c>
      <c r="J945" s="6">
        <v>850</v>
      </c>
      <c r="K945" s="6">
        <f t="shared" si="354"/>
        <v>425</v>
      </c>
      <c r="L945" s="24">
        <f>IF(ISERROR(K945*E945/1000),"--",K945*E945/1000)</f>
        <v>173.82499999999999</v>
      </c>
      <c r="M945" s="24">
        <v>325</v>
      </c>
      <c r="N945" s="12"/>
      <c r="O945" s="13"/>
      <c r="P945" s="9"/>
      <c r="Q945" s="10" t="str">
        <f t="shared" si="355"/>
        <v>--</v>
      </c>
      <c r="R945" s="9"/>
      <c r="S945" s="10" t="str">
        <f t="shared" si="356"/>
        <v>--</v>
      </c>
      <c r="T945" s="9">
        <v>188806</v>
      </c>
      <c r="U945" s="10">
        <f t="shared" si="357"/>
        <v>430</v>
      </c>
      <c r="V945" s="11">
        <v>7</v>
      </c>
      <c r="W945" s="23">
        <v>7.13</v>
      </c>
      <c r="X945" s="22">
        <v>11.6</v>
      </c>
      <c r="Y945" s="6">
        <v>21</v>
      </c>
      <c r="Z945" s="6">
        <f t="shared" si="358"/>
        <v>10.5</v>
      </c>
      <c r="AA945" s="24">
        <f>IF(ISERROR(Z945*E945/1000),"--",Z945*E945/1000)</f>
        <v>4.2945000000000002</v>
      </c>
      <c r="AB945" s="9">
        <v>460</v>
      </c>
      <c r="AC945" s="6">
        <v>450</v>
      </c>
      <c r="AD945" s="24">
        <f t="shared" si="359"/>
        <v>455</v>
      </c>
      <c r="AE945" s="6">
        <v>7600</v>
      </c>
      <c r="AF945" s="6">
        <v>4800</v>
      </c>
      <c r="AG945" s="12">
        <f t="shared" si="360"/>
        <v>0.63157894736842102</v>
      </c>
      <c r="AH945" s="24">
        <f t="shared" si="361"/>
        <v>59.868421052631582</v>
      </c>
      <c r="AI945" s="12">
        <f>IF(ISERROR(L945*1000/(2*AE945*578)),"  ",L945*1000/(2*AE945*578))</f>
        <v>1.9785216718266253E-2</v>
      </c>
      <c r="AJ945" s="6">
        <v>500</v>
      </c>
      <c r="AK945" s="6">
        <v>500</v>
      </c>
      <c r="AL945" s="6">
        <f t="shared" si="362"/>
        <v>500</v>
      </c>
      <c r="AM945" s="6">
        <v>8400</v>
      </c>
      <c r="AN945" s="6">
        <v>5200</v>
      </c>
      <c r="AO945" s="12">
        <f t="shared" si="363"/>
        <v>0.61904761904761907</v>
      </c>
      <c r="AP945" s="24">
        <f t="shared" si="364"/>
        <v>59.523809523809526</v>
      </c>
      <c r="AQ945" s="12">
        <f>IF(ISERROR(L945*1000/(2*AM945*578)),"  ",L945*1000/(2*AM945*578))</f>
        <v>1.7900910364145657E-2</v>
      </c>
      <c r="AR945" s="6">
        <v>800</v>
      </c>
      <c r="AS945" s="9">
        <v>600</v>
      </c>
      <c r="AT945" s="9">
        <f t="shared" si="365"/>
        <v>700</v>
      </c>
      <c r="AU945" s="6">
        <v>10000</v>
      </c>
      <c r="AV945" s="6">
        <v>7600</v>
      </c>
      <c r="AW945" s="12">
        <f t="shared" si="366"/>
        <v>0.76</v>
      </c>
      <c r="AX945" s="12">
        <v>2648.94</v>
      </c>
      <c r="AY945" s="24">
        <f t="shared" si="376"/>
        <v>0</v>
      </c>
      <c r="AZ945" s="16">
        <f t="shared" si="375"/>
        <v>0</v>
      </c>
      <c r="BA945" s="16">
        <f t="shared" si="374"/>
        <v>0</v>
      </c>
      <c r="BB945" s="16">
        <f t="shared" si="367"/>
        <v>11.646720000000409</v>
      </c>
      <c r="BC945" s="15">
        <v>4</v>
      </c>
      <c r="BD945" s="16">
        <v>4.5</v>
      </c>
      <c r="BE945" s="16">
        <f t="shared" si="368"/>
        <v>4.25</v>
      </c>
      <c r="BF945" s="15">
        <v>6</v>
      </c>
      <c r="BG945" s="15">
        <v>8.5</v>
      </c>
      <c r="BH945" s="15">
        <v>12.5</v>
      </c>
      <c r="BI945" s="15">
        <v>12.5</v>
      </c>
      <c r="BJ945" s="6">
        <v>26000</v>
      </c>
      <c r="BK945" s="6">
        <v>20400</v>
      </c>
      <c r="BL945" s="12">
        <f t="shared" si="369"/>
        <v>0.7846153846153846</v>
      </c>
      <c r="BM945" s="23">
        <v>0.03</v>
      </c>
      <c r="BN945" s="23">
        <v>0.28000000000000003</v>
      </c>
      <c r="BO945" s="22">
        <v>6.96</v>
      </c>
      <c r="BP945" s="23">
        <v>0</v>
      </c>
      <c r="BQ945" s="12">
        <v>5.4</v>
      </c>
      <c r="BR945" s="14">
        <f>BQ945*BJ945/1000</f>
        <v>140.4</v>
      </c>
      <c r="BS945" s="12">
        <f>(BQ945*BJ945)/1000/(10*(100-BT945))</f>
        <v>1.1700000000000002</v>
      </c>
      <c r="BT945" s="16">
        <v>88</v>
      </c>
      <c r="BU945" s="16">
        <v>0.75</v>
      </c>
      <c r="BV945" s="9"/>
      <c r="BW945" s="7">
        <v>3958.7</v>
      </c>
      <c r="BX945" s="100">
        <f t="shared" si="370"/>
        <v>260.00000000001364</v>
      </c>
      <c r="BY945" s="19">
        <v>0.56299999999999994</v>
      </c>
      <c r="BZ945" s="19">
        <v>0.19600000000000001</v>
      </c>
      <c r="CA945" s="100">
        <v>19958.3</v>
      </c>
      <c r="CB945" s="100">
        <f t="shared" si="371"/>
        <v>0.60000000000218279</v>
      </c>
      <c r="CC945" s="106">
        <v>0.38611111111111113</v>
      </c>
      <c r="CD945" s="106">
        <f t="shared" si="372"/>
        <v>0</v>
      </c>
      <c r="CE945" s="24">
        <f t="shared" si="373"/>
        <v>0</v>
      </c>
      <c r="CF945" s="110"/>
      <c r="CG945" s="110"/>
    </row>
    <row r="946" spans="2:85" ht="13.5" customHeight="1">
      <c r="B946" s="64">
        <v>44406</v>
      </c>
      <c r="C946" s="6" t="s">
        <v>33</v>
      </c>
      <c r="D946" s="9">
        <v>250858</v>
      </c>
      <c r="E946" s="10">
        <f t="shared" si="352"/>
        <v>403</v>
      </c>
      <c r="F946" s="11">
        <f t="shared" si="353"/>
        <v>4.6643518518518512</v>
      </c>
      <c r="G946" s="11">
        <v>0</v>
      </c>
      <c r="H946" s="6">
        <v>7.7</v>
      </c>
      <c r="I946" s="6">
        <v>12</v>
      </c>
      <c r="J946" s="6">
        <v>714</v>
      </c>
      <c r="K946" s="6">
        <f t="shared" si="354"/>
        <v>357</v>
      </c>
      <c r="L946" s="24">
        <f>IF(ISERROR(K946*E946/1000),"--",K946*E946/1000)</f>
        <v>143.87100000000001</v>
      </c>
      <c r="M946" s="24">
        <v>325</v>
      </c>
      <c r="N946" s="12"/>
      <c r="O946" s="13"/>
      <c r="P946" s="9"/>
      <c r="Q946" s="10" t="str">
        <f t="shared" si="355"/>
        <v>--</v>
      </c>
      <c r="R946" s="9"/>
      <c r="S946" s="10" t="str">
        <f t="shared" si="356"/>
        <v>--</v>
      </c>
      <c r="T946" s="9">
        <v>189236</v>
      </c>
      <c r="U946" s="10">
        <f t="shared" si="357"/>
        <v>389</v>
      </c>
      <c r="V946" s="11">
        <v>3</v>
      </c>
      <c r="W946" s="23">
        <v>7.14</v>
      </c>
      <c r="X946" s="22">
        <v>11.4</v>
      </c>
      <c r="Y946" s="6">
        <v>17</v>
      </c>
      <c r="Z946" s="6">
        <f t="shared" si="358"/>
        <v>8.5</v>
      </c>
      <c r="AA946" s="24">
        <f>IF(ISERROR(Z946*E946/1000),"--",Z946*E946/1000)</f>
        <v>3.4255</v>
      </c>
      <c r="AB946" s="9">
        <v>550</v>
      </c>
      <c r="AC946" s="6">
        <v>500</v>
      </c>
      <c r="AD946" s="24">
        <f t="shared" si="359"/>
        <v>525</v>
      </c>
      <c r="AE946" s="6">
        <v>7200</v>
      </c>
      <c r="AF946" s="6">
        <v>6000</v>
      </c>
      <c r="AG946" s="12">
        <f t="shared" si="360"/>
        <v>0.83333333333333337</v>
      </c>
      <c r="AH946" s="24">
        <f t="shared" si="361"/>
        <v>72.916666666666671</v>
      </c>
      <c r="AI946" s="12">
        <f>IF(ISERROR(L946*1000/(2*AE946*578)),"  ",L946*1000/(2*AE946*578))</f>
        <v>1.7285539215686273E-2</v>
      </c>
      <c r="AJ946" s="6">
        <v>600</v>
      </c>
      <c r="AK946" s="6">
        <v>580</v>
      </c>
      <c r="AL946" s="6">
        <f t="shared" si="362"/>
        <v>590</v>
      </c>
      <c r="AM946" s="6">
        <v>8400</v>
      </c>
      <c r="AN946" s="6">
        <v>6400</v>
      </c>
      <c r="AO946" s="12">
        <f t="shared" si="363"/>
        <v>0.76190476190476186</v>
      </c>
      <c r="AP946" s="24">
        <f t="shared" si="364"/>
        <v>70.238095238095241</v>
      </c>
      <c r="AQ946" s="12">
        <f>IF(ISERROR(L946*1000/(2*AM946*578)),"  ",L946*1000/(2*AM946*578))</f>
        <v>1.4816176470588235E-2</v>
      </c>
      <c r="AR946" s="6">
        <v>400</v>
      </c>
      <c r="AS946" s="9">
        <v>900</v>
      </c>
      <c r="AT946" s="9">
        <f t="shared" si="365"/>
        <v>650</v>
      </c>
      <c r="AU946" s="6">
        <v>10000</v>
      </c>
      <c r="AV946" s="6">
        <v>6800</v>
      </c>
      <c r="AW946" s="12">
        <f t="shared" si="366"/>
        <v>0.68</v>
      </c>
      <c r="AX946" s="12">
        <v>2649.63</v>
      </c>
      <c r="AY946" s="24">
        <f t="shared" si="376"/>
        <v>41.400000000003274</v>
      </c>
      <c r="AZ946" s="16">
        <f t="shared" si="375"/>
        <v>17.884800000001416</v>
      </c>
      <c r="BA946" s="16">
        <f t="shared" si="374"/>
        <v>178.84800000001417</v>
      </c>
      <c r="BB946" s="16">
        <f t="shared" si="367"/>
        <v>11.646720000000409</v>
      </c>
      <c r="BC946" s="15">
        <v>4</v>
      </c>
      <c r="BD946" s="16">
        <v>4</v>
      </c>
      <c r="BE946" s="16">
        <f t="shared" si="368"/>
        <v>4</v>
      </c>
      <c r="BF946" s="15">
        <v>8.5</v>
      </c>
      <c r="BG946" s="15">
        <v>9</v>
      </c>
      <c r="BH946" s="15">
        <v>12.5</v>
      </c>
      <c r="BI946" s="15">
        <v>12.5</v>
      </c>
      <c r="BJ946" s="6">
        <v>26400</v>
      </c>
      <c r="BK946" s="6">
        <v>18400</v>
      </c>
      <c r="BL946" s="12">
        <f t="shared" si="369"/>
        <v>0.69696969696969702</v>
      </c>
      <c r="BM946" s="23">
        <v>0</v>
      </c>
      <c r="BN946" s="23">
        <v>0.32</v>
      </c>
      <c r="BO946" s="22">
        <v>6.96</v>
      </c>
      <c r="BP946" s="23">
        <v>4</v>
      </c>
      <c r="BQ946" s="12">
        <v>4.5</v>
      </c>
      <c r="BR946" s="14">
        <f>BQ946*BJ946/1000</f>
        <v>118.8</v>
      </c>
      <c r="BS946" s="12">
        <f>(BQ946*BJ946)/1000/(10*(100-BT946))</f>
        <v>0.99</v>
      </c>
      <c r="BT946" s="16">
        <v>88</v>
      </c>
      <c r="BU946" s="16">
        <v>0.75</v>
      </c>
      <c r="BV946" s="9"/>
      <c r="BW946" s="7">
        <v>3963.9</v>
      </c>
      <c r="BX946" s="100">
        <f t="shared" si="370"/>
        <v>264.99999999998636</v>
      </c>
      <c r="BY946" s="19">
        <v>0.56299999999999994</v>
      </c>
      <c r="BZ946" s="19">
        <v>0.19600000000000001</v>
      </c>
      <c r="CA946" s="100">
        <v>19958.900000000001</v>
      </c>
      <c r="CB946" s="100">
        <f t="shared" si="371"/>
        <v>3.1999999999970896</v>
      </c>
      <c r="CC946" s="106">
        <v>0.38611111111111113</v>
      </c>
      <c r="CD946" s="106">
        <f t="shared" si="372"/>
        <v>0</v>
      </c>
      <c r="CE946" s="24">
        <f t="shared" si="373"/>
        <v>0</v>
      </c>
      <c r="CF946" s="110"/>
      <c r="CG946" s="110"/>
    </row>
    <row r="947" spans="2:85" ht="13.5" customHeight="1">
      <c r="B947" s="64">
        <v>44407</v>
      </c>
      <c r="C947" s="6" t="s">
        <v>33</v>
      </c>
      <c r="D947" s="9">
        <v>251261</v>
      </c>
      <c r="E947" s="10">
        <f t="shared" si="352"/>
        <v>444</v>
      </c>
      <c r="F947" s="11">
        <f t="shared" si="353"/>
        <v>5.1388888888888884</v>
      </c>
      <c r="G947" s="11">
        <v>11</v>
      </c>
      <c r="H947" s="6">
        <v>7.73</v>
      </c>
      <c r="I947" s="6">
        <v>12</v>
      </c>
      <c r="J947" s="6">
        <v>714</v>
      </c>
      <c r="K947" s="6">
        <f t="shared" si="354"/>
        <v>357</v>
      </c>
      <c r="L947" s="24">
        <f>IF(ISERROR(K947*E947/1000),"--",K947*E947/1000)</f>
        <v>158.50800000000001</v>
      </c>
      <c r="M947" s="24">
        <v>325</v>
      </c>
      <c r="N947" s="12"/>
      <c r="O947" s="13"/>
      <c r="P947" s="9"/>
      <c r="Q947" s="10" t="str">
        <f t="shared" si="355"/>
        <v>--</v>
      </c>
      <c r="R947" s="9"/>
      <c r="S947" s="10" t="str">
        <f t="shared" si="356"/>
        <v>--</v>
      </c>
      <c r="T947" s="9">
        <v>189625</v>
      </c>
      <c r="U947" s="10">
        <f t="shared" si="357"/>
        <v>479</v>
      </c>
      <c r="V947" s="11">
        <v>2</v>
      </c>
      <c r="W947" s="23">
        <v>7.16</v>
      </c>
      <c r="X947" s="22">
        <v>11.6</v>
      </c>
      <c r="Y947" s="6">
        <v>17</v>
      </c>
      <c r="Z947" s="6">
        <f t="shared" si="358"/>
        <v>8.5</v>
      </c>
      <c r="AA947" s="24">
        <f>IF(ISERROR(Z947*E947/1000),"--",Z947*E947/1000)</f>
        <v>3.774</v>
      </c>
      <c r="AB947" s="9">
        <v>450</v>
      </c>
      <c r="AC947" s="6">
        <v>450</v>
      </c>
      <c r="AD947" s="24">
        <f t="shared" si="359"/>
        <v>450</v>
      </c>
      <c r="AE947" s="6">
        <v>7200</v>
      </c>
      <c r="AF947" s="6">
        <v>6000</v>
      </c>
      <c r="AG947" s="12">
        <f t="shared" si="360"/>
        <v>0.83333333333333337</v>
      </c>
      <c r="AH947" s="24">
        <f t="shared" si="361"/>
        <v>62.5</v>
      </c>
      <c r="AI947" s="12">
        <f>IF(ISERROR(L947*1000/(2*AE947*578)),"  ",L947*1000/(2*AE947*578))</f>
        <v>1.9044117647058822E-2</v>
      </c>
      <c r="AJ947" s="6">
        <v>500</v>
      </c>
      <c r="AK947" s="6">
        <v>500</v>
      </c>
      <c r="AL947" s="6">
        <f t="shared" si="362"/>
        <v>500</v>
      </c>
      <c r="AM947" s="6">
        <v>8400</v>
      </c>
      <c r="AN947" s="6">
        <v>6400</v>
      </c>
      <c r="AO947" s="12">
        <f t="shared" si="363"/>
        <v>0.76190476190476186</v>
      </c>
      <c r="AP947" s="24">
        <f t="shared" si="364"/>
        <v>59.523809523809526</v>
      </c>
      <c r="AQ947" s="12">
        <f>IF(ISERROR(L947*1000/(2*AM947*578)),"  ",L947*1000/(2*AM947*578))</f>
        <v>1.6323529411764705E-2</v>
      </c>
      <c r="AR947" s="6">
        <v>920</v>
      </c>
      <c r="AS947" s="9">
        <v>400</v>
      </c>
      <c r="AT947" s="9">
        <f t="shared" si="365"/>
        <v>660</v>
      </c>
      <c r="AU947" s="6">
        <v>10000</v>
      </c>
      <c r="AV947" s="6">
        <v>6800</v>
      </c>
      <c r="AW947" s="12">
        <f t="shared" si="366"/>
        <v>0.68</v>
      </c>
      <c r="AX947" s="12">
        <v>2650.32</v>
      </c>
      <c r="AY947" s="24">
        <f t="shared" si="376"/>
        <v>41.400000000003274</v>
      </c>
      <c r="AZ947" s="16">
        <f t="shared" si="375"/>
        <v>17.884800000001416</v>
      </c>
      <c r="BA947" s="16">
        <f t="shared" si="374"/>
        <v>178.84800000001417</v>
      </c>
      <c r="BB947" s="16">
        <f t="shared" si="367"/>
        <v>11.646720000000407</v>
      </c>
      <c r="BC947" s="15">
        <v>4.5</v>
      </c>
      <c r="BD947" s="16">
        <v>4.5</v>
      </c>
      <c r="BE947" s="16">
        <f t="shared" si="368"/>
        <v>4.5</v>
      </c>
      <c r="BF947" s="15">
        <v>8.5</v>
      </c>
      <c r="BG947" s="15">
        <v>9</v>
      </c>
      <c r="BH947" s="15">
        <v>12.5</v>
      </c>
      <c r="BI947" s="15">
        <v>12.5</v>
      </c>
      <c r="BJ947" s="6">
        <v>26400</v>
      </c>
      <c r="BK947" s="6">
        <v>18400</v>
      </c>
      <c r="BL947" s="12">
        <f t="shared" si="369"/>
        <v>0.69696969696969702</v>
      </c>
      <c r="BM947" s="23">
        <v>0</v>
      </c>
      <c r="BN947" s="23">
        <v>0.15</v>
      </c>
      <c r="BO947" s="22">
        <v>6.96</v>
      </c>
      <c r="BP947" s="23">
        <v>0</v>
      </c>
      <c r="BQ947" s="12">
        <v>0</v>
      </c>
      <c r="BR947" s="14">
        <f>BQ947*BJ947/1000</f>
        <v>0</v>
      </c>
      <c r="BS947" s="12">
        <f>(BQ947*BJ947)/1000/(10*(100-BT947))</f>
        <v>0</v>
      </c>
      <c r="BT947" s="16">
        <v>88</v>
      </c>
      <c r="BU947" s="16">
        <v>0</v>
      </c>
      <c r="BV947" s="9"/>
      <c r="BW947" s="7">
        <v>3969.2</v>
      </c>
      <c r="BX947" s="100">
        <f t="shared" si="370"/>
        <v>260.00000000001364</v>
      </c>
      <c r="BY947" s="19">
        <v>0.44</v>
      </c>
      <c r="BZ947" s="19">
        <v>0.151</v>
      </c>
      <c r="CA947" s="100">
        <v>19962.099999999999</v>
      </c>
      <c r="CB947" s="100">
        <f t="shared" si="371"/>
        <v>0.80000000000291038</v>
      </c>
      <c r="CC947" s="106">
        <v>0.38611111111111113</v>
      </c>
      <c r="CD947" s="106">
        <f t="shared" si="372"/>
        <v>7.6388888888888618E-3</v>
      </c>
      <c r="CE947" s="24">
        <f t="shared" si="373"/>
        <v>1.0999999999999961</v>
      </c>
      <c r="CF947" s="110"/>
      <c r="CG947" s="110"/>
    </row>
    <row r="948" spans="2:85" ht="13.5" customHeight="1">
      <c r="B948" s="64">
        <v>44408</v>
      </c>
      <c r="C948" s="6" t="s">
        <v>33</v>
      </c>
      <c r="D948" s="9">
        <v>251705</v>
      </c>
      <c r="E948" s="10">
        <f t="shared" ref="E948:E1011" si="377">IF((D949-D948)&lt;=0,"  ",D949-D948)</f>
        <v>408</v>
      </c>
      <c r="F948" s="11">
        <f t="shared" ref="F948:F1011" si="378">IF(E948="  ","  ",E948/86.4)</f>
        <v>4.7222222222222223</v>
      </c>
      <c r="G948" s="11"/>
      <c r="H948" s="6"/>
      <c r="I948" s="6"/>
      <c r="J948" s="6">
        <v>714</v>
      </c>
      <c r="K948" s="6">
        <f t="shared" ref="K948:K1011" si="379">J948/2</f>
        <v>357</v>
      </c>
      <c r="L948" s="24">
        <f>IF(ISERROR(K948*E948/1000),"--",K948*E948/1000)</f>
        <v>145.65600000000001</v>
      </c>
      <c r="M948" s="24">
        <v>325</v>
      </c>
      <c r="N948" s="12"/>
      <c r="O948" s="13"/>
      <c r="P948" s="9"/>
      <c r="Q948" s="10" t="str">
        <f t="shared" ref="Q948:Q1011" si="380">IF((P949-P948)&lt;=0,"--",P949-P948)</f>
        <v>--</v>
      </c>
      <c r="R948" s="9"/>
      <c r="S948" s="10" t="str">
        <f t="shared" ref="S948:S1011" si="381">IF((R949-R948)&lt;=0,"--",R949-R948)</f>
        <v>--</v>
      </c>
      <c r="T948" s="9">
        <v>190104</v>
      </c>
      <c r="U948" s="10">
        <f t="shared" ref="U948:U1011" si="382">IF((T949-T948)&lt;=0,"--",T949-T948)</f>
        <v>426</v>
      </c>
      <c r="V948" s="11"/>
      <c r="W948" s="23"/>
      <c r="X948" s="22"/>
      <c r="Y948" s="6">
        <v>17</v>
      </c>
      <c r="Z948" s="6">
        <f t="shared" ref="Z948:Z1011" si="383">Y948/2</f>
        <v>8.5</v>
      </c>
      <c r="AA948" s="24">
        <f>IF(ISERROR(Z948*E948/1000),"--",Z948*E948/1000)</f>
        <v>3.468</v>
      </c>
      <c r="AB948" s="9"/>
      <c r="AC948" s="6"/>
      <c r="AD948" s="24" t="str">
        <f t="shared" ref="AD948:AD1011" si="384">IF(ISERROR(AVERAGE(AB948:AC948)),"  ",AVERAGE(AB948:AC948))</f>
        <v xml:space="preserve">  </v>
      </c>
      <c r="AE948" s="6">
        <v>7200</v>
      </c>
      <c r="AF948" s="6">
        <v>6000</v>
      </c>
      <c r="AG948" s="12">
        <f t="shared" ref="AG948:AG1011" si="385">AF948/AE948</f>
        <v>0.83333333333333337</v>
      </c>
      <c r="AH948" s="24" t="str">
        <f t="shared" ref="AH948:AH1011" si="386">IF(ISERROR(AD948*1000/AE948),"  ",(AD948*1000/AE948))</f>
        <v xml:space="preserve">  </v>
      </c>
      <c r="AI948" s="12">
        <f>IF(ISERROR(L948*1000/(2*AE948*578)),"  ",L948*1000/(2*AE948*578))</f>
        <v>1.7500000000000002E-2</v>
      </c>
      <c r="AJ948" s="6"/>
      <c r="AK948" s="6"/>
      <c r="AL948" s="6" t="str">
        <f t="shared" ref="AL948:AL1011" si="387">IF(ISERROR(AVERAGE(AJ948:AK948)),"  ",AVERAGE(AJ948:AK948))</f>
        <v xml:space="preserve">  </v>
      </c>
      <c r="AM948" s="6">
        <v>8400</v>
      </c>
      <c r="AN948" s="6">
        <v>6400</v>
      </c>
      <c r="AO948" s="12">
        <f t="shared" ref="AO948:AO1011" si="388">AN948/AM948</f>
        <v>0.76190476190476186</v>
      </c>
      <c r="AP948" s="24" t="str">
        <f t="shared" ref="AP948:AP1011" si="389">IF(ISERROR(AL948*1000/AM948),"  ",(AL948*1000/AM948))</f>
        <v xml:space="preserve">  </v>
      </c>
      <c r="AQ948" s="12">
        <f>IF(ISERROR(L948*1000/(2*AM948*578)),"  ",L948*1000/(2*AM948*578))</f>
        <v>1.4999999999999999E-2</v>
      </c>
      <c r="AR948" s="6"/>
      <c r="AS948" s="9"/>
      <c r="AT948" s="9" t="str">
        <f t="shared" ref="AT948:AT1011" si="390">IF(ISERROR(AVERAGE(AR948:AS948)),"  ",AVERAGE(AR948:AS948))</f>
        <v xml:space="preserve">  </v>
      </c>
      <c r="AU948" s="6">
        <v>10000</v>
      </c>
      <c r="AV948" s="6">
        <v>6800</v>
      </c>
      <c r="AW948" s="12">
        <f t="shared" ref="AW948:AW1011" si="391">AV948/AU948</f>
        <v>0.68</v>
      </c>
      <c r="AX948" s="12">
        <v>2651.01</v>
      </c>
      <c r="AY948" s="24">
        <f t="shared" si="376"/>
        <v>41.400000000003274</v>
      </c>
      <c r="AZ948" s="16">
        <f t="shared" si="375"/>
        <v>17.884800000001416</v>
      </c>
      <c r="BA948" s="16">
        <f t="shared" si="374"/>
        <v>178.84800000001417</v>
      </c>
      <c r="BB948" s="16">
        <f t="shared" ref="BB948:BB1011" si="392">AVERAGE(AZ934:AZ948)</f>
        <v>10.869120000000722</v>
      </c>
      <c r="BC948" s="15">
        <v>4</v>
      </c>
      <c r="BD948" s="16"/>
      <c r="BE948" s="16">
        <f t="shared" ref="BE948:BE1011" si="393">IF(ISERROR(AVERAGE(BC948:BD948)),"  ",AVERAGE(BC948:BD948))</f>
        <v>4</v>
      </c>
      <c r="BF948" s="15"/>
      <c r="BG948" s="15"/>
      <c r="BH948" s="15"/>
      <c r="BI948" s="15"/>
      <c r="BJ948" s="6">
        <v>26400</v>
      </c>
      <c r="BK948" s="6">
        <v>18400</v>
      </c>
      <c r="BL948" s="12">
        <f t="shared" ref="BL948:BL1011" si="394">BK948/BJ948</f>
        <v>0.69696969696969702</v>
      </c>
      <c r="BM948" s="23"/>
      <c r="BN948" s="23"/>
      <c r="BO948" s="22">
        <v>6.96</v>
      </c>
      <c r="BP948" s="23">
        <v>0</v>
      </c>
      <c r="BQ948" s="12">
        <v>0</v>
      </c>
      <c r="BR948" s="14">
        <f>BQ948*BJ948/1000</f>
        <v>0</v>
      </c>
      <c r="BS948" s="12">
        <f>(BQ948*BJ948)/1000/(10*(100-BT948))</f>
        <v>0</v>
      </c>
      <c r="BT948" s="16">
        <v>88</v>
      </c>
      <c r="BU948" s="16">
        <v>0</v>
      </c>
      <c r="BV948" s="9"/>
      <c r="BW948" s="7">
        <v>3974.4</v>
      </c>
      <c r="BX948" s="100">
        <f t="shared" ref="BX948:BX1011" si="395">IF((BW949-BW948)&lt;=0,"--",(BW949-BW948)*50)</f>
        <v>259.99999999999091</v>
      </c>
      <c r="BY948" s="19">
        <v>0.44</v>
      </c>
      <c r="BZ948" s="19">
        <v>0.157</v>
      </c>
      <c r="CA948" s="100">
        <v>19962.900000000001</v>
      </c>
      <c r="CB948" s="100">
        <f t="shared" ref="CB948:CB1011" si="396">CA949-CA948</f>
        <v>0.7999999999992724</v>
      </c>
      <c r="CC948" s="106">
        <v>0.39374999999999999</v>
      </c>
      <c r="CD948" s="106">
        <f t="shared" ref="CD948:CD1011" si="397">IF(CC949-CC948&lt;0,0,CC949-CC948)</f>
        <v>0</v>
      </c>
      <c r="CE948" s="24">
        <f t="shared" si="373"/>
        <v>0</v>
      </c>
      <c r="CF948" s="110"/>
      <c r="CG948" s="110"/>
    </row>
    <row r="949" spans="2:85" ht="13.5" customHeight="1">
      <c r="B949" s="64">
        <v>44409</v>
      </c>
      <c r="C949" s="6" t="s">
        <v>33</v>
      </c>
      <c r="D949" s="9">
        <v>252113</v>
      </c>
      <c r="E949" s="10">
        <f t="shared" si="377"/>
        <v>477</v>
      </c>
      <c r="F949" s="11">
        <f t="shared" si="378"/>
        <v>5.520833333333333</v>
      </c>
      <c r="G949" s="11"/>
      <c r="H949" s="6"/>
      <c r="I949" s="6"/>
      <c r="J949" s="6">
        <v>714</v>
      </c>
      <c r="K949" s="6">
        <f t="shared" si="379"/>
        <v>357</v>
      </c>
      <c r="L949" s="24">
        <f>IF(ISERROR(K949*E949/1000),"--",K949*E949/1000)</f>
        <v>170.28899999999999</v>
      </c>
      <c r="M949" s="24">
        <v>325</v>
      </c>
      <c r="N949" s="12"/>
      <c r="O949" s="13"/>
      <c r="P949" s="9"/>
      <c r="Q949" s="10" t="str">
        <f t="shared" si="380"/>
        <v>--</v>
      </c>
      <c r="R949" s="9"/>
      <c r="S949" s="10" t="str">
        <f t="shared" si="381"/>
        <v>--</v>
      </c>
      <c r="T949" s="9">
        <v>190530</v>
      </c>
      <c r="U949" s="10">
        <f t="shared" si="382"/>
        <v>479</v>
      </c>
      <c r="V949" s="11"/>
      <c r="W949" s="23"/>
      <c r="X949" s="22"/>
      <c r="Y949" s="6">
        <v>17</v>
      </c>
      <c r="Z949" s="6">
        <f t="shared" si="383"/>
        <v>8.5</v>
      </c>
      <c r="AA949" s="24">
        <f>IF(ISERROR(Z949*E949/1000),"--",Z949*E949/1000)</f>
        <v>4.0545</v>
      </c>
      <c r="AB949" s="9"/>
      <c r="AC949" s="6"/>
      <c r="AD949" s="24" t="str">
        <f t="shared" si="384"/>
        <v xml:space="preserve">  </v>
      </c>
      <c r="AE949" s="6">
        <v>7200</v>
      </c>
      <c r="AF949" s="6">
        <v>6000</v>
      </c>
      <c r="AG949" s="12">
        <f t="shared" si="385"/>
        <v>0.83333333333333337</v>
      </c>
      <c r="AH949" s="24" t="str">
        <f t="shared" si="386"/>
        <v xml:space="preserve">  </v>
      </c>
      <c r="AI949" s="12">
        <f>IF(ISERROR(L949*1000/(2*AE949*578)),"  ",L949*1000/(2*AE949*578))</f>
        <v>2.0459558823529411E-2</v>
      </c>
      <c r="AJ949" s="6"/>
      <c r="AK949" s="6"/>
      <c r="AL949" s="6" t="str">
        <f t="shared" si="387"/>
        <v xml:space="preserve">  </v>
      </c>
      <c r="AM949" s="6">
        <v>8400</v>
      </c>
      <c r="AN949" s="6">
        <v>6400</v>
      </c>
      <c r="AO949" s="12">
        <f t="shared" si="388"/>
        <v>0.76190476190476186</v>
      </c>
      <c r="AP949" s="24" t="str">
        <f t="shared" si="389"/>
        <v xml:space="preserve">  </v>
      </c>
      <c r="AQ949" s="12">
        <f>IF(ISERROR(L949*1000/(2*AM949*578)),"  ",L949*1000/(2*AM949*578))</f>
        <v>1.7536764705882352E-2</v>
      </c>
      <c r="AR949" s="6"/>
      <c r="AS949" s="9"/>
      <c r="AT949" s="9" t="str">
        <f t="shared" si="390"/>
        <v xml:space="preserve">  </v>
      </c>
      <c r="AU949" s="6">
        <v>10000</v>
      </c>
      <c r="AV949" s="6">
        <v>6800</v>
      </c>
      <c r="AW949" s="12">
        <f t="shared" si="391"/>
        <v>0.68</v>
      </c>
      <c r="AX949" s="12">
        <v>2651.69</v>
      </c>
      <c r="AY949" s="24">
        <f t="shared" si="376"/>
        <v>40.799999999990177</v>
      </c>
      <c r="AZ949" s="16">
        <f t="shared" si="375"/>
        <v>17.625599999995757</v>
      </c>
      <c r="BA949" s="16">
        <f t="shared" si="374"/>
        <v>176.25599999995757</v>
      </c>
      <c r="BB949" s="16">
        <f t="shared" si="392"/>
        <v>11.231999999999999</v>
      </c>
      <c r="BC949" s="15">
        <v>3.5</v>
      </c>
      <c r="BD949" s="16"/>
      <c r="BE949" s="16">
        <f t="shared" si="393"/>
        <v>3.5</v>
      </c>
      <c r="BF949" s="15"/>
      <c r="BG949" s="15"/>
      <c r="BH949" s="15"/>
      <c r="BI949" s="15"/>
      <c r="BJ949" s="6">
        <v>26400</v>
      </c>
      <c r="BK949" s="6">
        <v>18400</v>
      </c>
      <c r="BL949" s="12">
        <f t="shared" si="394"/>
        <v>0.69696969696969702</v>
      </c>
      <c r="BM949" s="23"/>
      <c r="BN949" s="23"/>
      <c r="BO949" s="22">
        <v>6.96</v>
      </c>
      <c r="BP949" s="23">
        <v>0</v>
      </c>
      <c r="BQ949" s="12">
        <v>0</v>
      </c>
      <c r="BR949" s="14">
        <f>BQ949*BJ949/1000</f>
        <v>0</v>
      </c>
      <c r="BS949" s="12">
        <f>(BQ949*BJ949)/1000/(10*(100-BT949))</f>
        <v>0</v>
      </c>
      <c r="BT949" s="16">
        <v>88</v>
      </c>
      <c r="BU949" s="16">
        <v>0</v>
      </c>
      <c r="BV949" s="9"/>
      <c r="BW949" s="7">
        <v>3979.6</v>
      </c>
      <c r="BX949" s="100">
        <f t="shared" si="395"/>
        <v>254.99999999999545</v>
      </c>
      <c r="BY949" s="19">
        <v>0.44</v>
      </c>
      <c r="BZ949" s="19">
        <v>0.157</v>
      </c>
      <c r="CA949" s="100">
        <v>19963.7</v>
      </c>
      <c r="CB949" s="100">
        <f t="shared" si="396"/>
        <v>0</v>
      </c>
      <c r="CC949" s="106">
        <v>0.39374999999999999</v>
      </c>
      <c r="CD949" s="106">
        <f t="shared" si="397"/>
        <v>0</v>
      </c>
      <c r="CE949" s="24">
        <f t="shared" si="373"/>
        <v>0</v>
      </c>
      <c r="CF949" s="110"/>
      <c r="CG949" s="110"/>
    </row>
    <row r="950" spans="2:85" ht="13.5" customHeight="1">
      <c r="B950" s="64">
        <v>44410</v>
      </c>
      <c r="C950" s="6" t="s">
        <v>33</v>
      </c>
      <c r="D950" s="9">
        <v>252590</v>
      </c>
      <c r="E950" s="10">
        <f t="shared" si="377"/>
        <v>352</v>
      </c>
      <c r="F950" s="11">
        <f t="shared" si="378"/>
        <v>4.0740740740740735</v>
      </c>
      <c r="G950" s="11">
        <v>0</v>
      </c>
      <c r="H950" s="6">
        <v>8.09</v>
      </c>
      <c r="I950" s="6">
        <v>12</v>
      </c>
      <c r="J950" s="6">
        <v>714</v>
      </c>
      <c r="K950" s="6">
        <f t="shared" si="379"/>
        <v>357</v>
      </c>
      <c r="L950" s="24">
        <f>IF(ISERROR(K950*E950/1000),"--",K950*E950/1000)</f>
        <v>125.664</v>
      </c>
      <c r="M950" s="24">
        <v>325</v>
      </c>
      <c r="N950" s="12"/>
      <c r="O950" s="13"/>
      <c r="P950" s="9"/>
      <c r="Q950" s="10" t="str">
        <f t="shared" si="380"/>
        <v>--</v>
      </c>
      <c r="R950" s="9"/>
      <c r="S950" s="10" t="str">
        <f t="shared" si="381"/>
        <v>--</v>
      </c>
      <c r="T950" s="9">
        <v>191009</v>
      </c>
      <c r="U950" s="10">
        <f t="shared" si="382"/>
        <v>368</v>
      </c>
      <c r="V950" s="11">
        <v>2</v>
      </c>
      <c r="W950" s="23">
        <v>7.33</v>
      </c>
      <c r="X950" s="22">
        <v>11.6</v>
      </c>
      <c r="Y950" s="6">
        <v>17</v>
      </c>
      <c r="Z950" s="6">
        <f t="shared" si="383"/>
        <v>8.5</v>
      </c>
      <c r="AA950" s="24">
        <f>IF(ISERROR(Z950*E950/1000),"--",Z950*E950/1000)</f>
        <v>2.992</v>
      </c>
      <c r="AB950" s="9">
        <v>500</v>
      </c>
      <c r="AC950" s="6">
        <v>500</v>
      </c>
      <c r="AD950" s="24">
        <f t="shared" si="384"/>
        <v>500</v>
      </c>
      <c r="AE950" s="6">
        <v>5000</v>
      </c>
      <c r="AF950" s="6">
        <v>2800</v>
      </c>
      <c r="AG950" s="12">
        <f t="shared" si="385"/>
        <v>0.56000000000000005</v>
      </c>
      <c r="AH950" s="24">
        <f t="shared" si="386"/>
        <v>100</v>
      </c>
      <c r="AI950" s="12">
        <f>IF(ISERROR(L950*1000/(2*AE950*578)),"  ",L950*1000/(2*AE950*578))</f>
        <v>2.1741176470588236E-2</v>
      </c>
      <c r="AJ950" s="6">
        <v>480</v>
      </c>
      <c r="AK950" s="6">
        <v>550</v>
      </c>
      <c r="AL950" s="6">
        <f t="shared" si="387"/>
        <v>515</v>
      </c>
      <c r="AM950" s="6">
        <v>6400</v>
      </c>
      <c r="AN950" s="6">
        <v>4800</v>
      </c>
      <c r="AO950" s="12">
        <f t="shared" si="388"/>
        <v>0.75</v>
      </c>
      <c r="AP950" s="24">
        <f t="shared" si="389"/>
        <v>80.46875</v>
      </c>
      <c r="AQ950" s="12">
        <f>IF(ISERROR(L950*1000/(2*AM950*578)),"  ",L950*1000/(2*AM950*578))</f>
        <v>1.698529411764706E-2</v>
      </c>
      <c r="AR950" s="6">
        <v>680</v>
      </c>
      <c r="AS950" s="9">
        <v>700</v>
      </c>
      <c r="AT950" s="9">
        <f t="shared" si="390"/>
        <v>690</v>
      </c>
      <c r="AU950" s="6">
        <v>9600</v>
      </c>
      <c r="AV950" s="6">
        <v>5600</v>
      </c>
      <c r="AW950" s="12">
        <f t="shared" si="391"/>
        <v>0.58333333333333337</v>
      </c>
      <c r="AX950" s="12">
        <v>2651.69</v>
      </c>
      <c r="AY950" s="24">
        <f t="shared" si="376"/>
        <v>0</v>
      </c>
      <c r="AZ950" s="16">
        <f t="shared" si="375"/>
        <v>0</v>
      </c>
      <c r="BA950" s="16">
        <f t="shared" si="374"/>
        <v>0</v>
      </c>
      <c r="BB950" s="16">
        <f t="shared" si="392"/>
        <v>9.659520000000251</v>
      </c>
      <c r="BC950" s="15">
        <v>4</v>
      </c>
      <c r="BD950" s="16">
        <v>3.5</v>
      </c>
      <c r="BE950" s="16">
        <f t="shared" si="393"/>
        <v>3.75</v>
      </c>
      <c r="BF950" s="15">
        <v>9.5</v>
      </c>
      <c r="BG950" s="15">
        <v>9.5</v>
      </c>
      <c r="BH950" s="15">
        <v>12.5</v>
      </c>
      <c r="BI950" s="15">
        <v>12.5</v>
      </c>
      <c r="BJ950" s="6">
        <v>26400</v>
      </c>
      <c r="BK950" s="6">
        <v>18400</v>
      </c>
      <c r="BL950" s="12">
        <f t="shared" si="394"/>
        <v>0.69696969696969702</v>
      </c>
      <c r="BM950" s="23">
        <v>7.0000000000000007E-2</v>
      </c>
      <c r="BN950" s="23">
        <v>7.0000000000000007E-2</v>
      </c>
      <c r="BO950" s="22">
        <v>6.96</v>
      </c>
      <c r="BP950" s="23">
        <v>3.4</v>
      </c>
      <c r="BQ950" s="12">
        <v>0</v>
      </c>
      <c r="BR950" s="14">
        <f>BQ950*BJ950/1000</f>
        <v>0</v>
      </c>
      <c r="BS950" s="12">
        <f>(BQ950*BJ950)/1000/(10*(100-BT950))</f>
        <v>0</v>
      </c>
      <c r="BT950" s="16">
        <v>88</v>
      </c>
      <c r="BU950" s="16">
        <v>0</v>
      </c>
      <c r="BV950" s="9"/>
      <c r="BW950" s="7">
        <v>3984.7</v>
      </c>
      <c r="BX950" s="100">
        <f t="shared" si="395"/>
        <v>235.00000000001364</v>
      </c>
      <c r="BY950" s="19">
        <v>0.44</v>
      </c>
      <c r="BZ950" s="19">
        <v>0.157</v>
      </c>
      <c r="CA950" s="100">
        <v>19963.7</v>
      </c>
      <c r="CB950" s="100">
        <f t="shared" si="396"/>
        <v>1.7999999999992724</v>
      </c>
      <c r="CC950" s="106">
        <v>0.39374999999999999</v>
      </c>
      <c r="CD950" s="106">
        <f t="shared" si="397"/>
        <v>0</v>
      </c>
      <c r="CE950" s="24">
        <f t="shared" si="373"/>
        <v>0</v>
      </c>
      <c r="CF950" s="110"/>
      <c r="CG950" s="110"/>
    </row>
    <row r="951" spans="2:85" ht="13.5" customHeight="1">
      <c r="B951" s="64">
        <v>44411</v>
      </c>
      <c r="C951" s="6" t="s">
        <v>33</v>
      </c>
      <c r="D951" s="9">
        <v>252942</v>
      </c>
      <c r="E951" s="10">
        <f t="shared" si="377"/>
        <v>379</v>
      </c>
      <c r="F951" s="11">
        <f t="shared" si="378"/>
        <v>4.3865740740740735</v>
      </c>
      <c r="G951" s="11">
        <v>0</v>
      </c>
      <c r="H951" s="6">
        <v>8</v>
      </c>
      <c r="I951" s="6">
        <v>11.9</v>
      </c>
      <c r="J951" s="6">
        <v>714</v>
      </c>
      <c r="K951" s="6">
        <f t="shared" si="379"/>
        <v>357</v>
      </c>
      <c r="L951" s="24">
        <f>IF(ISERROR(K951*E951/1000),"--",K951*E951/1000)</f>
        <v>135.303</v>
      </c>
      <c r="M951" s="24">
        <v>325</v>
      </c>
      <c r="N951" s="12"/>
      <c r="O951" s="13"/>
      <c r="P951" s="9"/>
      <c r="Q951" s="10" t="str">
        <f t="shared" si="380"/>
        <v>--</v>
      </c>
      <c r="R951" s="9"/>
      <c r="S951" s="10" t="str">
        <f t="shared" si="381"/>
        <v>--</v>
      </c>
      <c r="T951" s="9">
        <v>191377</v>
      </c>
      <c r="U951" s="10">
        <f t="shared" si="382"/>
        <v>396</v>
      </c>
      <c r="V951" s="11">
        <v>8</v>
      </c>
      <c r="W951" s="23">
        <v>7.17</v>
      </c>
      <c r="X951" s="22">
        <v>11.3</v>
      </c>
      <c r="Y951" s="6">
        <v>17</v>
      </c>
      <c r="Z951" s="6">
        <f t="shared" si="383"/>
        <v>8.5</v>
      </c>
      <c r="AA951" s="24">
        <f>IF(ISERROR(Z951*E951/1000),"--",Z951*E951/1000)</f>
        <v>3.2214999999999998</v>
      </c>
      <c r="AB951" s="9">
        <v>450</v>
      </c>
      <c r="AC951" s="6">
        <v>450</v>
      </c>
      <c r="AD951" s="24">
        <f t="shared" si="384"/>
        <v>450</v>
      </c>
      <c r="AE951" s="6">
        <v>5000</v>
      </c>
      <c r="AF951" s="6">
        <v>2800</v>
      </c>
      <c r="AG951" s="12">
        <f t="shared" si="385"/>
        <v>0.56000000000000005</v>
      </c>
      <c r="AH951" s="24">
        <f t="shared" si="386"/>
        <v>90</v>
      </c>
      <c r="AI951" s="12">
        <f>IF(ISERROR(L951*1000/(2*AE951*578)),"  ",L951*1000/(2*AE951*578))</f>
        <v>2.3408823529411763E-2</v>
      </c>
      <c r="AJ951" s="6">
        <v>500</v>
      </c>
      <c r="AK951" s="6">
        <v>500</v>
      </c>
      <c r="AL951" s="6">
        <f t="shared" si="387"/>
        <v>500</v>
      </c>
      <c r="AM951" s="6">
        <v>6400</v>
      </c>
      <c r="AN951" s="6">
        <v>4800</v>
      </c>
      <c r="AO951" s="12">
        <f t="shared" si="388"/>
        <v>0.75</v>
      </c>
      <c r="AP951" s="24">
        <f t="shared" si="389"/>
        <v>78.125</v>
      </c>
      <c r="AQ951" s="12">
        <f>IF(ISERROR(L951*1000/(2*AM951*578)),"  ",L951*1000/(2*AM951*578))</f>
        <v>1.8288143382352941E-2</v>
      </c>
      <c r="AR951" s="6">
        <v>900</v>
      </c>
      <c r="AS951" s="9">
        <v>600</v>
      </c>
      <c r="AT951" s="9">
        <f t="shared" si="390"/>
        <v>750</v>
      </c>
      <c r="AU951" s="6">
        <v>9600</v>
      </c>
      <c r="AV951" s="6">
        <v>5600</v>
      </c>
      <c r="AW951" s="12">
        <f t="shared" si="391"/>
        <v>0.58333333333333337</v>
      </c>
      <c r="AX951" s="12">
        <v>2651.69</v>
      </c>
      <c r="AY951" s="24">
        <f t="shared" si="376"/>
        <v>0</v>
      </c>
      <c r="AZ951" s="16">
        <f t="shared" si="375"/>
        <v>0</v>
      </c>
      <c r="BA951" s="16">
        <f t="shared" si="374"/>
        <v>0</v>
      </c>
      <c r="BB951" s="16">
        <f t="shared" si="392"/>
        <v>9.2447999999998451</v>
      </c>
      <c r="BC951" s="15">
        <v>4.5</v>
      </c>
      <c r="BD951" s="16">
        <v>4</v>
      </c>
      <c r="BE951" s="16">
        <f t="shared" si="393"/>
        <v>4.25</v>
      </c>
      <c r="BF951" s="15">
        <v>9.5</v>
      </c>
      <c r="BG951" s="15">
        <v>9.5</v>
      </c>
      <c r="BH951" s="15">
        <v>12.5</v>
      </c>
      <c r="BI951" s="15">
        <v>12.5</v>
      </c>
      <c r="BJ951" s="6">
        <v>26400</v>
      </c>
      <c r="BK951" s="6">
        <v>18400</v>
      </c>
      <c r="BL951" s="12">
        <f t="shared" si="394"/>
        <v>0.69696969696969702</v>
      </c>
      <c r="BM951" s="23">
        <v>0</v>
      </c>
      <c r="BN951" s="23">
        <v>0.21</v>
      </c>
      <c r="BO951" s="22">
        <v>6.96</v>
      </c>
      <c r="BP951" s="23">
        <v>0</v>
      </c>
      <c r="BQ951" s="12">
        <v>0</v>
      </c>
      <c r="BR951" s="14">
        <f>BQ951*BJ951/1000</f>
        <v>0</v>
      </c>
      <c r="BS951" s="12">
        <f>(BQ951*BJ951)/1000/(10*(100-BT951))</f>
        <v>0</v>
      </c>
      <c r="BT951" s="16">
        <v>88</v>
      </c>
      <c r="BU951" s="16">
        <v>0</v>
      </c>
      <c r="BV951" s="9"/>
      <c r="BW951" s="7">
        <v>3989.4</v>
      </c>
      <c r="BX951" s="100">
        <f t="shared" si="395"/>
        <v>264.99999999998636</v>
      </c>
      <c r="BY951" s="19">
        <v>0.44</v>
      </c>
      <c r="BZ951" s="19">
        <v>0.19900000000000001</v>
      </c>
      <c r="CA951" s="100">
        <v>19965.5</v>
      </c>
      <c r="CB951" s="100">
        <f t="shared" si="396"/>
        <v>1.4000000000014552</v>
      </c>
      <c r="CC951" s="106">
        <v>0.39374999999999999</v>
      </c>
      <c r="CD951" s="106">
        <f t="shared" si="397"/>
        <v>0</v>
      </c>
      <c r="CE951" s="24">
        <f t="shared" si="373"/>
        <v>0</v>
      </c>
      <c r="CF951" s="110"/>
      <c r="CG951" s="110"/>
    </row>
    <row r="952" spans="2:85" ht="13.5" customHeight="1">
      <c r="B952" s="64">
        <v>44412</v>
      </c>
      <c r="C952" s="6" t="s">
        <v>33</v>
      </c>
      <c r="D952" s="9">
        <v>253321</v>
      </c>
      <c r="E952" s="10">
        <f t="shared" si="377"/>
        <v>387</v>
      </c>
      <c r="F952" s="11">
        <f t="shared" si="378"/>
        <v>4.4791666666666661</v>
      </c>
      <c r="G952" s="11">
        <v>0</v>
      </c>
      <c r="H952" s="6">
        <v>8.24</v>
      </c>
      <c r="I952" s="6">
        <v>12.2</v>
      </c>
      <c r="J952" s="6">
        <v>714</v>
      </c>
      <c r="K952" s="6">
        <f t="shared" si="379"/>
        <v>357</v>
      </c>
      <c r="L952" s="24">
        <f>IF(ISERROR(K952*E952/1000),"--",K952*E952/1000)</f>
        <v>138.15899999999999</v>
      </c>
      <c r="M952" s="24">
        <v>325</v>
      </c>
      <c r="N952" s="12"/>
      <c r="O952" s="13"/>
      <c r="P952" s="9"/>
      <c r="Q952" s="10" t="str">
        <f t="shared" si="380"/>
        <v>--</v>
      </c>
      <c r="R952" s="9"/>
      <c r="S952" s="10" t="str">
        <f t="shared" si="381"/>
        <v>--</v>
      </c>
      <c r="T952" s="9">
        <v>191773</v>
      </c>
      <c r="U952" s="10">
        <f t="shared" si="382"/>
        <v>418</v>
      </c>
      <c r="V952" s="11">
        <v>7</v>
      </c>
      <c r="W952" s="23">
        <v>7.09</v>
      </c>
      <c r="X952" s="22">
        <v>11.9</v>
      </c>
      <c r="Y952" s="6">
        <v>17</v>
      </c>
      <c r="Z952" s="6">
        <f t="shared" si="383"/>
        <v>8.5</v>
      </c>
      <c r="AA952" s="24">
        <f>IF(ISERROR(Z952*E952/1000),"--",Z952*E952/1000)</f>
        <v>3.2894999999999999</v>
      </c>
      <c r="AB952" s="9">
        <v>450</v>
      </c>
      <c r="AC952" s="6">
        <v>430</v>
      </c>
      <c r="AD952" s="24">
        <f t="shared" si="384"/>
        <v>440</v>
      </c>
      <c r="AE952" s="6">
        <v>5000</v>
      </c>
      <c r="AF952" s="6">
        <v>2800</v>
      </c>
      <c r="AG952" s="12">
        <f t="shared" si="385"/>
        <v>0.56000000000000005</v>
      </c>
      <c r="AH952" s="24">
        <f t="shared" si="386"/>
        <v>88</v>
      </c>
      <c r="AI952" s="12">
        <f>IF(ISERROR(L952*1000/(2*AE952*578)),"  ",L952*1000/(2*AE952*578))</f>
        <v>2.3902941176470589E-2</v>
      </c>
      <c r="AJ952" s="6">
        <v>480</v>
      </c>
      <c r="AK952" s="6">
        <v>450</v>
      </c>
      <c r="AL952" s="6">
        <f t="shared" si="387"/>
        <v>465</v>
      </c>
      <c r="AM952" s="6">
        <v>6400</v>
      </c>
      <c r="AN952" s="6">
        <v>4800</v>
      </c>
      <c r="AO952" s="12">
        <f t="shared" si="388"/>
        <v>0.75</v>
      </c>
      <c r="AP952" s="24">
        <f t="shared" si="389"/>
        <v>72.65625</v>
      </c>
      <c r="AQ952" s="12">
        <f>IF(ISERROR(L952*1000/(2*AM952*578)),"  ",L952*1000/(2*AM952*578))</f>
        <v>1.8674172794117646E-2</v>
      </c>
      <c r="AR952" s="6">
        <v>900</v>
      </c>
      <c r="AS952" s="9">
        <v>930</v>
      </c>
      <c r="AT952" s="9">
        <f t="shared" si="390"/>
        <v>915</v>
      </c>
      <c r="AU952" s="6">
        <v>9600</v>
      </c>
      <c r="AV952" s="6">
        <v>5600</v>
      </c>
      <c r="AW952" s="12">
        <f t="shared" si="391"/>
        <v>0.58333333333333337</v>
      </c>
      <c r="AX952" s="12">
        <v>2651.69</v>
      </c>
      <c r="AY952" s="24">
        <f t="shared" si="376"/>
        <v>0</v>
      </c>
      <c r="AZ952" s="16">
        <f t="shared" si="375"/>
        <v>0</v>
      </c>
      <c r="BA952" s="16">
        <f t="shared" si="374"/>
        <v>0</v>
      </c>
      <c r="BB952" s="16">
        <f t="shared" si="392"/>
        <v>8.294400000000314</v>
      </c>
      <c r="BC952" s="15">
        <v>4</v>
      </c>
      <c r="BD952" s="16">
        <v>3.5</v>
      </c>
      <c r="BE952" s="16">
        <f t="shared" si="393"/>
        <v>3.75</v>
      </c>
      <c r="BF952" s="15">
        <v>9.5</v>
      </c>
      <c r="BG952" s="15">
        <v>9.5</v>
      </c>
      <c r="BH952" s="15">
        <v>12.5</v>
      </c>
      <c r="BI952" s="15">
        <v>12.5</v>
      </c>
      <c r="BJ952" s="6">
        <v>26400</v>
      </c>
      <c r="BK952" s="6">
        <v>18400</v>
      </c>
      <c r="BL952" s="12">
        <f t="shared" si="394"/>
        <v>0.69696969696969702</v>
      </c>
      <c r="BM952" s="23">
        <v>0</v>
      </c>
      <c r="BN952" s="23">
        <v>0.24</v>
      </c>
      <c r="BO952" s="22">
        <v>6.96</v>
      </c>
      <c r="BP952" s="23">
        <v>0</v>
      </c>
      <c r="BQ952" s="12">
        <v>0</v>
      </c>
      <c r="BR952" s="14">
        <f>BQ952*BJ952/1000</f>
        <v>0</v>
      </c>
      <c r="BS952" s="12">
        <f>(BQ952*BJ952)/1000/(10*(100-BT952))</f>
        <v>0</v>
      </c>
      <c r="BT952" s="16">
        <v>88</v>
      </c>
      <c r="BU952" s="16">
        <v>0</v>
      </c>
      <c r="BV952" s="9"/>
      <c r="BW952" s="7">
        <v>3994.7</v>
      </c>
      <c r="BX952" s="100">
        <f t="shared" si="395"/>
        <v>250</v>
      </c>
      <c r="BY952" s="19">
        <v>0.44</v>
      </c>
      <c r="BZ952" s="19">
        <v>0.19900000000000001</v>
      </c>
      <c r="CA952" s="100">
        <v>19966.900000000001</v>
      </c>
      <c r="CB952" s="100">
        <f t="shared" si="396"/>
        <v>0.2999999999992724</v>
      </c>
      <c r="CC952" s="106">
        <v>0.39374999999999999</v>
      </c>
      <c r="CD952" s="106">
        <f t="shared" si="397"/>
        <v>0</v>
      </c>
      <c r="CE952" s="24">
        <f t="shared" si="373"/>
        <v>0</v>
      </c>
      <c r="CF952" s="110"/>
      <c r="CG952" s="110"/>
    </row>
    <row r="953" spans="2:85" ht="13.5" customHeight="1">
      <c r="B953" s="64">
        <v>44413</v>
      </c>
      <c r="C953" s="6" t="s">
        <v>33</v>
      </c>
      <c r="D953" s="9">
        <v>253708</v>
      </c>
      <c r="E953" s="10">
        <f t="shared" si="377"/>
        <v>363</v>
      </c>
      <c r="F953" s="11">
        <f t="shared" si="378"/>
        <v>4.2013888888888884</v>
      </c>
      <c r="G953" s="11">
        <v>10.5</v>
      </c>
      <c r="H953" s="6">
        <v>8.44</v>
      </c>
      <c r="I953" s="6">
        <v>12.4</v>
      </c>
      <c r="J953" s="6">
        <v>850</v>
      </c>
      <c r="K953" s="6">
        <f t="shared" si="379"/>
        <v>425</v>
      </c>
      <c r="L953" s="24">
        <f>IF(ISERROR(K953*E953/1000),"--",K953*E953/1000)</f>
        <v>154.27500000000001</v>
      </c>
      <c r="M953" s="24">
        <v>325</v>
      </c>
      <c r="N953" s="12"/>
      <c r="O953" s="13"/>
      <c r="P953" s="9"/>
      <c r="Q953" s="10" t="str">
        <f t="shared" si="380"/>
        <v>--</v>
      </c>
      <c r="R953" s="9"/>
      <c r="S953" s="10" t="str">
        <f t="shared" si="381"/>
        <v>--</v>
      </c>
      <c r="T953" s="9">
        <v>192191</v>
      </c>
      <c r="U953" s="10">
        <f t="shared" si="382"/>
        <v>403</v>
      </c>
      <c r="V953" s="11">
        <v>11</v>
      </c>
      <c r="W953" s="23">
        <v>7.11</v>
      </c>
      <c r="X953" s="22">
        <v>12.6</v>
      </c>
      <c r="Y953" s="6">
        <v>10</v>
      </c>
      <c r="Z953" s="6">
        <f t="shared" si="383"/>
        <v>5</v>
      </c>
      <c r="AA953" s="24">
        <f>IF(ISERROR(Z953*E953/1000),"--",Z953*E953/1000)</f>
        <v>1.8149999999999999</v>
      </c>
      <c r="AB953" s="9">
        <v>460</v>
      </c>
      <c r="AC953" s="6">
        <v>500</v>
      </c>
      <c r="AD953" s="24">
        <f t="shared" si="384"/>
        <v>480</v>
      </c>
      <c r="AE953" s="6">
        <v>6800</v>
      </c>
      <c r="AF953" s="6">
        <v>4400</v>
      </c>
      <c r="AG953" s="12">
        <f t="shared" si="385"/>
        <v>0.6470588235294118</v>
      </c>
      <c r="AH953" s="24">
        <f t="shared" si="386"/>
        <v>70.588235294117652</v>
      </c>
      <c r="AI953" s="12">
        <f>IF(ISERROR(L953*1000/(2*AE953*578)),"  ",L953*1000/(2*AE953*578))</f>
        <v>1.9625865051903113E-2</v>
      </c>
      <c r="AJ953" s="6">
        <v>490</v>
      </c>
      <c r="AK953" s="6">
        <v>530</v>
      </c>
      <c r="AL953" s="6">
        <f t="shared" si="387"/>
        <v>510</v>
      </c>
      <c r="AM953" s="6">
        <v>8400</v>
      </c>
      <c r="AN953" s="6">
        <v>6800</v>
      </c>
      <c r="AO953" s="12">
        <f t="shared" si="388"/>
        <v>0.80952380952380953</v>
      </c>
      <c r="AP953" s="24">
        <f t="shared" si="389"/>
        <v>60.714285714285715</v>
      </c>
      <c r="AQ953" s="12">
        <f>IF(ISERROR(L953*1000/(2*AM953*578)),"  ",L953*1000/(2*AM953*578))</f>
        <v>1.5887605042016806E-2</v>
      </c>
      <c r="AR953" s="6">
        <v>550</v>
      </c>
      <c r="AS953" s="9">
        <v>450</v>
      </c>
      <c r="AT953" s="9">
        <f t="shared" si="390"/>
        <v>500</v>
      </c>
      <c r="AU953" s="6">
        <v>6000</v>
      </c>
      <c r="AV953" s="6">
        <v>3600</v>
      </c>
      <c r="AW953" s="12">
        <f t="shared" si="391"/>
        <v>0.6</v>
      </c>
      <c r="AX953" s="12">
        <v>2651.69</v>
      </c>
      <c r="AY953" s="24">
        <f t="shared" si="376"/>
        <v>0</v>
      </c>
      <c r="AZ953" s="16">
        <f t="shared" si="375"/>
        <v>0</v>
      </c>
      <c r="BA953" s="16">
        <f t="shared" si="374"/>
        <v>0</v>
      </c>
      <c r="BB953" s="16">
        <f t="shared" si="392"/>
        <v>7.9315200000002513</v>
      </c>
      <c r="BC953" s="15">
        <v>4</v>
      </c>
      <c r="BD953" s="16">
        <v>4.5</v>
      </c>
      <c r="BE953" s="16">
        <f t="shared" si="393"/>
        <v>4.25</v>
      </c>
      <c r="BF953" s="15">
        <v>9.5</v>
      </c>
      <c r="BG953" s="15">
        <v>9.5</v>
      </c>
      <c r="BH953" s="15">
        <v>12.4</v>
      </c>
      <c r="BI953" s="15">
        <v>12.5</v>
      </c>
      <c r="BJ953" s="6">
        <v>26400</v>
      </c>
      <c r="BK953" s="6">
        <v>18400</v>
      </c>
      <c r="BL953" s="12">
        <f t="shared" si="394"/>
        <v>0.69696969696969702</v>
      </c>
      <c r="BM953" s="23">
        <v>0</v>
      </c>
      <c r="BN953" s="23">
        <v>0.16</v>
      </c>
      <c r="BO953" s="22">
        <v>6.96</v>
      </c>
      <c r="BP953" s="23">
        <v>0</v>
      </c>
      <c r="BQ953" s="12">
        <v>0</v>
      </c>
      <c r="BR953" s="14">
        <f>BQ953*BJ953/1000</f>
        <v>0</v>
      </c>
      <c r="BS953" s="12">
        <f>(BQ953*BJ953)/1000/(10*(100-BT953))</f>
        <v>0</v>
      </c>
      <c r="BT953" s="16">
        <v>88</v>
      </c>
      <c r="BU953" s="16">
        <v>0</v>
      </c>
      <c r="BV953" s="9"/>
      <c r="BW953" s="7">
        <v>3999.7</v>
      </c>
      <c r="BX953" s="100">
        <f t="shared" si="395"/>
        <v>245.00000000000455</v>
      </c>
      <c r="BY953" s="19">
        <v>0.44</v>
      </c>
      <c r="BZ953" s="19">
        <v>0.19900000000000001</v>
      </c>
      <c r="CA953" s="100">
        <v>19967.2</v>
      </c>
      <c r="CB953" s="100">
        <f t="shared" si="396"/>
        <v>0.5</v>
      </c>
      <c r="CC953" s="106">
        <v>0.39374999999999999</v>
      </c>
      <c r="CD953" s="106">
        <f t="shared" si="397"/>
        <v>0</v>
      </c>
      <c r="CE953" s="24">
        <f t="shared" si="373"/>
        <v>0</v>
      </c>
      <c r="CF953" s="110"/>
      <c r="CG953" s="110"/>
    </row>
    <row r="954" spans="2:85" ht="13.5" customHeight="1">
      <c r="B954" s="64">
        <v>44414</v>
      </c>
      <c r="C954" s="6" t="s">
        <v>34</v>
      </c>
      <c r="D954" s="9">
        <v>254071</v>
      </c>
      <c r="E954" s="10">
        <f t="shared" si="377"/>
        <v>501</v>
      </c>
      <c r="F954" s="11">
        <f t="shared" si="378"/>
        <v>5.7986111111111107</v>
      </c>
      <c r="G954" s="11">
        <v>10.8</v>
      </c>
      <c r="H954" s="6">
        <v>8.34</v>
      </c>
      <c r="I954" s="6">
        <v>12</v>
      </c>
      <c r="J954" s="6">
        <v>850</v>
      </c>
      <c r="K954" s="6">
        <f t="shared" si="379"/>
        <v>425</v>
      </c>
      <c r="L954" s="24">
        <f>IF(ISERROR(K954*E954/1000),"--",K954*E954/1000)</f>
        <v>212.92500000000001</v>
      </c>
      <c r="M954" s="24">
        <v>325</v>
      </c>
      <c r="N954" s="12"/>
      <c r="O954" s="13"/>
      <c r="P954" s="9"/>
      <c r="Q954" s="10" t="str">
        <f t="shared" si="380"/>
        <v>--</v>
      </c>
      <c r="R954" s="9"/>
      <c r="S954" s="10" t="str">
        <f t="shared" si="381"/>
        <v>--</v>
      </c>
      <c r="T954" s="9">
        <v>192594</v>
      </c>
      <c r="U954" s="10">
        <f t="shared" si="382"/>
        <v>569</v>
      </c>
      <c r="V954" s="11">
        <v>8</v>
      </c>
      <c r="W954" s="23">
        <v>7.04</v>
      </c>
      <c r="X954" s="22">
        <v>12.6</v>
      </c>
      <c r="Y954" s="6">
        <v>10</v>
      </c>
      <c r="Z954" s="6">
        <f t="shared" si="383"/>
        <v>5</v>
      </c>
      <c r="AA954" s="24">
        <f>IF(ISERROR(Z954*E954/1000),"--",Z954*E954/1000)</f>
        <v>2.5049999999999999</v>
      </c>
      <c r="AB954" s="9">
        <v>540</v>
      </c>
      <c r="AC954" s="6">
        <v>500</v>
      </c>
      <c r="AD954" s="24">
        <f t="shared" si="384"/>
        <v>520</v>
      </c>
      <c r="AE954" s="6">
        <v>6800</v>
      </c>
      <c r="AF954" s="6">
        <v>4400</v>
      </c>
      <c r="AG954" s="12">
        <f t="shared" si="385"/>
        <v>0.6470588235294118</v>
      </c>
      <c r="AH954" s="24">
        <f t="shared" si="386"/>
        <v>76.470588235294116</v>
      </c>
      <c r="AI954" s="12">
        <f>IF(ISERROR(L954*1000/(2*AE954*578)),"  ",L954*1000/(2*AE954*578))</f>
        <v>2.7086937716262974E-2</v>
      </c>
      <c r="AJ954" s="6">
        <v>590</v>
      </c>
      <c r="AK954" s="6">
        <v>550</v>
      </c>
      <c r="AL954" s="6">
        <f t="shared" si="387"/>
        <v>570</v>
      </c>
      <c r="AM954" s="6">
        <v>8400</v>
      </c>
      <c r="AN954" s="6">
        <v>6800</v>
      </c>
      <c r="AO954" s="12">
        <f t="shared" si="388"/>
        <v>0.80952380952380953</v>
      </c>
      <c r="AP954" s="24">
        <f t="shared" si="389"/>
        <v>67.857142857142861</v>
      </c>
      <c r="AQ954" s="12">
        <f>IF(ISERROR(L954*1000/(2*AM954*578)),"  ",L954*1000/(2*AM954*578))</f>
        <v>2.192752100840336E-2</v>
      </c>
      <c r="AR954" s="6">
        <v>900</v>
      </c>
      <c r="AS954" s="9">
        <v>750</v>
      </c>
      <c r="AT954" s="9">
        <f t="shared" si="390"/>
        <v>825</v>
      </c>
      <c r="AU954" s="6">
        <v>6000</v>
      </c>
      <c r="AV954" s="6">
        <v>3600</v>
      </c>
      <c r="AW954" s="12">
        <f t="shared" si="391"/>
        <v>0.6</v>
      </c>
      <c r="AX954" s="12">
        <v>2651.69</v>
      </c>
      <c r="AY954" s="24">
        <f t="shared" si="376"/>
        <v>0</v>
      </c>
      <c r="AZ954" s="16">
        <f t="shared" si="375"/>
        <v>0</v>
      </c>
      <c r="BA954" s="16">
        <f t="shared" si="374"/>
        <v>0</v>
      </c>
      <c r="BB954" s="16">
        <f t="shared" si="392"/>
        <v>7.1020800000002202</v>
      </c>
      <c r="BC954" s="15">
        <v>4</v>
      </c>
      <c r="BD954" s="16">
        <v>4</v>
      </c>
      <c r="BE954" s="16">
        <f t="shared" si="393"/>
        <v>4</v>
      </c>
      <c r="BF954" s="15">
        <v>10</v>
      </c>
      <c r="BG954" s="15">
        <v>10</v>
      </c>
      <c r="BH954" s="15">
        <v>12.5</v>
      </c>
      <c r="BI954" s="15">
        <v>12.5</v>
      </c>
      <c r="BJ954" s="6">
        <v>26400</v>
      </c>
      <c r="BK954" s="6">
        <v>18400</v>
      </c>
      <c r="BL954" s="12">
        <f t="shared" si="394"/>
        <v>0.69696969696969702</v>
      </c>
      <c r="BM954" s="23">
        <v>0</v>
      </c>
      <c r="BN954" s="23">
        <v>0.19</v>
      </c>
      <c r="BO954" s="22">
        <v>6.96</v>
      </c>
      <c r="BP954" s="23">
        <v>0</v>
      </c>
      <c r="BQ954" s="12">
        <v>0</v>
      </c>
      <c r="BR954" s="14">
        <f>BQ954*BJ954/1000</f>
        <v>0</v>
      </c>
      <c r="BS954" s="12">
        <f>(BQ954*BJ954)/1000/(10*(100-BT954))</f>
        <v>0</v>
      </c>
      <c r="BT954" s="16">
        <v>88</v>
      </c>
      <c r="BU954" s="16">
        <v>0</v>
      </c>
      <c r="BV954" s="9"/>
      <c r="BW954" s="7">
        <v>4004.6</v>
      </c>
      <c r="BX954" s="100">
        <f t="shared" si="395"/>
        <v>250</v>
      </c>
      <c r="BY954" s="19">
        <v>0.44</v>
      </c>
      <c r="BZ954" s="19">
        <v>0.19900000000000001</v>
      </c>
      <c r="CA954" s="100">
        <v>19967.7</v>
      </c>
      <c r="CB954" s="100">
        <f t="shared" si="396"/>
        <v>1.5</v>
      </c>
      <c r="CC954" s="106">
        <v>0.39374999999999999</v>
      </c>
      <c r="CD954" s="106">
        <f t="shared" si="397"/>
        <v>0</v>
      </c>
      <c r="CE954" s="24">
        <f t="shared" si="373"/>
        <v>0</v>
      </c>
      <c r="CF954" s="110"/>
      <c r="CG954" s="110"/>
    </row>
    <row r="955" spans="2:85" ht="13.5" customHeight="1">
      <c r="B955" s="64">
        <v>44415</v>
      </c>
      <c r="C955" s="6" t="s">
        <v>33</v>
      </c>
      <c r="D955" s="9">
        <v>254572</v>
      </c>
      <c r="E955" s="10">
        <f t="shared" si="377"/>
        <v>345</v>
      </c>
      <c r="F955" s="11">
        <f t="shared" si="378"/>
        <v>3.9930555555555554</v>
      </c>
      <c r="G955" s="11">
        <v>14.9</v>
      </c>
      <c r="H955" s="6"/>
      <c r="I955" s="6"/>
      <c r="J955" s="6">
        <v>850</v>
      </c>
      <c r="K955" s="6">
        <f t="shared" si="379"/>
        <v>425</v>
      </c>
      <c r="L955" s="24">
        <f>IF(ISERROR(K955*E955/1000),"--",K955*E955/1000)</f>
        <v>146.625</v>
      </c>
      <c r="M955" s="24">
        <v>325</v>
      </c>
      <c r="N955" s="12"/>
      <c r="O955" s="13"/>
      <c r="P955" s="9"/>
      <c r="Q955" s="10" t="str">
        <f t="shared" si="380"/>
        <v>--</v>
      </c>
      <c r="R955" s="9"/>
      <c r="S955" s="10" t="str">
        <f t="shared" si="381"/>
        <v>--</v>
      </c>
      <c r="T955" s="9">
        <v>193163</v>
      </c>
      <c r="U955" s="10">
        <f t="shared" si="382"/>
        <v>359</v>
      </c>
      <c r="V955" s="11"/>
      <c r="W955" s="23"/>
      <c r="X955" s="22"/>
      <c r="Y955" s="6">
        <v>10</v>
      </c>
      <c r="Z955" s="6">
        <f t="shared" si="383"/>
        <v>5</v>
      </c>
      <c r="AA955" s="24">
        <f>IF(ISERROR(Z955*E955/1000),"--",Z955*E955/1000)</f>
        <v>1.7250000000000001</v>
      </c>
      <c r="AB955" s="9"/>
      <c r="AC955" s="6"/>
      <c r="AD955" s="24" t="str">
        <f t="shared" si="384"/>
        <v xml:space="preserve">  </v>
      </c>
      <c r="AE955" s="6">
        <v>6800</v>
      </c>
      <c r="AF955" s="6">
        <v>4400</v>
      </c>
      <c r="AG955" s="12">
        <f t="shared" si="385"/>
        <v>0.6470588235294118</v>
      </c>
      <c r="AH955" s="24" t="str">
        <f t="shared" si="386"/>
        <v xml:space="preserve">  </v>
      </c>
      <c r="AI955" s="12">
        <f>IF(ISERROR(L955*1000/(2*AE955*578)),"  ",L955*1000/(2*AE955*578))</f>
        <v>1.8652681660899655E-2</v>
      </c>
      <c r="AJ955" s="6"/>
      <c r="AK955" s="6"/>
      <c r="AL955" s="6" t="str">
        <f t="shared" si="387"/>
        <v xml:space="preserve">  </v>
      </c>
      <c r="AM955" s="6">
        <v>8400</v>
      </c>
      <c r="AN955" s="6">
        <v>6800</v>
      </c>
      <c r="AO955" s="12">
        <f t="shared" si="388"/>
        <v>0.80952380952380953</v>
      </c>
      <c r="AP955" s="24" t="str">
        <f t="shared" si="389"/>
        <v xml:space="preserve">  </v>
      </c>
      <c r="AQ955" s="12">
        <f>IF(ISERROR(L955*1000/(2*AM955*578)),"  ",L955*1000/(2*AM955*578))</f>
        <v>1.5099789915966387E-2</v>
      </c>
      <c r="AR955" s="6"/>
      <c r="AS955" s="9"/>
      <c r="AT955" s="9" t="str">
        <f t="shared" si="390"/>
        <v xml:space="preserve">  </v>
      </c>
      <c r="AU955" s="6">
        <v>6000</v>
      </c>
      <c r="AV955" s="6">
        <v>3600</v>
      </c>
      <c r="AW955" s="12">
        <f t="shared" si="391"/>
        <v>0.6</v>
      </c>
      <c r="AX955" s="12">
        <v>2651.69</v>
      </c>
      <c r="AY955" s="24">
        <f t="shared" si="376"/>
        <v>0</v>
      </c>
      <c r="AZ955" s="16">
        <f t="shared" si="375"/>
        <v>0</v>
      </c>
      <c r="BA955" s="16">
        <f t="shared" si="374"/>
        <v>0</v>
      </c>
      <c r="BB955" s="16">
        <f t="shared" si="392"/>
        <v>7.1020800000002202</v>
      </c>
      <c r="BC955" s="15">
        <v>3.5</v>
      </c>
      <c r="BD955" s="16"/>
      <c r="BE955" s="16">
        <f t="shared" si="393"/>
        <v>3.5</v>
      </c>
      <c r="BF955" s="15"/>
      <c r="BG955" s="15"/>
      <c r="BH955" s="15"/>
      <c r="BI955" s="15"/>
      <c r="BJ955" s="6">
        <v>26400</v>
      </c>
      <c r="BK955" s="6">
        <v>18400</v>
      </c>
      <c r="BL955" s="12">
        <f t="shared" si="394"/>
        <v>0.69696969696969702</v>
      </c>
      <c r="BM955" s="23"/>
      <c r="BN955" s="23"/>
      <c r="BO955" s="22">
        <v>6.96</v>
      </c>
      <c r="BP955" s="23">
        <v>0</v>
      </c>
      <c r="BQ955" s="12">
        <v>0</v>
      </c>
      <c r="BR955" s="14">
        <f>BQ955*BJ955/1000</f>
        <v>0</v>
      </c>
      <c r="BS955" s="12">
        <f>(BQ955*BJ955)/1000/(10*(100-BT955))</f>
        <v>0</v>
      </c>
      <c r="BT955" s="16">
        <v>88</v>
      </c>
      <c r="BU955" s="16">
        <v>0</v>
      </c>
      <c r="BV955" s="9"/>
      <c r="BW955" s="7">
        <v>4009.6</v>
      </c>
      <c r="BX955" s="100">
        <f t="shared" si="395"/>
        <v>250</v>
      </c>
      <c r="BY955" s="19">
        <v>0.44</v>
      </c>
      <c r="BZ955" s="19">
        <v>0.19900000000000001</v>
      </c>
      <c r="CA955" s="100">
        <v>19969.2</v>
      </c>
      <c r="CB955" s="100">
        <f t="shared" si="396"/>
        <v>0</v>
      </c>
      <c r="CC955" s="106">
        <v>0.39374999999999999</v>
      </c>
      <c r="CD955" s="106">
        <f t="shared" si="397"/>
        <v>0</v>
      </c>
      <c r="CE955" s="24">
        <f t="shared" si="373"/>
        <v>0</v>
      </c>
      <c r="CF955" s="110"/>
      <c r="CG955" s="110"/>
    </row>
    <row r="956" spans="2:85" ht="13.5" customHeight="1">
      <c r="B956" s="64">
        <v>44416</v>
      </c>
      <c r="C956" s="6" t="s">
        <v>33</v>
      </c>
      <c r="D956" s="9">
        <v>254917</v>
      </c>
      <c r="E956" s="10">
        <f t="shared" si="377"/>
        <v>434</v>
      </c>
      <c r="F956" s="11">
        <f t="shared" si="378"/>
        <v>5.0231481481481479</v>
      </c>
      <c r="G956" s="11"/>
      <c r="H956" s="6"/>
      <c r="I956" s="6"/>
      <c r="J956" s="6">
        <v>850</v>
      </c>
      <c r="K956" s="6">
        <f t="shared" si="379"/>
        <v>425</v>
      </c>
      <c r="L956" s="24">
        <f>IF(ISERROR(K956*E956/1000),"--",K956*E956/1000)</f>
        <v>184.45</v>
      </c>
      <c r="M956" s="24">
        <v>325</v>
      </c>
      <c r="N956" s="12"/>
      <c r="O956" s="13"/>
      <c r="P956" s="9"/>
      <c r="Q956" s="10" t="str">
        <f t="shared" si="380"/>
        <v>--</v>
      </c>
      <c r="R956" s="9"/>
      <c r="S956" s="10" t="str">
        <f t="shared" si="381"/>
        <v>--</v>
      </c>
      <c r="T956" s="9">
        <v>193522</v>
      </c>
      <c r="U956" s="10">
        <f t="shared" si="382"/>
        <v>467</v>
      </c>
      <c r="V956" s="11"/>
      <c r="W956" s="23"/>
      <c r="X956" s="22"/>
      <c r="Y956" s="6">
        <v>10</v>
      </c>
      <c r="Z956" s="6">
        <f t="shared" si="383"/>
        <v>5</v>
      </c>
      <c r="AA956" s="24">
        <f>IF(ISERROR(Z956*E956/1000),"--",Z956*E956/1000)</f>
        <v>2.17</v>
      </c>
      <c r="AB956" s="9"/>
      <c r="AC956" s="6"/>
      <c r="AD956" s="24" t="str">
        <f t="shared" si="384"/>
        <v xml:space="preserve">  </v>
      </c>
      <c r="AE956" s="6">
        <v>6800</v>
      </c>
      <c r="AF956" s="6">
        <v>4400</v>
      </c>
      <c r="AG956" s="12">
        <f t="shared" si="385"/>
        <v>0.6470588235294118</v>
      </c>
      <c r="AH956" s="24" t="str">
        <f t="shared" si="386"/>
        <v xml:space="preserve">  </v>
      </c>
      <c r="AI956" s="12">
        <f>IF(ISERROR(L956*1000/(2*AE956*578)),"  ",L956*1000/(2*AE956*578))</f>
        <v>2.3464532871972317E-2</v>
      </c>
      <c r="AJ956" s="6"/>
      <c r="AK956" s="6"/>
      <c r="AL956" s="6" t="str">
        <f t="shared" si="387"/>
        <v xml:space="preserve">  </v>
      </c>
      <c r="AM956" s="6">
        <v>8400</v>
      </c>
      <c r="AN956" s="6">
        <v>6800</v>
      </c>
      <c r="AO956" s="12">
        <f t="shared" si="388"/>
        <v>0.80952380952380953</v>
      </c>
      <c r="AP956" s="24" t="str">
        <f t="shared" si="389"/>
        <v xml:space="preserve">  </v>
      </c>
      <c r="AQ956" s="12">
        <f>IF(ISERROR(L956*1000/(2*AM956*578)),"  ",L956*1000/(2*AM956*578))</f>
        <v>1.8995098039215685E-2</v>
      </c>
      <c r="AR956" s="6"/>
      <c r="AS956" s="9"/>
      <c r="AT956" s="9" t="str">
        <f t="shared" si="390"/>
        <v xml:space="preserve">  </v>
      </c>
      <c r="AU956" s="6">
        <v>6000</v>
      </c>
      <c r="AV956" s="6">
        <v>3600</v>
      </c>
      <c r="AW956" s="12">
        <f t="shared" si="391"/>
        <v>0.6</v>
      </c>
      <c r="AX956" s="12">
        <v>2651.73</v>
      </c>
      <c r="AY956" s="24">
        <f t="shared" si="376"/>
        <v>2.3999999999978172</v>
      </c>
      <c r="AZ956" s="16">
        <f t="shared" si="375"/>
        <v>1.0367999999990569</v>
      </c>
      <c r="BA956" s="16">
        <f t="shared" si="374"/>
        <v>6.2207999999943411</v>
      </c>
      <c r="BB956" s="16">
        <f t="shared" si="392"/>
        <v>6.8083200000000952</v>
      </c>
      <c r="BC956" s="15">
        <v>3.5</v>
      </c>
      <c r="BD956" s="16"/>
      <c r="BE956" s="16">
        <f t="shared" si="393"/>
        <v>3.5</v>
      </c>
      <c r="BF956" s="15"/>
      <c r="BG956" s="15"/>
      <c r="BH956" s="15"/>
      <c r="BI956" s="15"/>
      <c r="BJ956" s="6">
        <v>26400</v>
      </c>
      <c r="BK956" s="6">
        <v>18400</v>
      </c>
      <c r="BL956" s="12">
        <f t="shared" si="394"/>
        <v>0.69696969696969702</v>
      </c>
      <c r="BM956" s="23"/>
      <c r="BN956" s="23"/>
      <c r="BO956" s="22">
        <v>6.96</v>
      </c>
      <c r="BP956" s="23">
        <v>0</v>
      </c>
      <c r="BQ956" s="12">
        <v>0</v>
      </c>
      <c r="BR956" s="14">
        <f>BQ956*BJ956/1000</f>
        <v>0</v>
      </c>
      <c r="BS956" s="12">
        <f>(BQ956*BJ956)/1000/(10*(100-BT956))</f>
        <v>0</v>
      </c>
      <c r="BT956" s="16">
        <v>88</v>
      </c>
      <c r="BU956" s="16">
        <v>0</v>
      </c>
      <c r="BV956" s="9"/>
      <c r="BW956" s="7">
        <v>4014.6</v>
      </c>
      <c r="BX956" s="100">
        <f t="shared" si="395"/>
        <v>245.00000000000455</v>
      </c>
      <c r="BY956" s="19">
        <v>0.44</v>
      </c>
      <c r="BZ956" s="19">
        <v>0.19900000000000001</v>
      </c>
      <c r="CA956" s="100">
        <v>19969.2</v>
      </c>
      <c r="CB956" s="100">
        <f t="shared" si="396"/>
        <v>0</v>
      </c>
      <c r="CC956" s="106">
        <v>0.39374999999999999</v>
      </c>
      <c r="CD956" s="106">
        <f t="shared" si="397"/>
        <v>0</v>
      </c>
      <c r="CE956" s="24">
        <f t="shared" ref="CE956:CE1019" si="398">CD956*6*24</f>
        <v>0</v>
      </c>
      <c r="CF956" s="110"/>
      <c r="CG956" s="110"/>
    </row>
    <row r="957" spans="2:85" ht="13.5" customHeight="1">
      <c r="B957" s="64">
        <v>44417</v>
      </c>
      <c r="C957" s="6" t="s">
        <v>33</v>
      </c>
      <c r="D957" s="9">
        <v>255351</v>
      </c>
      <c r="E957" s="10">
        <f t="shared" si="377"/>
        <v>417</v>
      </c>
      <c r="F957" s="11">
        <f t="shared" si="378"/>
        <v>4.8263888888888884</v>
      </c>
      <c r="G957" s="11">
        <v>0</v>
      </c>
      <c r="H957" s="6">
        <v>7.73</v>
      </c>
      <c r="I957" s="6">
        <v>12</v>
      </c>
      <c r="J957" s="6">
        <v>850</v>
      </c>
      <c r="K957" s="6">
        <f t="shared" si="379"/>
        <v>425</v>
      </c>
      <c r="L957" s="24">
        <f>IF(ISERROR(K957*E957/1000),"--",K957*E957/1000)</f>
        <v>177.22499999999999</v>
      </c>
      <c r="M957" s="24">
        <v>325</v>
      </c>
      <c r="N957" s="12"/>
      <c r="O957" s="13"/>
      <c r="P957" s="9"/>
      <c r="Q957" s="10" t="str">
        <f t="shared" si="380"/>
        <v>--</v>
      </c>
      <c r="R957" s="9"/>
      <c r="S957" s="10" t="str">
        <f t="shared" si="381"/>
        <v>--</v>
      </c>
      <c r="T957" s="9">
        <v>193989</v>
      </c>
      <c r="U957" s="10">
        <f t="shared" si="382"/>
        <v>436</v>
      </c>
      <c r="V957" s="11">
        <v>3</v>
      </c>
      <c r="W957" s="23">
        <v>7.18</v>
      </c>
      <c r="X957" s="22">
        <v>11.6</v>
      </c>
      <c r="Y957" s="6">
        <v>10</v>
      </c>
      <c r="Z957" s="6">
        <f t="shared" si="383"/>
        <v>5</v>
      </c>
      <c r="AA957" s="24">
        <f>IF(ISERROR(Z957*E957/1000),"--",Z957*E957/1000)</f>
        <v>2.085</v>
      </c>
      <c r="AB957" s="9">
        <v>600</v>
      </c>
      <c r="AC957" s="6">
        <v>600</v>
      </c>
      <c r="AD957" s="24">
        <f t="shared" si="384"/>
        <v>600</v>
      </c>
      <c r="AE957" s="6">
        <v>7600</v>
      </c>
      <c r="AF957" s="6">
        <v>6400</v>
      </c>
      <c r="AG957" s="12">
        <f t="shared" si="385"/>
        <v>0.84210526315789469</v>
      </c>
      <c r="AH957" s="24">
        <f t="shared" si="386"/>
        <v>78.94736842105263</v>
      </c>
      <c r="AI957" s="12">
        <f>IF(ISERROR(L957*1000/(2*AE957*578)),"  ",L957*1000/(2*AE957*578))</f>
        <v>2.0172213622291022E-2</v>
      </c>
      <c r="AJ957" s="6">
        <v>540</v>
      </c>
      <c r="AK957" s="6">
        <v>660</v>
      </c>
      <c r="AL957" s="6">
        <f t="shared" si="387"/>
        <v>600</v>
      </c>
      <c r="AM957" s="6">
        <v>5600</v>
      </c>
      <c r="AN957" s="6">
        <v>2800</v>
      </c>
      <c r="AO957" s="12">
        <f t="shared" si="388"/>
        <v>0.5</v>
      </c>
      <c r="AP957" s="24">
        <f t="shared" si="389"/>
        <v>107.14285714285714</v>
      </c>
      <c r="AQ957" s="12">
        <f>IF(ISERROR(L957*1000/(2*AM957*578)),"  ",L957*1000/(2*AM957*578))</f>
        <v>2.7376575630252101E-2</v>
      </c>
      <c r="AR957" s="6">
        <v>800</v>
      </c>
      <c r="AS957" s="9">
        <v>950</v>
      </c>
      <c r="AT957" s="9">
        <f t="shared" si="390"/>
        <v>875</v>
      </c>
      <c r="AU957" s="6">
        <v>14400</v>
      </c>
      <c r="AV957" s="6">
        <v>12400</v>
      </c>
      <c r="AW957" s="12">
        <f t="shared" si="391"/>
        <v>0.86111111111111116</v>
      </c>
      <c r="AX957" s="12">
        <v>2651.73</v>
      </c>
      <c r="AY957" s="24">
        <f t="shared" si="376"/>
        <v>0</v>
      </c>
      <c r="AZ957" s="16">
        <f t="shared" si="375"/>
        <v>0</v>
      </c>
      <c r="BA957" s="16">
        <f t="shared" si="374"/>
        <v>0</v>
      </c>
      <c r="BB957" s="16">
        <f t="shared" si="392"/>
        <v>5.996159999999656</v>
      </c>
      <c r="BC957" s="15">
        <v>4</v>
      </c>
      <c r="BD957" s="16"/>
      <c r="BE957" s="16">
        <f t="shared" si="393"/>
        <v>4</v>
      </c>
      <c r="BF957" s="15">
        <v>10</v>
      </c>
      <c r="BG957" s="15">
        <v>9.5</v>
      </c>
      <c r="BH957" s="15">
        <v>12.5</v>
      </c>
      <c r="BI957" s="15"/>
      <c r="BJ957" s="6">
        <v>26400</v>
      </c>
      <c r="BK957" s="6">
        <v>18400</v>
      </c>
      <c r="BL957" s="12">
        <f t="shared" si="394"/>
        <v>0.69696969696969702</v>
      </c>
      <c r="BM957" s="23">
        <v>0</v>
      </c>
      <c r="BN957" s="23">
        <v>0.16</v>
      </c>
      <c r="BO957" s="22">
        <v>6.96</v>
      </c>
      <c r="BP957" s="23">
        <v>4</v>
      </c>
      <c r="BQ957" s="12">
        <v>0</v>
      </c>
      <c r="BR957" s="14">
        <f>BQ957*BJ957/1000</f>
        <v>0</v>
      </c>
      <c r="BS957" s="12">
        <f>(BQ957*BJ957)/1000/(10*(100-BT957))</f>
        <v>0</v>
      </c>
      <c r="BT957" s="16">
        <v>88</v>
      </c>
      <c r="BU957" s="16">
        <v>0</v>
      </c>
      <c r="BV957" s="9"/>
      <c r="BW957" s="7">
        <v>4019.5</v>
      </c>
      <c r="BX957" s="100">
        <f t="shared" si="395"/>
        <v>254.99999999999545</v>
      </c>
      <c r="BY957" s="19">
        <v>0.44</v>
      </c>
      <c r="BZ957" s="19">
        <v>0.19900000000000001</v>
      </c>
      <c r="CA957" s="100">
        <v>19969.2</v>
      </c>
      <c r="CB957" s="100">
        <f t="shared" si="396"/>
        <v>1.2999999999992724</v>
      </c>
      <c r="CC957" s="106">
        <v>0.39374999999999999</v>
      </c>
      <c r="CD957" s="106">
        <f t="shared" si="397"/>
        <v>0</v>
      </c>
      <c r="CE957" s="24">
        <f t="shared" si="398"/>
        <v>0</v>
      </c>
      <c r="CF957" s="110"/>
      <c r="CG957" s="110"/>
    </row>
    <row r="958" spans="2:85" ht="13.5" customHeight="1">
      <c r="B958" s="64">
        <v>44418</v>
      </c>
      <c r="C958" s="6" t="s">
        <v>33</v>
      </c>
      <c r="D958" s="9">
        <v>255768</v>
      </c>
      <c r="E958" s="10">
        <f t="shared" si="377"/>
        <v>380</v>
      </c>
      <c r="F958" s="11">
        <f t="shared" si="378"/>
        <v>4.3981481481481479</v>
      </c>
      <c r="G958" s="11">
        <v>0</v>
      </c>
      <c r="H958" s="6">
        <v>7.88</v>
      </c>
      <c r="I958" s="6">
        <v>11.9</v>
      </c>
      <c r="J958" s="6">
        <v>850</v>
      </c>
      <c r="K958" s="6">
        <f t="shared" si="379"/>
        <v>425</v>
      </c>
      <c r="L958" s="24">
        <f>IF(ISERROR(K958*E958/1000),"--",K958*E958/1000)</f>
        <v>161.5</v>
      </c>
      <c r="M958" s="24">
        <v>325</v>
      </c>
      <c r="N958" s="12"/>
      <c r="O958" s="13"/>
      <c r="P958" s="9"/>
      <c r="Q958" s="10" t="str">
        <f t="shared" si="380"/>
        <v>--</v>
      </c>
      <c r="R958" s="9"/>
      <c r="S958" s="10" t="str">
        <f t="shared" si="381"/>
        <v>--</v>
      </c>
      <c r="T958" s="9">
        <v>194425</v>
      </c>
      <c r="U958" s="10">
        <f t="shared" si="382"/>
        <v>398</v>
      </c>
      <c r="V958" s="11">
        <v>11</v>
      </c>
      <c r="W958" s="23">
        <v>7.28</v>
      </c>
      <c r="X958" s="22">
        <v>11.6</v>
      </c>
      <c r="Y958" s="6">
        <v>10</v>
      </c>
      <c r="Z958" s="6">
        <f t="shared" si="383"/>
        <v>5</v>
      </c>
      <c r="AA958" s="24">
        <f>IF(ISERROR(Z958*E958/1000),"--",Z958*E958/1000)</f>
        <v>1.9</v>
      </c>
      <c r="AB958" s="9">
        <v>650</v>
      </c>
      <c r="AC958" s="6">
        <v>550</v>
      </c>
      <c r="AD958" s="24">
        <f t="shared" si="384"/>
        <v>600</v>
      </c>
      <c r="AE958" s="6">
        <v>7600</v>
      </c>
      <c r="AF958" s="6">
        <v>6400</v>
      </c>
      <c r="AG958" s="12">
        <f t="shared" si="385"/>
        <v>0.84210526315789469</v>
      </c>
      <c r="AH958" s="24">
        <f t="shared" si="386"/>
        <v>78.94736842105263</v>
      </c>
      <c r="AI958" s="12">
        <f>IF(ISERROR(L958*1000/(2*AE958*578)),"  ",L958*1000/(2*AE958*578))</f>
        <v>1.8382352941176471E-2</v>
      </c>
      <c r="AJ958" s="6">
        <v>600</v>
      </c>
      <c r="AK958" s="6">
        <v>600</v>
      </c>
      <c r="AL958" s="6">
        <f t="shared" si="387"/>
        <v>600</v>
      </c>
      <c r="AM958" s="6">
        <v>5600</v>
      </c>
      <c r="AN958" s="6">
        <v>2800</v>
      </c>
      <c r="AO958" s="12">
        <f t="shared" si="388"/>
        <v>0.5</v>
      </c>
      <c r="AP958" s="24">
        <f t="shared" si="389"/>
        <v>107.14285714285714</v>
      </c>
      <c r="AQ958" s="12">
        <f>IF(ISERROR(L958*1000/(2*AM958*578)),"  ",L958*1000/(2*AM958*578))</f>
        <v>2.494747899159664E-2</v>
      </c>
      <c r="AR958" s="6">
        <v>600</v>
      </c>
      <c r="AS958" s="9">
        <v>550</v>
      </c>
      <c r="AT958" s="9">
        <f t="shared" si="390"/>
        <v>575</v>
      </c>
      <c r="AU958" s="6">
        <v>14400</v>
      </c>
      <c r="AV958" s="6">
        <v>12400</v>
      </c>
      <c r="AW958" s="12">
        <f t="shared" si="391"/>
        <v>0.86111111111111116</v>
      </c>
      <c r="AX958" s="12">
        <v>2652.02</v>
      </c>
      <c r="AY958" s="24">
        <f t="shared" si="376"/>
        <v>17.399999999997817</v>
      </c>
      <c r="AZ958" s="16">
        <f t="shared" si="375"/>
        <v>7.5167999999990567</v>
      </c>
      <c r="BA958" s="16">
        <f t="shared" si="374"/>
        <v>108.24191999998642</v>
      </c>
      <c r="BB958" s="16">
        <f t="shared" si="392"/>
        <v>5.7024000000003143</v>
      </c>
      <c r="BC958" s="15">
        <v>4</v>
      </c>
      <c r="BD958" s="16">
        <v>4</v>
      </c>
      <c r="BE958" s="16">
        <f t="shared" si="393"/>
        <v>4</v>
      </c>
      <c r="BF958" s="15">
        <v>9.5</v>
      </c>
      <c r="BG958" s="15">
        <v>10</v>
      </c>
      <c r="BH958" s="15">
        <v>12.5</v>
      </c>
      <c r="BI958" s="15" t="s">
        <v>80</v>
      </c>
      <c r="BJ958" s="6">
        <v>26400</v>
      </c>
      <c r="BK958" s="6">
        <v>18400</v>
      </c>
      <c r="BL958" s="12">
        <f t="shared" si="394"/>
        <v>0.69696969696969702</v>
      </c>
      <c r="BM958" s="23">
        <v>0</v>
      </c>
      <c r="BN958" s="23">
        <v>0.23</v>
      </c>
      <c r="BO958" s="22">
        <v>6.96</v>
      </c>
      <c r="BP958" s="23">
        <v>0</v>
      </c>
      <c r="BQ958" s="12">
        <v>0</v>
      </c>
      <c r="BR958" s="14">
        <f>BQ958*BJ958/1000</f>
        <v>0</v>
      </c>
      <c r="BS958" s="12">
        <f>(BQ958*BJ958)/1000/(10*(100-BT958))</f>
        <v>0</v>
      </c>
      <c r="BT958" s="16">
        <v>88</v>
      </c>
      <c r="BU958" s="16">
        <v>0</v>
      </c>
      <c r="BV958" s="9"/>
      <c r="BW958" s="7">
        <v>4024.6</v>
      </c>
      <c r="BX958" s="100">
        <f t="shared" si="395"/>
        <v>250</v>
      </c>
      <c r="BY958" s="19">
        <v>0.44</v>
      </c>
      <c r="BZ958" s="19">
        <v>0.19900000000000001</v>
      </c>
      <c r="CA958" s="100">
        <v>19970.5</v>
      </c>
      <c r="CB958" s="100">
        <f t="shared" si="396"/>
        <v>0.59999999999854481</v>
      </c>
      <c r="CC958" s="106">
        <v>0.39374999999999999</v>
      </c>
      <c r="CD958" s="106">
        <f t="shared" si="397"/>
        <v>0</v>
      </c>
      <c r="CE958" s="24">
        <f t="shared" si="398"/>
        <v>0</v>
      </c>
      <c r="CF958" s="110"/>
      <c r="CG958" s="110"/>
    </row>
    <row r="959" spans="2:85" ht="13.5" customHeight="1">
      <c r="B959" s="64">
        <v>44419</v>
      </c>
      <c r="C959" s="6" t="s">
        <v>33</v>
      </c>
      <c r="D959" s="9">
        <v>256148</v>
      </c>
      <c r="E959" s="10">
        <f t="shared" si="377"/>
        <v>436</v>
      </c>
      <c r="F959" s="11">
        <f t="shared" si="378"/>
        <v>5.0462962962962958</v>
      </c>
      <c r="G959" s="11">
        <v>0</v>
      </c>
      <c r="H959" s="6">
        <v>8.2100000000000009</v>
      </c>
      <c r="I959" s="6">
        <v>11.9</v>
      </c>
      <c r="J959" s="6">
        <v>706</v>
      </c>
      <c r="K959" s="6">
        <f t="shared" si="379"/>
        <v>353</v>
      </c>
      <c r="L959" s="24">
        <f>IF(ISERROR(K959*E959/1000),"--",K959*E959/1000)</f>
        <v>153.90799999999999</v>
      </c>
      <c r="M959" s="24">
        <v>325</v>
      </c>
      <c r="N959" s="12"/>
      <c r="O959" s="13"/>
      <c r="P959" s="9"/>
      <c r="Q959" s="10" t="str">
        <f t="shared" si="380"/>
        <v>--</v>
      </c>
      <c r="R959" s="9"/>
      <c r="S959" s="10" t="str">
        <f t="shared" si="381"/>
        <v>--</v>
      </c>
      <c r="T959" s="9">
        <v>194823</v>
      </c>
      <c r="U959" s="10">
        <f t="shared" si="382"/>
        <v>477</v>
      </c>
      <c r="V959" s="11">
        <v>4</v>
      </c>
      <c r="W959" s="23">
        <v>7.3</v>
      </c>
      <c r="X959" s="22">
        <v>11.2</v>
      </c>
      <c r="Y959" s="6">
        <v>18</v>
      </c>
      <c r="Z959" s="6">
        <f t="shared" si="383"/>
        <v>9</v>
      </c>
      <c r="AA959" s="24">
        <f>IF(ISERROR(Z959*E959/1000),"--",Z959*E959/1000)</f>
        <v>3.9239999999999999</v>
      </c>
      <c r="AB959" s="9">
        <v>600</v>
      </c>
      <c r="AC959" s="6">
        <v>600</v>
      </c>
      <c r="AD959" s="24">
        <f t="shared" si="384"/>
        <v>600</v>
      </c>
      <c r="AE959" s="6">
        <v>8400</v>
      </c>
      <c r="AF959" s="6">
        <v>4800</v>
      </c>
      <c r="AG959" s="12">
        <f t="shared" si="385"/>
        <v>0.5714285714285714</v>
      </c>
      <c r="AH959" s="24">
        <f t="shared" si="386"/>
        <v>71.428571428571431</v>
      </c>
      <c r="AI959" s="12">
        <f>IF(ISERROR(L959*1000/(2*AE959*578)),"  ",L959*1000/(2*AE959*578))</f>
        <v>1.584981051244027E-2</v>
      </c>
      <c r="AJ959" s="6">
        <v>600</v>
      </c>
      <c r="AK959" s="6">
        <v>600</v>
      </c>
      <c r="AL959" s="6">
        <f t="shared" si="387"/>
        <v>600</v>
      </c>
      <c r="AM959" s="6">
        <v>9200</v>
      </c>
      <c r="AN959" s="6">
        <v>2800</v>
      </c>
      <c r="AO959" s="12">
        <f t="shared" si="388"/>
        <v>0.30434782608695654</v>
      </c>
      <c r="AP959" s="24">
        <f t="shared" si="389"/>
        <v>65.217391304347828</v>
      </c>
      <c r="AQ959" s="12">
        <f>IF(ISERROR(L959*1000/(2*AM959*578)),"  ",L959*1000/(2*AM959*578))</f>
        <v>1.4471566120054159E-2</v>
      </c>
      <c r="AR959" s="6">
        <v>400</v>
      </c>
      <c r="AS959" s="9">
        <v>850</v>
      </c>
      <c r="AT959" s="9">
        <f t="shared" si="390"/>
        <v>625</v>
      </c>
      <c r="AU959" s="6">
        <v>6800</v>
      </c>
      <c r="AV959" s="6">
        <v>4400</v>
      </c>
      <c r="AW959" s="12">
        <f t="shared" si="391"/>
        <v>0.6470588235294118</v>
      </c>
      <c r="AX959" s="12">
        <v>2652.02</v>
      </c>
      <c r="AY959" s="24">
        <f t="shared" si="376"/>
        <v>0</v>
      </c>
      <c r="AZ959" s="16">
        <f t="shared" si="375"/>
        <v>0</v>
      </c>
      <c r="BA959" s="16">
        <f t="shared" si="374"/>
        <v>0</v>
      </c>
      <c r="BB959" s="16">
        <f t="shared" si="392"/>
        <v>5.3222399999998746</v>
      </c>
      <c r="BC959" s="15">
        <v>4.5</v>
      </c>
      <c r="BD959" s="16">
        <v>4.5</v>
      </c>
      <c r="BE959" s="16">
        <f t="shared" si="393"/>
        <v>4.5</v>
      </c>
      <c r="BF959" s="15">
        <v>9.5</v>
      </c>
      <c r="BG959" s="15">
        <v>9</v>
      </c>
      <c r="BH959" s="15">
        <v>12.5</v>
      </c>
      <c r="BI959" s="15">
        <v>12.5</v>
      </c>
      <c r="BJ959" s="6">
        <v>26400</v>
      </c>
      <c r="BK959" s="6">
        <v>18400</v>
      </c>
      <c r="BL959" s="12">
        <f t="shared" si="394"/>
        <v>0.69696969696969702</v>
      </c>
      <c r="BM959" s="23">
        <v>0</v>
      </c>
      <c r="BN959" s="23">
        <v>0.21</v>
      </c>
      <c r="BO959" s="22">
        <v>6.96</v>
      </c>
      <c r="BP959" s="23">
        <v>0</v>
      </c>
      <c r="BQ959" s="12">
        <v>0</v>
      </c>
      <c r="BR959" s="14">
        <f>BQ959*BJ959/1000</f>
        <v>0</v>
      </c>
      <c r="BS959" s="12">
        <f>(BQ959*BJ959)/1000/(10*(100-BT959))</f>
        <v>0</v>
      </c>
      <c r="BT959" s="16">
        <v>88</v>
      </c>
      <c r="BU959" s="16">
        <v>0</v>
      </c>
      <c r="BV959" s="9"/>
      <c r="BW959" s="7">
        <v>4029.6</v>
      </c>
      <c r="BX959" s="100">
        <f t="shared" si="395"/>
        <v>260.00000000001364</v>
      </c>
      <c r="BY959" s="19">
        <v>0.44</v>
      </c>
      <c r="BZ959" s="19">
        <v>0.19900000000000001</v>
      </c>
      <c r="CA959" s="100">
        <v>19971.099999999999</v>
      </c>
      <c r="CB959" s="100">
        <f t="shared" si="396"/>
        <v>0.40000000000145519</v>
      </c>
      <c r="CC959" s="106">
        <v>0.39374999999999999</v>
      </c>
      <c r="CD959" s="106">
        <f t="shared" si="397"/>
        <v>6.9444444444444753E-3</v>
      </c>
      <c r="CE959" s="24">
        <f t="shared" si="398"/>
        <v>1.0000000000000044</v>
      </c>
      <c r="CF959" s="110"/>
      <c r="CG959" s="110"/>
    </row>
    <row r="960" spans="2:85" ht="13.5" customHeight="1">
      <c r="B960" s="64">
        <v>44420</v>
      </c>
      <c r="C960" s="6" t="s">
        <v>33</v>
      </c>
      <c r="D960" s="9">
        <v>256584</v>
      </c>
      <c r="E960" s="10">
        <f t="shared" si="377"/>
        <v>407</v>
      </c>
      <c r="F960" s="11">
        <f t="shared" si="378"/>
        <v>4.7106481481481479</v>
      </c>
      <c r="G960" s="11">
        <v>0</v>
      </c>
      <c r="H960" s="6">
        <v>8</v>
      </c>
      <c r="I960" s="6">
        <v>11.9</v>
      </c>
      <c r="J960" s="6">
        <v>706</v>
      </c>
      <c r="K960" s="6">
        <f t="shared" si="379"/>
        <v>353</v>
      </c>
      <c r="L960" s="24">
        <f>IF(ISERROR(K960*E960/1000),"--",K960*E960/1000)</f>
        <v>143.67099999999999</v>
      </c>
      <c r="M960" s="24">
        <v>325</v>
      </c>
      <c r="N960" s="12"/>
      <c r="O960" s="13"/>
      <c r="P960" s="9"/>
      <c r="Q960" s="10" t="str">
        <f t="shared" si="380"/>
        <v>--</v>
      </c>
      <c r="R960" s="9"/>
      <c r="S960" s="10" t="str">
        <f t="shared" si="381"/>
        <v>--</v>
      </c>
      <c r="T960" s="9">
        <v>195300</v>
      </c>
      <c r="U960" s="10">
        <f t="shared" si="382"/>
        <v>427</v>
      </c>
      <c r="V960" s="11">
        <v>1</v>
      </c>
      <c r="W960" s="23">
        <v>7.32</v>
      </c>
      <c r="X960" s="22">
        <v>11.2</v>
      </c>
      <c r="Y960" s="6">
        <v>18</v>
      </c>
      <c r="Z960" s="6">
        <f t="shared" si="383"/>
        <v>9</v>
      </c>
      <c r="AA960" s="24">
        <f>IF(ISERROR(Z960*E960/1000),"--",Z960*E960/1000)</f>
        <v>3.6629999999999998</v>
      </c>
      <c r="AB960" s="9">
        <v>600</v>
      </c>
      <c r="AC960" s="6">
        <v>600</v>
      </c>
      <c r="AD960" s="24">
        <f t="shared" si="384"/>
        <v>600</v>
      </c>
      <c r="AE960" s="6">
        <v>8400</v>
      </c>
      <c r="AF960" s="6">
        <v>4800</v>
      </c>
      <c r="AG960" s="12">
        <f t="shared" si="385"/>
        <v>0.5714285714285714</v>
      </c>
      <c r="AH960" s="24">
        <f t="shared" si="386"/>
        <v>71.428571428571431</v>
      </c>
      <c r="AI960" s="12">
        <f>IF(ISERROR(L960*1000/(2*AE960*578)),"  ",L960*1000/(2*AE960*578))</f>
        <v>1.4795579996704564E-2</v>
      </c>
      <c r="AJ960" s="6">
        <v>600</v>
      </c>
      <c r="AK960" s="6">
        <v>600</v>
      </c>
      <c r="AL960" s="6">
        <f t="shared" si="387"/>
        <v>600</v>
      </c>
      <c r="AM960" s="6">
        <v>9200</v>
      </c>
      <c r="AN960" s="6">
        <v>2800</v>
      </c>
      <c r="AO960" s="12">
        <f t="shared" si="388"/>
        <v>0.30434782608695654</v>
      </c>
      <c r="AP960" s="24">
        <f t="shared" si="389"/>
        <v>65.217391304347828</v>
      </c>
      <c r="AQ960" s="12">
        <f>IF(ISERROR(L960*1000/(2*AM960*578)),"  ",L960*1000/(2*AM960*578))</f>
        <v>1.350900782307808E-2</v>
      </c>
      <c r="AR960" s="6">
        <v>750</v>
      </c>
      <c r="AS960" s="9">
        <v>800</v>
      </c>
      <c r="AT960" s="9">
        <f t="shared" si="390"/>
        <v>775</v>
      </c>
      <c r="AU960" s="6">
        <v>6800</v>
      </c>
      <c r="AV960" s="6">
        <v>4400</v>
      </c>
      <c r="AW960" s="12">
        <f t="shared" si="391"/>
        <v>0.6470588235294118</v>
      </c>
      <c r="AX960" s="12">
        <v>2652.02</v>
      </c>
      <c r="AY960" s="24">
        <f t="shared" si="376"/>
        <v>0</v>
      </c>
      <c r="AZ960" s="16">
        <f t="shared" si="375"/>
        <v>0</v>
      </c>
      <c r="BA960" s="16">
        <f t="shared" si="374"/>
        <v>0</v>
      </c>
      <c r="BB960" s="16">
        <f t="shared" si="392"/>
        <v>5.3222399999998746</v>
      </c>
      <c r="BC960" s="15">
        <v>4</v>
      </c>
      <c r="BD960" s="16">
        <v>4.5</v>
      </c>
      <c r="BE960" s="16">
        <f t="shared" si="393"/>
        <v>4.25</v>
      </c>
      <c r="BF960" s="15">
        <v>9</v>
      </c>
      <c r="BG960" s="15"/>
      <c r="BH960" s="15">
        <v>12.5</v>
      </c>
      <c r="BI960" s="15">
        <v>12.5</v>
      </c>
      <c r="BJ960" s="6">
        <v>26400</v>
      </c>
      <c r="BK960" s="6">
        <v>18400</v>
      </c>
      <c r="BL960" s="12">
        <f t="shared" si="394"/>
        <v>0.69696969696969702</v>
      </c>
      <c r="BM960" s="23">
        <v>0</v>
      </c>
      <c r="BN960" s="23">
        <v>0.18</v>
      </c>
      <c r="BO960" s="22">
        <v>6.96</v>
      </c>
      <c r="BP960" s="23">
        <v>0</v>
      </c>
      <c r="BQ960" s="12">
        <v>0</v>
      </c>
      <c r="BR960" s="14">
        <f>BQ960*BJ960/1000</f>
        <v>0</v>
      </c>
      <c r="BS960" s="12">
        <f>(BQ960*BJ960)/1000/(10*(100-BT960))</f>
        <v>0</v>
      </c>
      <c r="BT960" s="16">
        <v>88</v>
      </c>
      <c r="BU960" s="16">
        <v>0</v>
      </c>
      <c r="BV960" s="9"/>
      <c r="BW960" s="7">
        <v>4034.8</v>
      </c>
      <c r="BX960" s="100">
        <f t="shared" si="395"/>
        <v>264.99999999998636</v>
      </c>
      <c r="BY960" s="19">
        <v>0.47099999999999997</v>
      </c>
      <c r="BZ960" s="19">
        <v>0.19900000000000001</v>
      </c>
      <c r="CA960" s="100">
        <v>19971.5</v>
      </c>
      <c r="CB960" s="100">
        <f t="shared" si="396"/>
        <v>0.59999999999854481</v>
      </c>
      <c r="CC960" s="106">
        <v>0.40069444444444446</v>
      </c>
      <c r="CD960" s="106">
        <f t="shared" si="397"/>
        <v>0</v>
      </c>
      <c r="CE960" s="24">
        <f t="shared" si="398"/>
        <v>0</v>
      </c>
      <c r="CF960" s="110"/>
      <c r="CG960" s="110"/>
    </row>
    <row r="961" spans="2:85" ht="13.5" customHeight="1">
      <c r="B961" s="64">
        <v>44421</v>
      </c>
      <c r="C961" s="6" t="s">
        <v>33</v>
      </c>
      <c r="D961" s="9">
        <v>256991</v>
      </c>
      <c r="E961" s="10">
        <f t="shared" si="377"/>
        <v>385</v>
      </c>
      <c r="F961" s="11">
        <f t="shared" si="378"/>
        <v>4.4560185185185182</v>
      </c>
      <c r="G961" s="11">
        <v>0</v>
      </c>
      <c r="H961" s="6">
        <v>8.0500000000000007</v>
      </c>
      <c r="I961" s="6">
        <v>11.8</v>
      </c>
      <c r="J961" s="6">
        <v>706</v>
      </c>
      <c r="K961" s="6">
        <f t="shared" si="379"/>
        <v>353</v>
      </c>
      <c r="L961" s="24">
        <f>IF(ISERROR(K961*E961/1000),"--",K961*E961/1000)</f>
        <v>135.905</v>
      </c>
      <c r="M961" s="24">
        <v>325</v>
      </c>
      <c r="N961" s="12"/>
      <c r="O961" s="13"/>
      <c r="P961" s="9"/>
      <c r="Q961" s="10" t="str">
        <f t="shared" si="380"/>
        <v>--</v>
      </c>
      <c r="R961" s="9"/>
      <c r="S961" s="10" t="str">
        <f t="shared" si="381"/>
        <v>--</v>
      </c>
      <c r="T961" s="9">
        <v>195727</v>
      </c>
      <c r="U961" s="10">
        <f t="shared" si="382"/>
        <v>411</v>
      </c>
      <c r="V961" s="11">
        <v>0</v>
      </c>
      <c r="W961" s="23">
        <v>7.26</v>
      </c>
      <c r="X961" s="22">
        <v>11.6</v>
      </c>
      <c r="Y961" s="6">
        <v>18</v>
      </c>
      <c r="Z961" s="6">
        <f t="shared" si="383"/>
        <v>9</v>
      </c>
      <c r="AA961" s="24">
        <f>IF(ISERROR(Z961*E961/1000),"--",Z961*E961/1000)</f>
        <v>3.4649999999999999</v>
      </c>
      <c r="AB961" s="9">
        <v>580</v>
      </c>
      <c r="AC961" s="6">
        <v>550</v>
      </c>
      <c r="AD961" s="24">
        <f t="shared" si="384"/>
        <v>565</v>
      </c>
      <c r="AE961" s="6">
        <v>8400</v>
      </c>
      <c r="AF961" s="6">
        <v>4800</v>
      </c>
      <c r="AG961" s="12">
        <f t="shared" si="385"/>
        <v>0.5714285714285714</v>
      </c>
      <c r="AH961" s="24">
        <f t="shared" si="386"/>
        <v>67.261904761904759</v>
      </c>
      <c r="AI961" s="12">
        <f>IF(ISERROR(L961*1000/(2*AE961*578)),"  ",L961*1000/(2*AE961*578))</f>
        <v>1.3995818915801615E-2</v>
      </c>
      <c r="AJ961" s="6">
        <v>600</v>
      </c>
      <c r="AK961" s="6">
        <v>580</v>
      </c>
      <c r="AL961" s="6">
        <f t="shared" si="387"/>
        <v>590</v>
      </c>
      <c r="AM961" s="6">
        <v>9200</v>
      </c>
      <c r="AN961" s="6">
        <v>2800</v>
      </c>
      <c r="AO961" s="12">
        <f t="shared" si="388"/>
        <v>0.30434782608695654</v>
      </c>
      <c r="AP961" s="24">
        <f t="shared" si="389"/>
        <v>64.130434782608702</v>
      </c>
      <c r="AQ961" s="12">
        <f>IF(ISERROR(L961*1000/(2*AM961*578)),"  ",L961*1000/(2*AM961*578))</f>
        <v>1.2778791183992779E-2</v>
      </c>
      <c r="AR961" s="6">
        <v>400</v>
      </c>
      <c r="AS961" s="9">
        <v>700</v>
      </c>
      <c r="AT961" s="9">
        <f t="shared" si="390"/>
        <v>550</v>
      </c>
      <c r="AU961" s="6">
        <v>6800</v>
      </c>
      <c r="AV961" s="6">
        <v>4400</v>
      </c>
      <c r="AW961" s="12">
        <f t="shared" si="391"/>
        <v>0.6470588235294118</v>
      </c>
      <c r="AX961" s="12">
        <v>2652.14</v>
      </c>
      <c r="AY961" s="24">
        <f t="shared" si="376"/>
        <v>7.1999999999934516</v>
      </c>
      <c r="AZ961" s="16">
        <f t="shared" si="375"/>
        <v>3.110399999997171</v>
      </c>
      <c r="BA961" s="16">
        <f t="shared" si="374"/>
        <v>21.150719999980762</v>
      </c>
      <c r="BB961" s="16">
        <f t="shared" si="392"/>
        <v>4.3372799999995921</v>
      </c>
      <c r="BC961" s="15">
        <v>4.5</v>
      </c>
      <c r="BD961" s="16">
        <v>4</v>
      </c>
      <c r="BE961" s="16">
        <f t="shared" si="393"/>
        <v>4.25</v>
      </c>
      <c r="BF961" s="15">
        <v>9.5</v>
      </c>
      <c r="BG961" s="15">
        <v>9.5</v>
      </c>
      <c r="BH961" s="15">
        <v>12.5</v>
      </c>
      <c r="BI961" s="15">
        <v>12.5</v>
      </c>
      <c r="BJ961" s="6">
        <v>26400</v>
      </c>
      <c r="BK961" s="6">
        <v>18400</v>
      </c>
      <c r="BL961" s="12">
        <f t="shared" si="394"/>
        <v>0.69696969696969702</v>
      </c>
      <c r="BM961" s="23">
        <v>0.02</v>
      </c>
      <c r="BN961" s="23">
        <v>0.43</v>
      </c>
      <c r="BO961" s="22">
        <v>6.96</v>
      </c>
      <c r="BP961" s="23">
        <v>0</v>
      </c>
      <c r="BQ961" s="12">
        <v>0</v>
      </c>
      <c r="BR961" s="14">
        <f>BQ961*BJ961/1000</f>
        <v>0</v>
      </c>
      <c r="BS961" s="12">
        <f>(BQ961*BJ961)/1000/(10*(100-BT961))</f>
        <v>0</v>
      </c>
      <c r="BT961" s="16">
        <v>88</v>
      </c>
      <c r="BU961" s="16">
        <v>0</v>
      </c>
      <c r="BV961" s="9"/>
      <c r="BW961" s="7">
        <v>4040.1</v>
      </c>
      <c r="BX961" s="100">
        <f t="shared" si="395"/>
        <v>235.00000000001364</v>
      </c>
      <c r="BY961" s="19">
        <v>0.47099999999999997</v>
      </c>
      <c r="BZ961" s="19">
        <v>0.19900000000000001</v>
      </c>
      <c r="CA961" s="100">
        <v>19972.099999999999</v>
      </c>
      <c r="CB961" s="100">
        <f t="shared" si="396"/>
        <v>0.7000000000007276</v>
      </c>
      <c r="CC961" s="106">
        <v>0.40069444444444446</v>
      </c>
      <c r="CD961" s="106">
        <f t="shared" si="397"/>
        <v>0</v>
      </c>
      <c r="CE961" s="24">
        <f t="shared" si="398"/>
        <v>0</v>
      </c>
      <c r="CF961" s="110"/>
      <c r="CG961" s="110"/>
    </row>
    <row r="962" spans="2:85" ht="13.5" customHeight="1">
      <c r="B962" s="64">
        <v>44422</v>
      </c>
      <c r="C962" s="6" t="s">
        <v>33</v>
      </c>
      <c r="D962" s="9">
        <v>257376</v>
      </c>
      <c r="E962" s="10">
        <f t="shared" si="377"/>
        <v>294</v>
      </c>
      <c r="F962" s="11">
        <f t="shared" si="378"/>
        <v>3.4027777777777777</v>
      </c>
      <c r="G962" s="11"/>
      <c r="H962" s="6"/>
      <c r="I962" s="6"/>
      <c r="J962" s="6">
        <v>706</v>
      </c>
      <c r="K962" s="6">
        <f t="shared" si="379"/>
        <v>353</v>
      </c>
      <c r="L962" s="24">
        <f>IF(ISERROR(K962*E962/1000),"--",K962*E962/1000)</f>
        <v>103.782</v>
      </c>
      <c r="M962" s="24">
        <v>325</v>
      </c>
      <c r="N962" s="12"/>
      <c r="O962" s="13"/>
      <c r="P962" s="9"/>
      <c r="Q962" s="10" t="str">
        <f t="shared" si="380"/>
        <v>--</v>
      </c>
      <c r="R962" s="9"/>
      <c r="S962" s="10" t="str">
        <f t="shared" si="381"/>
        <v>--</v>
      </c>
      <c r="T962" s="9">
        <v>196138</v>
      </c>
      <c r="U962" s="10">
        <f t="shared" si="382"/>
        <v>298</v>
      </c>
      <c r="V962" s="11"/>
      <c r="W962" s="23"/>
      <c r="X962" s="22"/>
      <c r="Y962" s="6">
        <v>18</v>
      </c>
      <c r="Z962" s="6">
        <f t="shared" si="383"/>
        <v>9</v>
      </c>
      <c r="AA962" s="24">
        <f>IF(ISERROR(Z962*E962/1000),"--",Z962*E962/1000)</f>
        <v>2.6459999999999999</v>
      </c>
      <c r="AB962" s="9"/>
      <c r="AC962" s="6"/>
      <c r="AD962" s="24" t="str">
        <f t="shared" si="384"/>
        <v xml:space="preserve">  </v>
      </c>
      <c r="AE962" s="6">
        <v>8400</v>
      </c>
      <c r="AF962" s="6">
        <v>4800</v>
      </c>
      <c r="AG962" s="12">
        <f t="shared" si="385"/>
        <v>0.5714285714285714</v>
      </c>
      <c r="AH962" s="24" t="str">
        <f t="shared" si="386"/>
        <v xml:space="preserve">  </v>
      </c>
      <c r="AI962" s="12">
        <f>IF(ISERROR(L962*1000/(2*AE962*578)),"  ",L962*1000/(2*AE962*578))</f>
        <v>1.0687716262975778E-2</v>
      </c>
      <c r="AJ962" s="6"/>
      <c r="AK962" s="6"/>
      <c r="AL962" s="6" t="str">
        <f t="shared" si="387"/>
        <v xml:space="preserve">  </v>
      </c>
      <c r="AM962" s="6">
        <v>9200</v>
      </c>
      <c r="AN962" s="6">
        <v>2800</v>
      </c>
      <c r="AO962" s="12">
        <f t="shared" si="388"/>
        <v>0.30434782608695654</v>
      </c>
      <c r="AP962" s="24" t="str">
        <f t="shared" si="389"/>
        <v xml:space="preserve">  </v>
      </c>
      <c r="AQ962" s="12">
        <f>IF(ISERROR(L962*1000/(2*AM962*578)),"  ",L962*1000/(2*AM962*578))</f>
        <v>9.7583496314126682E-3</v>
      </c>
      <c r="AR962" s="6"/>
      <c r="AS962" s="9"/>
      <c r="AT962" s="9" t="str">
        <f t="shared" si="390"/>
        <v xml:space="preserve">  </v>
      </c>
      <c r="AU962" s="6">
        <v>6800</v>
      </c>
      <c r="AV962" s="6">
        <v>4400</v>
      </c>
      <c r="AW962" s="12">
        <f t="shared" si="391"/>
        <v>0.6470588235294118</v>
      </c>
      <c r="AX962" s="12">
        <v>2652.23</v>
      </c>
      <c r="AY962" s="24">
        <f t="shared" si="376"/>
        <v>5.4000000000087311</v>
      </c>
      <c r="AZ962" s="16">
        <f t="shared" si="375"/>
        <v>2.3328000000037719</v>
      </c>
      <c r="BA962" s="16">
        <f t="shared" si="374"/>
        <v>15.863040000025649</v>
      </c>
      <c r="BB962" s="16">
        <f t="shared" si="392"/>
        <v>3.3004799999997489</v>
      </c>
      <c r="BC962" s="15">
        <v>4.5</v>
      </c>
      <c r="BD962" s="16"/>
      <c r="BE962" s="16">
        <f t="shared" si="393"/>
        <v>4.5</v>
      </c>
      <c r="BF962" s="15"/>
      <c r="BG962" s="15"/>
      <c r="BH962" s="15"/>
      <c r="BI962" s="15"/>
      <c r="BJ962" s="6">
        <v>26400</v>
      </c>
      <c r="BK962" s="6">
        <v>18400</v>
      </c>
      <c r="BL962" s="12">
        <f t="shared" si="394"/>
        <v>0.69696969696969702</v>
      </c>
      <c r="BM962" s="23"/>
      <c r="BN962" s="23"/>
      <c r="BO962" s="22">
        <v>6.96</v>
      </c>
      <c r="BP962" s="23">
        <v>0</v>
      </c>
      <c r="BQ962" s="12">
        <v>0</v>
      </c>
      <c r="BR962" s="14">
        <f>BQ962*BJ962/1000</f>
        <v>0</v>
      </c>
      <c r="BS962" s="12">
        <f>(BQ962*BJ962)/1000/(10*(100-BT962))</f>
        <v>0</v>
      </c>
      <c r="BT962" s="16">
        <v>88</v>
      </c>
      <c r="BU962" s="16">
        <v>0</v>
      </c>
      <c r="BV962" s="9"/>
      <c r="BW962" s="7">
        <v>4044.8</v>
      </c>
      <c r="BX962" s="100">
        <f t="shared" si="395"/>
        <v>229.99999999999545</v>
      </c>
      <c r="BY962" s="19">
        <v>0.47099999999999997</v>
      </c>
      <c r="BZ962" s="19">
        <v>0.19900000000000001</v>
      </c>
      <c r="CA962" s="100">
        <v>19972.8</v>
      </c>
      <c r="CB962" s="100">
        <f t="shared" si="396"/>
        <v>0.7999999999992724</v>
      </c>
      <c r="CC962" s="106">
        <v>0.40069444444444402</v>
      </c>
      <c r="CD962" s="106">
        <f t="shared" si="397"/>
        <v>0</v>
      </c>
      <c r="CE962" s="24">
        <f t="shared" si="398"/>
        <v>0</v>
      </c>
      <c r="CF962" s="110"/>
      <c r="CG962" s="110"/>
    </row>
    <row r="963" spans="2:85" ht="13.5" customHeight="1">
      <c r="B963" s="64">
        <v>44423</v>
      </c>
      <c r="C963" s="6" t="s">
        <v>33</v>
      </c>
      <c r="D963" s="9">
        <v>257670</v>
      </c>
      <c r="E963" s="10">
        <f t="shared" si="377"/>
        <v>264</v>
      </c>
      <c r="F963" s="11">
        <f t="shared" si="378"/>
        <v>3.0555555555555554</v>
      </c>
      <c r="G963" s="11"/>
      <c r="H963" s="6"/>
      <c r="I963" s="6"/>
      <c r="J963" s="6">
        <v>706</v>
      </c>
      <c r="K963" s="6">
        <f t="shared" si="379"/>
        <v>353</v>
      </c>
      <c r="L963" s="24">
        <f>IF(ISERROR(K963*E963/1000),"--",K963*E963/1000)</f>
        <v>93.191999999999993</v>
      </c>
      <c r="M963" s="24">
        <v>325</v>
      </c>
      <c r="N963" s="12"/>
      <c r="O963" s="13"/>
      <c r="P963" s="9"/>
      <c r="Q963" s="10" t="str">
        <f t="shared" si="380"/>
        <v>--</v>
      </c>
      <c r="R963" s="9"/>
      <c r="S963" s="10" t="str">
        <f t="shared" si="381"/>
        <v>--</v>
      </c>
      <c r="T963" s="9">
        <v>196436</v>
      </c>
      <c r="U963" s="10">
        <f t="shared" si="382"/>
        <v>285</v>
      </c>
      <c r="V963" s="11"/>
      <c r="W963" s="23"/>
      <c r="X963" s="22"/>
      <c r="Y963" s="6">
        <v>18</v>
      </c>
      <c r="Z963" s="6">
        <f t="shared" si="383"/>
        <v>9</v>
      </c>
      <c r="AA963" s="24">
        <f>IF(ISERROR(Z963*E963/1000),"--",Z963*E963/1000)</f>
        <v>2.3759999999999999</v>
      </c>
      <c r="AB963" s="9"/>
      <c r="AC963" s="6"/>
      <c r="AD963" s="24" t="str">
        <f t="shared" si="384"/>
        <v xml:space="preserve">  </v>
      </c>
      <c r="AE963" s="6">
        <v>8400</v>
      </c>
      <c r="AF963" s="6">
        <v>4800</v>
      </c>
      <c r="AG963" s="12">
        <f t="shared" si="385"/>
        <v>0.5714285714285714</v>
      </c>
      <c r="AH963" s="24" t="str">
        <f t="shared" si="386"/>
        <v xml:space="preserve">  </v>
      </c>
      <c r="AI963" s="12">
        <f>IF(ISERROR(L963*1000/(2*AE963*578)),"  ",L963*1000/(2*AE963*578))</f>
        <v>9.5971329708353925E-3</v>
      </c>
      <c r="AJ963" s="6"/>
      <c r="AK963" s="6"/>
      <c r="AL963" s="6" t="str">
        <f t="shared" si="387"/>
        <v xml:space="preserve">  </v>
      </c>
      <c r="AM963" s="6">
        <v>9200</v>
      </c>
      <c r="AN963" s="6">
        <v>2800</v>
      </c>
      <c r="AO963" s="12">
        <f t="shared" si="388"/>
        <v>0.30434782608695654</v>
      </c>
      <c r="AP963" s="24" t="str">
        <f t="shared" si="389"/>
        <v xml:space="preserve">  </v>
      </c>
      <c r="AQ963" s="12">
        <f>IF(ISERROR(L963*1000/(2*AM963*578)),"  ",L963*1000/(2*AM963*578))</f>
        <v>8.7625996690236189E-3</v>
      </c>
      <c r="AR963" s="6"/>
      <c r="AS963" s="9"/>
      <c r="AT963" s="9" t="str">
        <f t="shared" si="390"/>
        <v xml:space="preserve">  </v>
      </c>
      <c r="AU963" s="6">
        <v>6800</v>
      </c>
      <c r="AV963" s="6">
        <v>4400</v>
      </c>
      <c r="AW963" s="12">
        <f t="shared" si="391"/>
        <v>0.6470588235294118</v>
      </c>
      <c r="AX963" s="12">
        <v>2652.23</v>
      </c>
      <c r="AY963" s="24">
        <f t="shared" si="376"/>
        <v>0</v>
      </c>
      <c r="AZ963" s="16">
        <f t="shared" si="375"/>
        <v>0</v>
      </c>
      <c r="BA963" s="16">
        <f t="shared" si="374"/>
        <v>0</v>
      </c>
      <c r="BB963" s="16">
        <f t="shared" si="392"/>
        <v>2.1081599999996543</v>
      </c>
      <c r="BC963" s="15">
        <v>5</v>
      </c>
      <c r="BD963" s="16"/>
      <c r="BE963" s="16">
        <f t="shared" si="393"/>
        <v>5</v>
      </c>
      <c r="BF963" s="15"/>
      <c r="BG963" s="15"/>
      <c r="BH963" s="15"/>
      <c r="BI963" s="15"/>
      <c r="BJ963" s="6">
        <v>26400</v>
      </c>
      <c r="BK963" s="6">
        <v>18400</v>
      </c>
      <c r="BL963" s="12">
        <f t="shared" si="394"/>
        <v>0.69696969696969702</v>
      </c>
      <c r="BM963" s="23"/>
      <c r="BN963" s="23"/>
      <c r="BO963" s="22">
        <v>6.96</v>
      </c>
      <c r="BP963" s="23">
        <v>0</v>
      </c>
      <c r="BQ963" s="12">
        <v>0</v>
      </c>
      <c r="BR963" s="14">
        <f>BQ963*BJ963/1000</f>
        <v>0</v>
      </c>
      <c r="BS963" s="12">
        <f>(BQ963*BJ963)/1000/(10*(100-BT963))</f>
        <v>0</v>
      </c>
      <c r="BT963" s="16">
        <v>88</v>
      </c>
      <c r="BU963" s="16">
        <v>0</v>
      </c>
      <c r="BV963" s="9"/>
      <c r="BW963" s="7">
        <v>4049.4</v>
      </c>
      <c r="BX963" s="100">
        <f t="shared" si="395"/>
        <v>234.99999999999091</v>
      </c>
      <c r="BY963" s="19">
        <v>0.47099999999999997</v>
      </c>
      <c r="BZ963" s="19">
        <v>0.19900000000000001</v>
      </c>
      <c r="CA963" s="100">
        <v>19973.599999999999</v>
      </c>
      <c r="CB963" s="100">
        <f t="shared" si="396"/>
        <v>0.7000000000007276</v>
      </c>
      <c r="CC963" s="106">
        <v>0.40069444444444402</v>
      </c>
      <c r="CD963" s="106">
        <f t="shared" si="397"/>
        <v>4.4408920985006262E-16</v>
      </c>
      <c r="CE963" s="24">
        <f t="shared" si="398"/>
        <v>6.3948846218409017E-14</v>
      </c>
      <c r="CF963" s="110"/>
      <c r="CG963" s="110"/>
    </row>
    <row r="964" spans="2:85" ht="13.5" customHeight="1">
      <c r="B964" s="64">
        <v>44424</v>
      </c>
      <c r="C964" s="6" t="s">
        <v>34</v>
      </c>
      <c r="D964" s="9">
        <v>257934</v>
      </c>
      <c r="E964" s="10">
        <f t="shared" si="377"/>
        <v>638</v>
      </c>
      <c r="F964" s="11">
        <f t="shared" si="378"/>
        <v>7.3842592592592586</v>
      </c>
      <c r="G964" s="11">
        <v>15.4</v>
      </c>
      <c r="H964" s="6">
        <v>7.62</v>
      </c>
      <c r="I964" s="6">
        <v>10.8</v>
      </c>
      <c r="J964" s="6">
        <v>706</v>
      </c>
      <c r="K964" s="6">
        <f t="shared" si="379"/>
        <v>353</v>
      </c>
      <c r="L964" s="24">
        <f>IF(ISERROR(K964*E964/1000),"--",K964*E964/1000)</f>
        <v>225.214</v>
      </c>
      <c r="M964" s="24">
        <v>325</v>
      </c>
      <c r="N964" s="12"/>
      <c r="O964" s="13"/>
      <c r="P964" s="9"/>
      <c r="Q964" s="10" t="str">
        <f t="shared" si="380"/>
        <v>--</v>
      </c>
      <c r="R964" s="9"/>
      <c r="S964" s="10" t="str">
        <f t="shared" si="381"/>
        <v>--</v>
      </c>
      <c r="T964" s="9">
        <v>196721</v>
      </c>
      <c r="U964" s="10">
        <f t="shared" si="382"/>
        <v>727</v>
      </c>
      <c r="V964" s="11">
        <v>3</v>
      </c>
      <c r="W964" s="23">
        <v>7.13</v>
      </c>
      <c r="X964" s="22">
        <v>11.6</v>
      </c>
      <c r="Y964" s="6">
        <v>18</v>
      </c>
      <c r="Z964" s="6">
        <f t="shared" si="383"/>
        <v>9</v>
      </c>
      <c r="AA964" s="24">
        <f>IF(ISERROR(Z964*E964/1000),"--",Z964*E964/1000)</f>
        <v>5.742</v>
      </c>
      <c r="AB964" s="9">
        <v>400</v>
      </c>
      <c r="AC964" s="6">
        <v>360</v>
      </c>
      <c r="AD964" s="24">
        <f t="shared" si="384"/>
        <v>380</v>
      </c>
      <c r="AE964" s="6">
        <v>8400</v>
      </c>
      <c r="AF964" s="6">
        <v>4800</v>
      </c>
      <c r="AG964" s="12">
        <f t="shared" si="385"/>
        <v>0.5714285714285714</v>
      </c>
      <c r="AH964" s="24">
        <f t="shared" si="386"/>
        <v>45.238095238095241</v>
      </c>
      <c r="AI964" s="12">
        <f>IF(ISERROR(L964*1000/(2*AE964*578)),"  ",L964*1000/(2*AE964*578))</f>
        <v>2.3193071346185534E-2</v>
      </c>
      <c r="AJ964" s="6">
        <v>450</v>
      </c>
      <c r="AK964" s="6">
        <v>410</v>
      </c>
      <c r="AL964" s="6">
        <f t="shared" si="387"/>
        <v>430</v>
      </c>
      <c r="AM964" s="6">
        <v>9200</v>
      </c>
      <c r="AN964" s="6">
        <v>2800</v>
      </c>
      <c r="AO964" s="12">
        <f t="shared" si="388"/>
        <v>0.30434782608695654</v>
      </c>
      <c r="AP964" s="24">
        <f t="shared" si="389"/>
        <v>46.739130434782609</v>
      </c>
      <c r="AQ964" s="12">
        <f>IF(ISERROR(L964*1000/(2*AM964*578)),"  ",L964*1000/(2*AM964*578))</f>
        <v>2.1176282533473749E-2</v>
      </c>
      <c r="AR964" s="6">
        <v>780</v>
      </c>
      <c r="AS964" s="9">
        <v>800</v>
      </c>
      <c r="AT964" s="9">
        <f t="shared" si="390"/>
        <v>790</v>
      </c>
      <c r="AU964" s="6">
        <v>6800</v>
      </c>
      <c r="AV964" s="6">
        <v>4400</v>
      </c>
      <c r="AW964" s="12">
        <f t="shared" si="391"/>
        <v>0.6470588235294118</v>
      </c>
      <c r="AX964" s="12">
        <v>2652.23</v>
      </c>
      <c r="AY964" s="24">
        <f t="shared" si="376"/>
        <v>0</v>
      </c>
      <c r="AZ964" s="16">
        <f t="shared" si="375"/>
        <v>0</v>
      </c>
      <c r="BA964" s="16">
        <f t="shared" si="374"/>
        <v>0</v>
      </c>
      <c r="BB964" s="16">
        <f t="shared" si="392"/>
        <v>0.933119999999937</v>
      </c>
      <c r="BC964" s="15">
        <v>5.5</v>
      </c>
      <c r="BD964" s="16">
        <v>6</v>
      </c>
      <c r="BE964" s="16">
        <f t="shared" si="393"/>
        <v>5.75</v>
      </c>
      <c r="BF964" s="15">
        <v>9.5</v>
      </c>
      <c r="BG964" s="15">
        <v>9.5</v>
      </c>
      <c r="BH964" s="15">
        <v>12.5</v>
      </c>
      <c r="BI964" s="15">
        <v>12.5</v>
      </c>
      <c r="BJ964" s="6">
        <v>26400</v>
      </c>
      <c r="BK964" s="6">
        <v>18400</v>
      </c>
      <c r="BL964" s="12">
        <f t="shared" si="394"/>
        <v>0.69696969696969702</v>
      </c>
      <c r="BM964" s="23">
        <v>0.09</v>
      </c>
      <c r="BN964" s="23">
        <v>0.32</v>
      </c>
      <c r="BO964" s="22">
        <v>6.96</v>
      </c>
      <c r="BP964" s="23">
        <v>2</v>
      </c>
      <c r="BQ964" s="12">
        <v>0</v>
      </c>
      <c r="BR964" s="14">
        <f>BQ964*BJ964/1000</f>
        <v>0</v>
      </c>
      <c r="BS964" s="12">
        <f>(BQ964*BJ964)/1000/(10*(100-BT964))</f>
        <v>0</v>
      </c>
      <c r="BT964" s="16">
        <v>88</v>
      </c>
      <c r="BU964" s="16">
        <v>0</v>
      </c>
      <c r="BV964" s="9"/>
      <c r="BW964" s="7">
        <v>4054.1</v>
      </c>
      <c r="BX964" s="100">
        <f t="shared" si="395"/>
        <v>285.00000000001364</v>
      </c>
      <c r="BY964" s="19">
        <v>0.47099999999999997</v>
      </c>
      <c r="BZ964" s="19">
        <v>0.19900000000000001</v>
      </c>
      <c r="CA964" s="100">
        <v>19974.3</v>
      </c>
      <c r="CB964" s="100">
        <f t="shared" si="396"/>
        <v>0.40000000000145519</v>
      </c>
      <c r="CC964" s="106">
        <v>0.40069444444444446</v>
      </c>
      <c r="CD964" s="106">
        <f t="shared" si="397"/>
        <v>0</v>
      </c>
      <c r="CE964" s="24">
        <f t="shared" si="398"/>
        <v>0</v>
      </c>
      <c r="CF964" s="110"/>
      <c r="CG964" s="110"/>
    </row>
    <row r="965" spans="2:85" ht="13.5" customHeight="1">
      <c r="B965" s="64">
        <v>44425</v>
      </c>
      <c r="C965" s="6" t="s">
        <v>34</v>
      </c>
      <c r="D965" s="9">
        <v>258572</v>
      </c>
      <c r="E965" s="10">
        <f t="shared" si="377"/>
        <v>801</v>
      </c>
      <c r="F965" s="11">
        <f t="shared" si="378"/>
        <v>9.2708333333333321</v>
      </c>
      <c r="G965" s="11">
        <v>16.100000000000001</v>
      </c>
      <c r="H965" s="6">
        <v>7.93</v>
      </c>
      <c r="I965" s="6">
        <v>11.9</v>
      </c>
      <c r="J965" s="6">
        <v>706</v>
      </c>
      <c r="K965" s="6">
        <f t="shared" si="379"/>
        <v>353</v>
      </c>
      <c r="L965" s="24">
        <f>IF(ISERROR(K965*E965/1000),"--",K965*E965/1000)</f>
        <v>282.75299999999999</v>
      </c>
      <c r="M965" s="24">
        <v>325</v>
      </c>
      <c r="N965" s="12"/>
      <c r="O965" s="13"/>
      <c r="P965" s="9"/>
      <c r="Q965" s="10" t="str">
        <f t="shared" si="380"/>
        <v>--</v>
      </c>
      <c r="R965" s="9"/>
      <c r="S965" s="10" t="str">
        <f t="shared" si="381"/>
        <v>--</v>
      </c>
      <c r="T965" s="9">
        <v>197448</v>
      </c>
      <c r="U965" s="10">
        <f t="shared" si="382"/>
        <v>938</v>
      </c>
      <c r="V965" s="11">
        <v>1</v>
      </c>
      <c r="W965" s="23">
        <v>6.91</v>
      </c>
      <c r="X965" s="22">
        <v>11.9</v>
      </c>
      <c r="Y965" s="6">
        <v>18</v>
      </c>
      <c r="Z965" s="6">
        <f t="shared" si="383"/>
        <v>9</v>
      </c>
      <c r="AA965" s="24">
        <f>IF(ISERROR(Z965*E965/1000),"--",Z965*E965/1000)</f>
        <v>7.2089999999999996</v>
      </c>
      <c r="AB965" s="9">
        <v>300</v>
      </c>
      <c r="AC965" s="6">
        <v>320</v>
      </c>
      <c r="AD965" s="24">
        <f t="shared" si="384"/>
        <v>310</v>
      </c>
      <c r="AE965" s="6">
        <v>4400</v>
      </c>
      <c r="AF965" s="6">
        <v>3600</v>
      </c>
      <c r="AG965" s="12">
        <f t="shared" si="385"/>
        <v>0.81818181818181823</v>
      </c>
      <c r="AH965" s="24">
        <f t="shared" si="386"/>
        <v>70.454545454545453</v>
      </c>
      <c r="AI965" s="12">
        <f>IF(ISERROR(L965*1000/(2*AE965*578)),"  ",L965*1000/(2*AE965*578))</f>
        <v>5.5590004718464925E-2</v>
      </c>
      <c r="AJ965" s="6">
        <v>350</v>
      </c>
      <c r="AK965" s="6">
        <v>380</v>
      </c>
      <c r="AL965" s="6">
        <f t="shared" si="387"/>
        <v>365</v>
      </c>
      <c r="AM965" s="6">
        <v>5200</v>
      </c>
      <c r="AN965" s="6">
        <v>3200</v>
      </c>
      <c r="AO965" s="12">
        <f t="shared" si="388"/>
        <v>0.61538461538461542</v>
      </c>
      <c r="AP965" s="24">
        <f t="shared" si="389"/>
        <v>70.192307692307693</v>
      </c>
      <c r="AQ965" s="12">
        <f>IF(ISERROR(L965*1000/(2*AM965*578)),"  ",L965*1000/(2*AM965*578))</f>
        <v>4.7037696300239552E-2</v>
      </c>
      <c r="AR965" s="6">
        <v>820</v>
      </c>
      <c r="AS965" s="9">
        <v>600</v>
      </c>
      <c r="AT965" s="9">
        <f t="shared" si="390"/>
        <v>710</v>
      </c>
      <c r="AU965" s="6">
        <v>10000</v>
      </c>
      <c r="AV965" s="6">
        <v>6800</v>
      </c>
      <c r="AW965" s="12">
        <f t="shared" si="391"/>
        <v>0.68</v>
      </c>
      <c r="AX965" s="12">
        <v>2652.42</v>
      </c>
      <c r="AY965" s="24">
        <f t="shared" si="376"/>
        <v>11.400000000003274</v>
      </c>
      <c r="AZ965" s="16">
        <f t="shared" si="375"/>
        <v>4.9248000000014143</v>
      </c>
      <c r="BA965" s="16">
        <f t="shared" si="374"/>
        <v>49.248000000014144</v>
      </c>
      <c r="BB965" s="16">
        <f t="shared" si="392"/>
        <v>1.2614400000000314</v>
      </c>
      <c r="BC965" s="15">
        <v>6</v>
      </c>
      <c r="BD965" s="16">
        <v>6</v>
      </c>
      <c r="BE965" s="16">
        <f t="shared" si="393"/>
        <v>6</v>
      </c>
      <c r="BF965" s="15">
        <v>9.5</v>
      </c>
      <c r="BG965" s="15">
        <v>9.5</v>
      </c>
      <c r="BH965" s="15">
        <v>12.5</v>
      </c>
      <c r="BI965" s="15">
        <v>12.5</v>
      </c>
      <c r="BJ965" s="6">
        <v>26400</v>
      </c>
      <c r="BK965" s="6">
        <v>18400</v>
      </c>
      <c r="BL965" s="12">
        <f t="shared" si="394"/>
        <v>0.69696969696969702</v>
      </c>
      <c r="BM965" s="23">
        <v>0.11</v>
      </c>
      <c r="BN965" s="23">
        <v>0.22</v>
      </c>
      <c r="BO965" s="22">
        <v>6.96</v>
      </c>
      <c r="BP965" s="23">
        <v>0</v>
      </c>
      <c r="BQ965" s="12">
        <v>0</v>
      </c>
      <c r="BR965" s="14">
        <f>BQ965*BJ965/1000</f>
        <v>0</v>
      </c>
      <c r="BS965" s="12">
        <f>(BQ965*BJ965)/1000/(10*(100-BT965))</f>
        <v>0</v>
      </c>
      <c r="BT965" s="16">
        <v>88</v>
      </c>
      <c r="BU965" s="16">
        <v>0</v>
      </c>
      <c r="BV965" s="9"/>
      <c r="BW965" s="7">
        <v>4059.8</v>
      </c>
      <c r="BX965" s="100">
        <f t="shared" si="395"/>
        <v>294.99999999998181</v>
      </c>
      <c r="BY965" s="19">
        <v>0.47099999999999997</v>
      </c>
      <c r="BZ965" s="19">
        <v>0.19900000000000001</v>
      </c>
      <c r="CA965" s="100">
        <v>19974.7</v>
      </c>
      <c r="CB965" s="100">
        <f t="shared" si="396"/>
        <v>0.2999999999992724</v>
      </c>
      <c r="CC965" s="106">
        <v>0.40069444444444446</v>
      </c>
      <c r="CD965" s="106">
        <f t="shared" si="397"/>
        <v>4.8611111111110383E-3</v>
      </c>
      <c r="CE965" s="24">
        <f t="shared" si="398"/>
        <v>0.69999999999998952</v>
      </c>
      <c r="CF965" s="110"/>
      <c r="CG965" s="110"/>
    </row>
    <row r="966" spans="2:85" ht="13.5" customHeight="1">
      <c r="B966" s="64">
        <v>44426</v>
      </c>
      <c r="C966" s="6" t="s">
        <v>34</v>
      </c>
      <c r="D966" s="9">
        <v>259373</v>
      </c>
      <c r="E966" s="10">
        <f t="shared" si="377"/>
        <v>980</v>
      </c>
      <c r="F966" s="11">
        <f t="shared" si="378"/>
        <v>11.342592592592592</v>
      </c>
      <c r="G966" s="11">
        <v>15</v>
      </c>
      <c r="H966" s="6">
        <v>7.76</v>
      </c>
      <c r="I966" s="6">
        <v>11.6</v>
      </c>
      <c r="J966" s="6">
        <v>866</v>
      </c>
      <c r="K966" s="6">
        <f t="shared" si="379"/>
        <v>433</v>
      </c>
      <c r="L966" s="24">
        <f>IF(ISERROR(K966*E966/1000),"--",K966*E966/1000)</f>
        <v>424.34</v>
      </c>
      <c r="M966" s="24">
        <v>325</v>
      </c>
      <c r="N966" s="12"/>
      <c r="O966" s="13"/>
      <c r="P966" s="9"/>
      <c r="Q966" s="10" t="str">
        <f t="shared" si="380"/>
        <v>--</v>
      </c>
      <c r="R966" s="9"/>
      <c r="S966" s="10" t="str">
        <f t="shared" si="381"/>
        <v>--</v>
      </c>
      <c r="T966" s="9">
        <v>198386</v>
      </c>
      <c r="U966" s="10">
        <f t="shared" si="382"/>
        <v>1205</v>
      </c>
      <c r="V966" s="11">
        <v>19</v>
      </c>
      <c r="W966" s="23">
        <v>6.91</v>
      </c>
      <c r="X966" s="22">
        <v>11.9</v>
      </c>
      <c r="Y966" s="6">
        <v>10</v>
      </c>
      <c r="Z966" s="6">
        <f t="shared" si="383"/>
        <v>5</v>
      </c>
      <c r="AA966" s="24">
        <f>IF(ISERROR(Z966*E966/1000),"--",Z966*E966/1000)</f>
        <v>4.9000000000000004</v>
      </c>
      <c r="AB966" s="9">
        <v>280</v>
      </c>
      <c r="AC966" s="6">
        <v>290</v>
      </c>
      <c r="AD966" s="24">
        <f t="shared" si="384"/>
        <v>285</v>
      </c>
      <c r="AE966" s="6">
        <v>4400</v>
      </c>
      <c r="AF966" s="6">
        <v>3600</v>
      </c>
      <c r="AG966" s="12">
        <f t="shared" si="385"/>
        <v>0.81818181818181823</v>
      </c>
      <c r="AH966" s="24">
        <f t="shared" si="386"/>
        <v>64.772727272727266</v>
      </c>
      <c r="AI966" s="12">
        <f>IF(ISERROR(L966*1000/(2*AE966*578)),"  ",L966*1000/(2*AE966*578))</f>
        <v>8.3426391947153192E-2</v>
      </c>
      <c r="AJ966" s="6">
        <v>300</v>
      </c>
      <c r="AK966" s="6">
        <v>350</v>
      </c>
      <c r="AL966" s="6">
        <f t="shared" si="387"/>
        <v>325</v>
      </c>
      <c r="AM966" s="6">
        <v>5200</v>
      </c>
      <c r="AN966" s="6">
        <v>3200</v>
      </c>
      <c r="AO966" s="12">
        <f t="shared" si="388"/>
        <v>0.61538461538461542</v>
      </c>
      <c r="AP966" s="24">
        <f t="shared" si="389"/>
        <v>62.5</v>
      </c>
      <c r="AQ966" s="12">
        <f>IF(ISERROR(L966*1000/(2*AM966*578)),"  ",L966*1000/(2*AM966*578))</f>
        <v>7.0591562416821935E-2</v>
      </c>
      <c r="AR966" s="6">
        <v>600</v>
      </c>
      <c r="AS966" s="9">
        <v>800</v>
      </c>
      <c r="AT966" s="9">
        <f t="shared" si="390"/>
        <v>700</v>
      </c>
      <c r="AU966" s="6">
        <v>10000</v>
      </c>
      <c r="AV966" s="6">
        <v>6800</v>
      </c>
      <c r="AW966" s="12">
        <f t="shared" si="391"/>
        <v>0.68</v>
      </c>
      <c r="AX966" s="12">
        <v>2652.42</v>
      </c>
      <c r="AY966" s="24">
        <f t="shared" si="376"/>
        <v>0</v>
      </c>
      <c r="AZ966" s="16">
        <f t="shared" si="375"/>
        <v>0</v>
      </c>
      <c r="BA966" s="16">
        <f t="shared" ref="BA966:BA1029" si="399">AZ966*AU966/1000</f>
        <v>0</v>
      </c>
      <c r="BB966" s="16">
        <f t="shared" si="392"/>
        <v>1.2614400000000314</v>
      </c>
      <c r="BC966" s="15">
        <v>7</v>
      </c>
      <c r="BD966" s="16">
        <v>8</v>
      </c>
      <c r="BE966" s="16">
        <f t="shared" si="393"/>
        <v>7.5</v>
      </c>
      <c r="BF966" s="15">
        <v>9.5</v>
      </c>
      <c r="BG966" s="15">
        <v>9.5</v>
      </c>
      <c r="BH966" s="15">
        <v>12.5</v>
      </c>
      <c r="BI966" s="15">
        <v>12.5</v>
      </c>
      <c r="BJ966" s="6">
        <v>26400</v>
      </c>
      <c r="BK966" s="6">
        <v>18400</v>
      </c>
      <c r="BL966" s="12">
        <f t="shared" si="394"/>
        <v>0.69696969696969702</v>
      </c>
      <c r="BM966" s="23">
        <v>0.11</v>
      </c>
      <c r="BN966" s="23">
        <v>0.19</v>
      </c>
      <c r="BO966" s="22">
        <v>6.96</v>
      </c>
      <c r="BP966" s="23">
        <v>0</v>
      </c>
      <c r="BQ966" s="12">
        <v>0</v>
      </c>
      <c r="BR966" s="14">
        <f>BQ966*BJ966/1000</f>
        <v>0</v>
      </c>
      <c r="BS966" s="12">
        <f>(BQ966*BJ966)/1000/(10*(100-BT966))</f>
        <v>0</v>
      </c>
      <c r="BT966" s="16">
        <v>88</v>
      </c>
      <c r="BU966" s="16">
        <v>0</v>
      </c>
      <c r="BV966" s="9"/>
      <c r="BW966" s="7">
        <v>4065.7</v>
      </c>
      <c r="BX966" s="100">
        <f t="shared" si="395"/>
        <v>330.00000000001819</v>
      </c>
      <c r="BY966" s="19">
        <v>0.47099999999999997</v>
      </c>
      <c r="BZ966" s="19">
        <v>0.19900000000000001</v>
      </c>
      <c r="CA966" s="100">
        <v>19975</v>
      </c>
      <c r="CB966" s="100">
        <f t="shared" si="396"/>
        <v>1.2000000000007276</v>
      </c>
      <c r="CC966" s="106">
        <v>0.4055555555555555</v>
      </c>
      <c r="CD966" s="106">
        <f t="shared" si="397"/>
        <v>0</v>
      </c>
      <c r="CE966" s="24">
        <f t="shared" si="398"/>
        <v>0</v>
      </c>
      <c r="CF966" s="110"/>
      <c r="CG966" s="110"/>
    </row>
    <row r="967" spans="2:85" ht="13.5" customHeight="1">
      <c r="B967" s="64">
        <v>44427</v>
      </c>
      <c r="C967" s="6" t="s">
        <v>34</v>
      </c>
      <c r="D967" s="9">
        <v>260353</v>
      </c>
      <c r="E967" s="10">
        <f t="shared" si="377"/>
        <v>1050</v>
      </c>
      <c r="F967" s="11">
        <f t="shared" si="378"/>
        <v>12.152777777777777</v>
      </c>
      <c r="G967" s="11">
        <v>16</v>
      </c>
      <c r="H967" s="6">
        <v>7.1</v>
      </c>
      <c r="I967" s="6">
        <v>11</v>
      </c>
      <c r="J967" s="6">
        <v>866</v>
      </c>
      <c r="K967" s="6">
        <f t="shared" si="379"/>
        <v>433</v>
      </c>
      <c r="L967" s="24">
        <f>IF(ISERROR(K967*E967/1000),"--",K967*E967/1000)</f>
        <v>454.65</v>
      </c>
      <c r="M967" s="24">
        <v>325</v>
      </c>
      <c r="N967" s="12"/>
      <c r="O967" s="13"/>
      <c r="P967" s="9"/>
      <c r="Q967" s="10" t="str">
        <f t="shared" si="380"/>
        <v>--</v>
      </c>
      <c r="R967" s="9"/>
      <c r="S967" s="10" t="str">
        <f t="shared" si="381"/>
        <v>--</v>
      </c>
      <c r="T967" s="9">
        <v>199591</v>
      </c>
      <c r="U967" s="10">
        <f t="shared" si="382"/>
        <v>1292</v>
      </c>
      <c r="V967" s="11">
        <v>21</v>
      </c>
      <c r="W967" s="23">
        <v>6.7</v>
      </c>
      <c r="X967" s="22">
        <v>11.4</v>
      </c>
      <c r="Y967" s="6">
        <v>10</v>
      </c>
      <c r="Z967" s="6">
        <f t="shared" si="383"/>
        <v>5</v>
      </c>
      <c r="AA967" s="24">
        <f>IF(ISERROR(Z967*E967/1000),"--",Z967*E967/1000)</f>
        <v>5.25</v>
      </c>
      <c r="AB967" s="9">
        <v>200</v>
      </c>
      <c r="AC967" s="6">
        <v>230</v>
      </c>
      <c r="AD967" s="24">
        <f t="shared" si="384"/>
        <v>215</v>
      </c>
      <c r="AE967" s="6">
        <v>4400</v>
      </c>
      <c r="AF967" s="6">
        <v>3600</v>
      </c>
      <c r="AG967" s="12">
        <f t="shared" si="385"/>
        <v>0.81818181818181823</v>
      </c>
      <c r="AH967" s="24">
        <f t="shared" si="386"/>
        <v>48.863636363636367</v>
      </c>
      <c r="AI967" s="12">
        <f>IF(ISERROR(L967*1000/(2*AE967*578)),"  ",L967*1000/(2*AE967*578))</f>
        <v>8.9385419943378425E-2</v>
      </c>
      <c r="AJ967" s="6">
        <v>250</v>
      </c>
      <c r="AK967" s="6">
        <v>700</v>
      </c>
      <c r="AL967" s="6">
        <f t="shared" si="387"/>
        <v>475</v>
      </c>
      <c r="AM967" s="6">
        <v>5200</v>
      </c>
      <c r="AN967" s="6">
        <v>3200</v>
      </c>
      <c r="AO967" s="12">
        <f t="shared" si="388"/>
        <v>0.61538461538461542</v>
      </c>
      <c r="AP967" s="24">
        <f t="shared" si="389"/>
        <v>91.34615384615384</v>
      </c>
      <c r="AQ967" s="12">
        <f>IF(ISERROR(L967*1000/(2*AM967*578)),"  ",L967*1000/(2*AM967*578))</f>
        <v>7.5633816875166363E-2</v>
      </c>
      <c r="AR967" s="6">
        <v>450</v>
      </c>
      <c r="AS967" s="9">
        <v>650</v>
      </c>
      <c r="AT967" s="9">
        <f t="shared" si="390"/>
        <v>550</v>
      </c>
      <c r="AU967" s="6">
        <v>10000</v>
      </c>
      <c r="AV967" s="6">
        <v>6800</v>
      </c>
      <c r="AW967" s="12">
        <f t="shared" si="391"/>
        <v>0.68</v>
      </c>
      <c r="AX967" s="12">
        <v>2652.42</v>
      </c>
      <c r="AY967" s="24">
        <f t="shared" si="376"/>
        <v>0</v>
      </c>
      <c r="AZ967" s="16">
        <f t="shared" si="375"/>
        <v>0</v>
      </c>
      <c r="BA967" s="16">
        <f t="shared" si="399"/>
        <v>0</v>
      </c>
      <c r="BB967" s="16">
        <f t="shared" si="392"/>
        <v>1.2614400000000314</v>
      </c>
      <c r="BC967" s="15">
        <v>7</v>
      </c>
      <c r="BD967" s="16">
        <v>7.5</v>
      </c>
      <c r="BE967" s="16">
        <f t="shared" si="393"/>
        <v>7.25</v>
      </c>
      <c r="BF967" s="15">
        <v>9.5</v>
      </c>
      <c r="BG967" s="15">
        <v>9.5</v>
      </c>
      <c r="BH967" s="15">
        <v>12.5</v>
      </c>
      <c r="BI967" s="15">
        <v>12.5</v>
      </c>
      <c r="BJ967" s="6">
        <v>26400</v>
      </c>
      <c r="BK967" s="6">
        <v>18400</v>
      </c>
      <c r="BL967" s="12">
        <f t="shared" si="394"/>
        <v>0.69696969696969702</v>
      </c>
      <c r="BM967" s="23">
        <v>0.1</v>
      </c>
      <c r="BN967" s="23">
        <v>0.18</v>
      </c>
      <c r="BO967" s="22">
        <v>6.96</v>
      </c>
      <c r="BP967" s="23">
        <v>0</v>
      </c>
      <c r="BQ967" s="12">
        <v>0</v>
      </c>
      <c r="BR967" s="14">
        <f>BQ967*BJ967/1000</f>
        <v>0</v>
      </c>
      <c r="BS967" s="12">
        <f>(BQ967*BJ967)/1000/(10*(100-BT967))</f>
        <v>0</v>
      </c>
      <c r="BT967" s="16">
        <v>88</v>
      </c>
      <c r="BU967" s="16">
        <v>0</v>
      </c>
      <c r="BV967" s="9"/>
      <c r="BW967" s="7">
        <v>4072.3</v>
      </c>
      <c r="BX967" s="100">
        <f t="shared" si="395"/>
        <v>329.99999999999545</v>
      </c>
      <c r="BY967" s="19">
        <v>0.47099999999999997</v>
      </c>
      <c r="BZ967" s="19">
        <v>0.19900000000000001</v>
      </c>
      <c r="CA967" s="100">
        <v>19976.2</v>
      </c>
      <c r="CB967" s="100">
        <f t="shared" si="396"/>
        <v>1.2000000000007276</v>
      </c>
      <c r="CC967" s="106">
        <v>0.4055555555555555</v>
      </c>
      <c r="CD967" s="106">
        <f t="shared" si="397"/>
        <v>0</v>
      </c>
      <c r="CE967" s="24">
        <f t="shared" si="398"/>
        <v>0</v>
      </c>
      <c r="CF967" s="110"/>
      <c r="CG967" s="110"/>
    </row>
    <row r="968" spans="2:85" ht="13.5" customHeight="1">
      <c r="B968" s="64">
        <v>44428</v>
      </c>
      <c r="C968" s="6" t="s">
        <v>34</v>
      </c>
      <c r="D968" s="9">
        <v>261403</v>
      </c>
      <c r="E968" s="10">
        <f t="shared" si="377"/>
        <v>1139</v>
      </c>
      <c r="F968" s="11">
        <f t="shared" si="378"/>
        <v>13.18287037037037</v>
      </c>
      <c r="G968" s="11">
        <v>15.1</v>
      </c>
      <c r="H968" s="6">
        <v>6.95</v>
      </c>
      <c r="I968" s="6">
        <v>10.7</v>
      </c>
      <c r="J968" s="6">
        <v>866</v>
      </c>
      <c r="K968" s="6">
        <f t="shared" si="379"/>
        <v>433</v>
      </c>
      <c r="L968" s="24">
        <f>IF(ISERROR(K968*E968/1000),"--",K968*E968/1000)</f>
        <v>493.18700000000001</v>
      </c>
      <c r="M968" s="24">
        <v>325</v>
      </c>
      <c r="N968" s="12"/>
      <c r="O968" s="13"/>
      <c r="P968" s="9"/>
      <c r="Q968" s="10" t="str">
        <f t="shared" si="380"/>
        <v>--</v>
      </c>
      <c r="R968" s="9"/>
      <c r="S968" s="10" t="str">
        <f t="shared" si="381"/>
        <v>--</v>
      </c>
      <c r="T968" s="9">
        <v>200883</v>
      </c>
      <c r="U968" s="10">
        <f t="shared" si="382"/>
        <v>1437</v>
      </c>
      <c r="V968" s="11">
        <v>13</v>
      </c>
      <c r="W968" s="23">
        <v>6.6</v>
      </c>
      <c r="X968" s="22">
        <v>11</v>
      </c>
      <c r="Y968" s="6">
        <v>10</v>
      </c>
      <c r="Z968" s="6">
        <f t="shared" si="383"/>
        <v>5</v>
      </c>
      <c r="AA968" s="24">
        <f>IF(ISERROR(Z968*E968/1000),"--",Z968*E968/1000)</f>
        <v>5.6950000000000003</v>
      </c>
      <c r="AB968" s="9">
        <v>250</v>
      </c>
      <c r="AC968" s="6">
        <v>260</v>
      </c>
      <c r="AD968" s="24">
        <f t="shared" si="384"/>
        <v>255</v>
      </c>
      <c r="AE968" s="6">
        <v>3200</v>
      </c>
      <c r="AF968" s="6">
        <v>2000</v>
      </c>
      <c r="AG968" s="12">
        <f t="shared" si="385"/>
        <v>0.625</v>
      </c>
      <c r="AH968" s="24">
        <f t="shared" si="386"/>
        <v>79.6875</v>
      </c>
      <c r="AI968" s="12">
        <f>IF(ISERROR(L968*1000/(2*AE968*578)),"  ",L968*1000/(2*AE968*578))</f>
        <v>0.13332261029411765</v>
      </c>
      <c r="AJ968" s="6">
        <v>280</v>
      </c>
      <c r="AK968" s="6">
        <v>290</v>
      </c>
      <c r="AL968" s="6">
        <f t="shared" si="387"/>
        <v>285</v>
      </c>
      <c r="AM968" s="6">
        <v>4000</v>
      </c>
      <c r="AN968" s="6">
        <v>2800</v>
      </c>
      <c r="AO968" s="12">
        <f t="shared" si="388"/>
        <v>0.7</v>
      </c>
      <c r="AP968" s="24">
        <f t="shared" si="389"/>
        <v>71.25</v>
      </c>
      <c r="AQ968" s="12">
        <f>IF(ISERROR(L968*1000/(2*AM968*578)),"  ",L968*1000/(2*AM968*578))</f>
        <v>0.10665808823529412</v>
      </c>
      <c r="AR968" s="6">
        <v>600</v>
      </c>
      <c r="AS968" s="9">
        <v>750</v>
      </c>
      <c r="AT968" s="9">
        <f t="shared" si="390"/>
        <v>675</v>
      </c>
      <c r="AU968" s="6">
        <v>10000</v>
      </c>
      <c r="AV968" s="6">
        <v>6800</v>
      </c>
      <c r="AW968" s="12">
        <f t="shared" si="391"/>
        <v>0.68</v>
      </c>
      <c r="AX968" s="12">
        <v>2652.42</v>
      </c>
      <c r="AY968" s="24">
        <f t="shared" si="376"/>
        <v>0</v>
      </c>
      <c r="AZ968" s="16">
        <f t="shared" si="375"/>
        <v>0</v>
      </c>
      <c r="BA968" s="16">
        <f t="shared" si="399"/>
        <v>0</v>
      </c>
      <c r="BB968" s="16">
        <f t="shared" si="392"/>
        <v>1.2614400000000314</v>
      </c>
      <c r="BC968" s="15">
        <v>7</v>
      </c>
      <c r="BD968" s="16">
        <v>8.5</v>
      </c>
      <c r="BE968" s="16">
        <f t="shared" si="393"/>
        <v>7.75</v>
      </c>
      <c r="BF968" s="15">
        <v>9.5</v>
      </c>
      <c r="BG968" s="15">
        <v>9.5</v>
      </c>
      <c r="BH968" s="15">
        <v>12.5</v>
      </c>
      <c r="BI968" s="15">
        <v>12.5</v>
      </c>
      <c r="BJ968" s="6">
        <v>26400</v>
      </c>
      <c r="BK968" s="6">
        <v>18400</v>
      </c>
      <c r="BL968" s="12">
        <f t="shared" si="394"/>
        <v>0.69696969696969702</v>
      </c>
      <c r="BM968" s="23">
        <v>0</v>
      </c>
      <c r="BN968" s="23">
        <v>0.1</v>
      </c>
      <c r="BO968" s="22">
        <v>6.96</v>
      </c>
      <c r="BP968" s="23">
        <v>3.5</v>
      </c>
      <c r="BQ968" s="12">
        <v>0</v>
      </c>
      <c r="BR968" s="14">
        <f>BQ968*BJ968/1000</f>
        <v>0</v>
      </c>
      <c r="BS968" s="12">
        <f>(BQ968*BJ968)/1000/(10*(100-BT968))</f>
        <v>0</v>
      </c>
      <c r="BT968" s="16">
        <v>88</v>
      </c>
      <c r="BU968" s="16">
        <v>0</v>
      </c>
      <c r="BV968" s="9"/>
      <c r="BW968" s="7">
        <v>4078.9</v>
      </c>
      <c r="BX968" s="100">
        <f t="shared" si="395"/>
        <v>314.99999999998636</v>
      </c>
      <c r="BY968" s="19">
        <v>0.47099999999999997</v>
      </c>
      <c r="BZ968" s="19">
        <v>0.19900000000000001</v>
      </c>
      <c r="CA968" s="100">
        <v>19977.400000000001</v>
      </c>
      <c r="CB968" s="100">
        <f t="shared" si="396"/>
        <v>3.1999999999970896</v>
      </c>
      <c r="CC968" s="106">
        <v>0.4055555555555555</v>
      </c>
      <c r="CD968" s="106">
        <f t="shared" si="397"/>
        <v>4.9960036108132044E-16</v>
      </c>
      <c r="CE968" s="24">
        <f t="shared" si="398"/>
        <v>7.1942451995710144E-14</v>
      </c>
      <c r="CF968" s="110"/>
      <c r="CG968" s="110"/>
    </row>
    <row r="969" spans="2:85" ht="13.5" customHeight="1">
      <c r="B969" s="64">
        <v>44429</v>
      </c>
      <c r="C969" s="6" t="s">
        <v>34</v>
      </c>
      <c r="D969" s="9">
        <v>262542</v>
      </c>
      <c r="E969" s="10">
        <f t="shared" si="377"/>
        <v>857</v>
      </c>
      <c r="F969" s="11">
        <f t="shared" si="378"/>
        <v>9.918981481481481</v>
      </c>
      <c r="G969" s="11">
        <v>13.6</v>
      </c>
      <c r="H969" s="6"/>
      <c r="I969" s="6"/>
      <c r="J969" s="6">
        <v>866</v>
      </c>
      <c r="K969" s="6">
        <f t="shared" si="379"/>
        <v>433</v>
      </c>
      <c r="L969" s="24">
        <f>IF(ISERROR(K969*E969/1000),"--",K969*E969/1000)</f>
        <v>371.08100000000002</v>
      </c>
      <c r="M969" s="24">
        <v>325</v>
      </c>
      <c r="N969" s="12"/>
      <c r="O969" s="13"/>
      <c r="P969" s="9"/>
      <c r="Q969" s="10" t="str">
        <f t="shared" si="380"/>
        <v>--</v>
      </c>
      <c r="R969" s="9"/>
      <c r="S969" s="10" t="str">
        <f t="shared" si="381"/>
        <v>--</v>
      </c>
      <c r="T969" s="9">
        <v>202320</v>
      </c>
      <c r="U969" s="10">
        <f t="shared" si="382"/>
        <v>1040</v>
      </c>
      <c r="V969" s="11">
        <v>12</v>
      </c>
      <c r="W969" s="23"/>
      <c r="X969" s="22"/>
      <c r="Y969" s="6">
        <v>10</v>
      </c>
      <c r="Z969" s="6">
        <f t="shared" si="383"/>
        <v>5</v>
      </c>
      <c r="AA969" s="24">
        <f>IF(ISERROR(Z969*E969/1000),"--",Z969*E969/1000)</f>
        <v>4.2850000000000001</v>
      </c>
      <c r="AB969" s="9"/>
      <c r="AC969" s="6"/>
      <c r="AD969" s="24" t="str">
        <f t="shared" si="384"/>
        <v xml:space="preserve">  </v>
      </c>
      <c r="AE969" s="6">
        <v>3200</v>
      </c>
      <c r="AF969" s="6">
        <v>2000</v>
      </c>
      <c r="AG969" s="12">
        <f t="shared" si="385"/>
        <v>0.625</v>
      </c>
      <c r="AH969" s="24" t="str">
        <f t="shared" si="386"/>
        <v xml:space="preserve">  </v>
      </c>
      <c r="AI969" s="12">
        <f>IF(ISERROR(L969*1000/(2*AE969*578)),"  ",L969*1000/(2*AE969*578))</f>
        <v>0.10031385164359861</v>
      </c>
      <c r="AJ969" s="6"/>
      <c r="AK969" s="6"/>
      <c r="AL969" s="6" t="str">
        <f t="shared" si="387"/>
        <v xml:space="preserve">  </v>
      </c>
      <c r="AM969" s="6">
        <v>4000</v>
      </c>
      <c r="AN969" s="6">
        <v>2800</v>
      </c>
      <c r="AO969" s="12">
        <f t="shared" si="388"/>
        <v>0.7</v>
      </c>
      <c r="AP969" s="24" t="str">
        <f t="shared" si="389"/>
        <v xml:space="preserve">  </v>
      </c>
      <c r="AQ969" s="12">
        <f>IF(ISERROR(L969*1000/(2*AM969*578)),"  ",L969*1000/(2*AM969*578))</f>
        <v>8.0251081314878889E-2</v>
      </c>
      <c r="AR969" s="6"/>
      <c r="AS969" s="9"/>
      <c r="AT969" s="9" t="str">
        <f t="shared" si="390"/>
        <v xml:space="preserve">  </v>
      </c>
      <c r="AU969" s="6">
        <v>10000</v>
      </c>
      <c r="AV969" s="6">
        <v>6800</v>
      </c>
      <c r="AW969" s="12">
        <f t="shared" si="391"/>
        <v>0.68</v>
      </c>
      <c r="AX969" s="12">
        <v>2652.42</v>
      </c>
      <c r="AY969" s="24">
        <f t="shared" si="376"/>
        <v>0</v>
      </c>
      <c r="AZ969" s="16">
        <f t="shared" si="375"/>
        <v>0</v>
      </c>
      <c r="BA969" s="16">
        <f t="shared" si="399"/>
        <v>0</v>
      </c>
      <c r="BB969" s="16">
        <f t="shared" si="392"/>
        <v>1.2614400000000314</v>
      </c>
      <c r="BC969" s="15">
        <v>6</v>
      </c>
      <c r="BD969" s="16"/>
      <c r="BE969" s="16">
        <f t="shared" si="393"/>
        <v>6</v>
      </c>
      <c r="BF969" s="15"/>
      <c r="BG969" s="15"/>
      <c r="BH969" s="15"/>
      <c r="BI969" s="15"/>
      <c r="BJ969" s="6">
        <v>26400</v>
      </c>
      <c r="BK969" s="6">
        <v>18400</v>
      </c>
      <c r="BL969" s="12">
        <f t="shared" si="394"/>
        <v>0.69696969696969702</v>
      </c>
      <c r="BM969" s="23"/>
      <c r="BN969" s="23"/>
      <c r="BO969" s="22">
        <v>6.96</v>
      </c>
      <c r="BP969" s="23">
        <v>0</v>
      </c>
      <c r="BQ969" s="12">
        <v>0</v>
      </c>
      <c r="BR969" s="14">
        <f>BQ969*BJ969/1000</f>
        <v>0</v>
      </c>
      <c r="BS969" s="12">
        <f>(BQ969*BJ969)/1000/(10*(100-BT969))</f>
        <v>0</v>
      </c>
      <c r="BT969" s="16">
        <v>88</v>
      </c>
      <c r="BU969" s="16">
        <v>0</v>
      </c>
      <c r="BV969" s="9"/>
      <c r="BW969" s="7">
        <v>4085.2</v>
      </c>
      <c r="BX969" s="100">
        <f t="shared" si="395"/>
        <v>315.00000000000909</v>
      </c>
      <c r="BY969" s="19">
        <v>0.47099999999999997</v>
      </c>
      <c r="BZ969" s="19">
        <v>0.19900000000000001</v>
      </c>
      <c r="CA969" s="100">
        <v>19980.599999999999</v>
      </c>
      <c r="CB969" s="100">
        <f t="shared" si="396"/>
        <v>0</v>
      </c>
      <c r="CC969" s="106">
        <v>0.405555555555556</v>
      </c>
      <c r="CD969" s="106">
        <f t="shared" si="397"/>
        <v>0</v>
      </c>
      <c r="CE969" s="24">
        <f t="shared" si="398"/>
        <v>0</v>
      </c>
      <c r="CF969" s="110"/>
      <c r="CG969" s="110"/>
    </row>
    <row r="970" spans="2:85" ht="13.5" customHeight="1">
      <c r="B970" s="64">
        <v>44430</v>
      </c>
      <c r="C970" s="6" t="s">
        <v>34</v>
      </c>
      <c r="D970" s="9">
        <v>263399</v>
      </c>
      <c r="E970" s="10">
        <f t="shared" si="377"/>
        <v>1083</v>
      </c>
      <c r="F970" s="11">
        <f t="shared" si="378"/>
        <v>12.534722222222221</v>
      </c>
      <c r="G970" s="11">
        <v>16.399999999999999</v>
      </c>
      <c r="H970" s="6"/>
      <c r="I970" s="6"/>
      <c r="J970" s="6">
        <v>866</v>
      </c>
      <c r="K970" s="6">
        <f t="shared" si="379"/>
        <v>433</v>
      </c>
      <c r="L970" s="24">
        <f>IF(ISERROR(K970*E970/1000),"--",K970*E970/1000)</f>
        <v>468.93900000000002</v>
      </c>
      <c r="M970" s="24">
        <v>325</v>
      </c>
      <c r="N970" s="12"/>
      <c r="O970" s="13"/>
      <c r="P970" s="9"/>
      <c r="Q970" s="10" t="str">
        <f t="shared" si="380"/>
        <v>--</v>
      </c>
      <c r="R970" s="9"/>
      <c r="S970" s="10" t="str">
        <f t="shared" si="381"/>
        <v>--</v>
      </c>
      <c r="T970" s="9">
        <v>203360</v>
      </c>
      <c r="U970" s="10">
        <f t="shared" si="382"/>
        <v>1316</v>
      </c>
      <c r="V970" s="11">
        <v>4</v>
      </c>
      <c r="W970" s="23"/>
      <c r="X970" s="22"/>
      <c r="Y970" s="6">
        <v>10</v>
      </c>
      <c r="Z970" s="6">
        <f t="shared" si="383"/>
        <v>5</v>
      </c>
      <c r="AA970" s="24">
        <f>IF(ISERROR(Z970*E970/1000),"--",Z970*E970/1000)</f>
        <v>5.415</v>
      </c>
      <c r="AB970" s="9"/>
      <c r="AC970" s="6"/>
      <c r="AD970" s="24" t="str">
        <f t="shared" si="384"/>
        <v xml:space="preserve">  </v>
      </c>
      <c r="AE970" s="6">
        <v>3200</v>
      </c>
      <c r="AF970" s="6">
        <v>2000</v>
      </c>
      <c r="AG970" s="12">
        <f t="shared" si="385"/>
        <v>0.625</v>
      </c>
      <c r="AH970" s="24" t="str">
        <f t="shared" si="386"/>
        <v xml:space="preserve">  </v>
      </c>
      <c r="AI970" s="12">
        <f>IF(ISERROR(L970*1000/(2*AE970*578)),"  ",L970*1000/(2*AE970*578))</f>
        <v>0.12676767949826989</v>
      </c>
      <c r="AJ970" s="6"/>
      <c r="AK970" s="6"/>
      <c r="AL970" s="6" t="str">
        <f t="shared" si="387"/>
        <v xml:space="preserve">  </v>
      </c>
      <c r="AM970" s="6">
        <v>4000</v>
      </c>
      <c r="AN970" s="6">
        <v>2800</v>
      </c>
      <c r="AO970" s="12">
        <f t="shared" si="388"/>
        <v>0.7</v>
      </c>
      <c r="AP970" s="24" t="str">
        <f t="shared" si="389"/>
        <v xml:space="preserve">  </v>
      </c>
      <c r="AQ970" s="12">
        <f>IF(ISERROR(L970*1000/(2*AM970*578)),"  ",L970*1000/(2*AM970*578))</f>
        <v>0.10141414359861592</v>
      </c>
      <c r="AR970" s="6"/>
      <c r="AS970" s="9"/>
      <c r="AT970" s="9" t="str">
        <f t="shared" si="390"/>
        <v xml:space="preserve">  </v>
      </c>
      <c r="AU970" s="6">
        <v>10000</v>
      </c>
      <c r="AV970" s="6">
        <v>6800</v>
      </c>
      <c r="AW970" s="12">
        <f t="shared" si="391"/>
        <v>0.68</v>
      </c>
      <c r="AX970" s="12">
        <v>2652.42</v>
      </c>
      <c r="AY970" s="24">
        <f t="shared" si="376"/>
        <v>0</v>
      </c>
      <c r="AZ970" s="16">
        <f t="shared" si="375"/>
        <v>0</v>
      </c>
      <c r="BA970" s="16">
        <f t="shared" si="399"/>
        <v>0</v>
      </c>
      <c r="BB970" s="16">
        <f t="shared" si="392"/>
        <v>1.2614400000000314</v>
      </c>
      <c r="BC970" s="15">
        <v>6.5</v>
      </c>
      <c r="BD970" s="16"/>
      <c r="BE970" s="16">
        <f t="shared" si="393"/>
        <v>6.5</v>
      </c>
      <c r="BF970" s="15"/>
      <c r="BG970" s="15"/>
      <c r="BH970" s="15"/>
      <c r="BI970" s="15"/>
      <c r="BJ970" s="6">
        <v>26400</v>
      </c>
      <c r="BK970" s="6">
        <v>18400</v>
      </c>
      <c r="BL970" s="12">
        <f t="shared" si="394"/>
        <v>0.69696969696969702</v>
      </c>
      <c r="BM970" s="23"/>
      <c r="BN970" s="23"/>
      <c r="BO970" s="22">
        <v>6.96</v>
      </c>
      <c r="BP970" s="23">
        <v>0</v>
      </c>
      <c r="BQ970" s="12">
        <v>0</v>
      </c>
      <c r="BR970" s="14">
        <f>BQ970*BJ970/1000</f>
        <v>0</v>
      </c>
      <c r="BS970" s="12">
        <f>(BQ970*BJ970)/1000/(10*(100-BT970))</f>
        <v>0</v>
      </c>
      <c r="BT970" s="16">
        <v>88</v>
      </c>
      <c r="BU970" s="16">
        <v>0</v>
      </c>
      <c r="BV970" s="9"/>
      <c r="BW970" s="7">
        <v>4091.5</v>
      </c>
      <c r="BX970" s="100">
        <f t="shared" si="395"/>
        <v>315.00000000000909</v>
      </c>
      <c r="BY970" s="19">
        <v>0.47099999999999997</v>
      </c>
      <c r="BZ970" s="19">
        <v>0.19900000000000001</v>
      </c>
      <c r="CA970" s="100">
        <v>19980.599999999999</v>
      </c>
      <c r="CB970" s="100">
        <f t="shared" si="396"/>
        <v>0</v>
      </c>
      <c r="CC970" s="106">
        <v>0.405555555555556</v>
      </c>
      <c r="CD970" s="106">
        <f t="shared" si="397"/>
        <v>0</v>
      </c>
      <c r="CE970" s="24">
        <f t="shared" si="398"/>
        <v>0</v>
      </c>
      <c r="CF970" s="110"/>
      <c r="CG970" s="110"/>
    </row>
    <row r="971" spans="2:85" ht="13.5" customHeight="1">
      <c r="B971" s="64">
        <v>44431</v>
      </c>
      <c r="C971" s="6" t="s">
        <v>33</v>
      </c>
      <c r="D971" s="9">
        <v>264482</v>
      </c>
      <c r="E971" s="10">
        <f t="shared" si="377"/>
        <v>1072</v>
      </c>
      <c r="F971" s="11">
        <f t="shared" si="378"/>
        <v>12.407407407407407</v>
      </c>
      <c r="G971" s="11">
        <v>15.8</v>
      </c>
      <c r="H971" s="6">
        <v>6.69</v>
      </c>
      <c r="I971" s="6">
        <v>11</v>
      </c>
      <c r="J971" s="6">
        <v>866</v>
      </c>
      <c r="K971" s="6">
        <f t="shared" si="379"/>
        <v>433</v>
      </c>
      <c r="L971" s="24">
        <f>IF(ISERROR(K971*E971/1000),"--",K971*E971/1000)</f>
        <v>464.17599999999999</v>
      </c>
      <c r="M971" s="24">
        <v>325</v>
      </c>
      <c r="N971" s="12"/>
      <c r="O971" s="13"/>
      <c r="P971" s="9"/>
      <c r="Q971" s="10" t="str">
        <f t="shared" si="380"/>
        <v>--</v>
      </c>
      <c r="R971" s="9"/>
      <c r="S971" s="10" t="str">
        <f t="shared" si="381"/>
        <v>--</v>
      </c>
      <c r="T971" s="9">
        <v>204676</v>
      </c>
      <c r="U971" s="10">
        <f t="shared" si="382"/>
        <v>1288</v>
      </c>
      <c r="V971" s="11">
        <v>21</v>
      </c>
      <c r="W971" s="23">
        <v>6.41</v>
      </c>
      <c r="X971" s="22">
        <v>10.6</v>
      </c>
      <c r="Y971" s="6">
        <v>10</v>
      </c>
      <c r="Z971" s="6">
        <f t="shared" si="383"/>
        <v>5</v>
      </c>
      <c r="AA971" s="24">
        <f>IF(ISERROR(Z971*E971/1000),"--",Z971*E971/1000)</f>
        <v>5.36</v>
      </c>
      <c r="AB971" s="9">
        <v>210</v>
      </c>
      <c r="AC971" s="6">
        <v>230</v>
      </c>
      <c r="AD971" s="24">
        <f t="shared" si="384"/>
        <v>220</v>
      </c>
      <c r="AE971" s="6">
        <v>4400</v>
      </c>
      <c r="AF971" s="6">
        <v>3200</v>
      </c>
      <c r="AG971" s="12">
        <f t="shared" si="385"/>
        <v>0.72727272727272729</v>
      </c>
      <c r="AH971" s="24">
        <f t="shared" si="386"/>
        <v>50</v>
      </c>
      <c r="AI971" s="12">
        <f>IF(ISERROR(L971*1000/(2*AE971*578)),"  ",L971*1000/(2*AE971*578))</f>
        <v>9.1258257313620639E-2</v>
      </c>
      <c r="AJ971" s="6">
        <v>260</v>
      </c>
      <c r="AK971" s="6">
        <v>280</v>
      </c>
      <c r="AL971" s="6">
        <f t="shared" si="387"/>
        <v>270</v>
      </c>
      <c r="AM971" s="6">
        <v>3600</v>
      </c>
      <c r="AN971" s="6">
        <v>1200</v>
      </c>
      <c r="AO971" s="12">
        <f t="shared" si="388"/>
        <v>0.33333333333333331</v>
      </c>
      <c r="AP971" s="24">
        <f t="shared" si="389"/>
        <v>75</v>
      </c>
      <c r="AQ971" s="12">
        <f>IF(ISERROR(L971*1000/(2*AM971*578)),"  ",L971*1000/(2*AM971*578))</f>
        <v>0.11153787004998078</v>
      </c>
      <c r="AR971" s="6">
        <v>760</v>
      </c>
      <c r="AS971" s="9">
        <v>850</v>
      </c>
      <c r="AT971" s="9">
        <f t="shared" si="390"/>
        <v>805</v>
      </c>
      <c r="AU971" s="6">
        <v>8400</v>
      </c>
      <c r="AV971" s="6">
        <v>5600</v>
      </c>
      <c r="AW971" s="12">
        <f t="shared" si="391"/>
        <v>0.66666666666666663</v>
      </c>
      <c r="AX971" s="12">
        <v>2652.42</v>
      </c>
      <c r="AY971" s="24">
        <f t="shared" si="376"/>
        <v>0</v>
      </c>
      <c r="AZ971" s="16">
        <f t="shared" si="375"/>
        <v>0</v>
      </c>
      <c r="BA971" s="16">
        <f t="shared" si="399"/>
        <v>0</v>
      </c>
      <c r="BB971" s="16">
        <f t="shared" si="392"/>
        <v>1.1923200000000942</v>
      </c>
      <c r="BC971" s="15">
        <v>8</v>
      </c>
      <c r="BD971" s="16">
        <v>8.5</v>
      </c>
      <c r="BE971" s="16">
        <f t="shared" si="393"/>
        <v>8.25</v>
      </c>
      <c r="BF971" s="15">
        <v>9.5</v>
      </c>
      <c r="BG971" s="15">
        <v>9.5</v>
      </c>
      <c r="BH971" s="15">
        <v>12.5</v>
      </c>
      <c r="BI971" s="15">
        <v>12.5</v>
      </c>
      <c r="BJ971" s="6">
        <v>26400</v>
      </c>
      <c r="BK971" s="6">
        <v>18400</v>
      </c>
      <c r="BL971" s="12">
        <f t="shared" si="394"/>
        <v>0.69696969696969702</v>
      </c>
      <c r="BM971" s="23">
        <v>0</v>
      </c>
      <c r="BN971" s="23">
        <v>0.22</v>
      </c>
      <c r="BO971" s="22">
        <v>6.96</v>
      </c>
      <c r="BP971" s="23">
        <v>2</v>
      </c>
      <c r="BQ971" s="12">
        <v>0</v>
      </c>
      <c r="BR971" s="14">
        <f>BQ971*BJ971/1000</f>
        <v>0</v>
      </c>
      <c r="BS971" s="12">
        <f>(BQ971*BJ971)/1000/(10*(100-BT971))</f>
        <v>0</v>
      </c>
      <c r="BT971" s="16">
        <v>88</v>
      </c>
      <c r="BU971" s="16">
        <v>0</v>
      </c>
      <c r="BV971" s="9"/>
      <c r="BW971" s="7">
        <v>4097.8</v>
      </c>
      <c r="BX971" s="100">
        <f t="shared" si="395"/>
        <v>325</v>
      </c>
      <c r="BY971" s="19">
        <v>0.47099999999999997</v>
      </c>
      <c r="BZ971" s="19">
        <v>0.19900000000000001</v>
      </c>
      <c r="CA971" s="100">
        <v>19980.599999999999</v>
      </c>
      <c r="CB971" s="100">
        <f t="shared" si="396"/>
        <v>0.7000000000007276</v>
      </c>
      <c r="CC971" s="106">
        <v>0.4055555555555555</v>
      </c>
      <c r="CD971" s="106">
        <f t="shared" si="397"/>
        <v>0</v>
      </c>
      <c r="CE971" s="24">
        <f t="shared" si="398"/>
        <v>0</v>
      </c>
      <c r="CF971" s="110"/>
      <c r="CG971" s="110"/>
    </row>
    <row r="972" spans="2:85" ht="13.5" customHeight="1">
      <c r="B972" s="64">
        <v>44432</v>
      </c>
      <c r="C972" s="6" t="s">
        <v>33</v>
      </c>
      <c r="D972" s="9">
        <v>265554</v>
      </c>
      <c r="E972" s="10">
        <f t="shared" si="377"/>
        <v>1140</v>
      </c>
      <c r="F972" s="11">
        <f t="shared" si="378"/>
        <v>13.194444444444443</v>
      </c>
      <c r="G972" s="11">
        <v>16.100000000000001</v>
      </c>
      <c r="H972" s="6">
        <v>6.85</v>
      </c>
      <c r="I972" s="6">
        <v>11.1</v>
      </c>
      <c r="J972" s="6">
        <v>866</v>
      </c>
      <c r="K972" s="6">
        <f t="shared" si="379"/>
        <v>433</v>
      </c>
      <c r="L972" s="24">
        <f>IF(ISERROR(K972*E972/1000),"--",K972*E972/1000)</f>
        <v>493.62</v>
      </c>
      <c r="M972" s="24">
        <v>325</v>
      </c>
      <c r="N972" s="12"/>
      <c r="O972" s="13"/>
      <c r="P972" s="9"/>
      <c r="Q972" s="10" t="str">
        <f t="shared" si="380"/>
        <v>--</v>
      </c>
      <c r="R972" s="9"/>
      <c r="S972" s="10" t="str">
        <f t="shared" si="381"/>
        <v>--</v>
      </c>
      <c r="T972" s="9">
        <v>205964</v>
      </c>
      <c r="U972" s="10">
        <f t="shared" si="382"/>
        <v>1390</v>
      </c>
      <c r="V972" s="11">
        <v>15</v>
      </c>
      <c r="W972" s="23">
        <v>6.75</v>
      </c>
      <c r="X972" s="22" t="s">
        <v>81</v>
      </c>
      <c r="Y972" s="6">
        <v>10</v>
      </c>
      <c r="Z972" s="6">
        <f t="shared" si="383"/>
        <v>5</v>
      </c>
      <c r="AA972" s="24">
        <f>IF(ISERROR(Z972*E972/1000),"--",Z972*E972/1000)</f>
        <v>5.7</v>
      </c>
      <c r="AB972" s="9">
        <v>500</v>
      </c>
      <c r="AC972" s="6">
        <v>430</v>
      </c>
      <c r="AD972" s="24">
        <f t="shared" si="384"/>
        <v>465</v>
      </c>
      <c r="AE972" s="6">
        <v>4400</v>
      </c>
      <c r="AF972" s="6">
        <v>3200</v>
      </c>
      <c r="AG972" s="12">
        <f t="shared" si="385"/>
        <v>0.72727272727272729</v>
      </c>
      <c r="AH972" s="24">
        <f t="shared" si="386"/>
        <v>105.68181818181819</v>
      </c>
      <c r="AI972" s="12">
        <f>IF(ISERROR(L972*1000/(2*AE972*578)),"  ",L972*1000/(2*AE972*578))</f>
        <v>9.7047027367096569E-2</v>
      </c>
      <c r="AJ972" s="6">
        <v>500</v>
      </c>
      <c r="AK972" s="6">
        <v>450</v>
      </c>
      <c r="AL972" s="6">
        <f t="shared" si="387"/>
        <v>475</v>
      </c>
      <c r="AM972" s="6">
        <v>3600</v>
      </c>
      <c r="AN972" s="6">
        <v>1200</v>
      </c>
      <c r="AO972" s="12">
        <f t="shared" si="388"/>
        <v>0.33333333333333331</v>
      </c>
      <c r="AP972" s="24">
        <f t="shared" si="389"/>
        <v>131.94444444444446</v>
      </c>
      <c r="AQ972" s="12">
        <f>IF(ISERROR(L972*1000/(2*AM972*578)),"  ",L972*1000/(2*AM972*578))</f>
        <v>0.11861303344867359</v>
      </c>
      <c r="AR972" s="6">
        <v>800</v>
      </c>
      <c r="AS972" s="9">
        <v>900</v>
      </c>
      <c r="AT972" s="9">
        <f t="shared" si="390"/>
        <v>850</v>
      </c>
      <c r="AU972" s="6">
        <v>8400</v>
      </c>
      <c r="AV972" s="6">
        <v>5600</v>
      </c>
      <c r="AW972" s="12">
        <f t="shared" si="391"/>
        <v>0.66666666666666663</v>
      </c>
      <c r="AX972" s="12">
        <v>2652.42</v>
      </c>
      <c r="AY972" s="24">
        <f t="shared" si="376"/>
        <v>0</v>
      </c>
      <c r="AZ972" s="16">
        <f t="shared" si="375"/>
        <v>0</v>
      </c>
      <c r="BA972" s="16">
        <f t="shared" si="399"/>
        <v>0</v>
      </c>
      <c r="BB972" s="16">
        <f t="shared" si="392"/>
        <v>1.1923200000000942</v>
      </c>
      <c r="BC972" s="15">
        <v>6</v>
      </c>
      <c r="BD972" s="16">
        <v>6.5</v>
      </c>
      <c r="BE972" s="16">
        <f t="shared" si="393"/>
        <v>6.25</v>
      </c>
      <c r="BF972" s="15">
        <v>9.5</v>
      </c>
      <c r="BG972" s="15">
        <v>9.5</v>
      </c>
      <c r="BH972" s="15">
        <v>12.5</v>
      </c>
      <c r="BI972" s="15">
        <v>12.5</v>
      </c>
      <c r="BJ972" s="6">
        <v>26400</v>
      </c>
      <c r="BK972" s="6">
        <v>18400</v>
      </c>
      <c r="BL972" s="12">
        <f t="shared" si="394"/>
        <v>0.69696969696969702</v>
      </c>
      <c r="BM972" s="23">
        <v>0.05</v>
      </c>
      <c r="BN972" s="23">
        <v>0.3</v>
      </c>
      <c r="BO972" s="22">
        <v>6.96</v>
      </c>
      <c r="BP972" s="23">
        <v>0</v>
      </c>
      <c r="BQ972" s="12">
        <v>0</v>
      </c>
      <c r="BR972" s="14">
        <f>BQ972*BJ972/1000</f>
        <v>0</v>
      </c>
      <c r="BS972" s="12">
        <f>(BQ972*BJ972)/1000/(10*(100-BT972))</f>
        <v>0</v>
      </c>
      <c r="BT972" s="16">
        <v>88</v>
      </c>
      <c r="BU972" s="16">
        <v>0</v>
      </c>
      <c r="BV972" s="9"/>
      <c r="BW972" s="7">
        <v>4104.3</v>
      </c>
      <c r="BX972" s="100">
        <f t="shared" si="395"/>
        <v>334.99999999999091</v>
      </c>
      <c r="BY972" s="19">
        <v>0.47099999999999997</v>
      </c>
      <c r="BZ972" s="19">
        <v>0.19900000000000001</v>
      </c>
      <c r="CA972" s="100">
        <v>19981.3</v>
      </c>
      <c r="CB972" s="100">
        <f t="shared" si="396"/>
        <v>1.4000000000014552</v>
      </c>
      <c r="CC972" s="106">
        <v>0.405555555555555</v>
      </c>
      <c r="CD972" s="106">
        <f t="shared" si="397"/>
        <v>0</v>
      </c>
      <c r="CE972" s="24">
        <f t="shared" si="398"/>
        <v>0</v>
      </c>
      <c r="CF972" s="110"/>
      <c r="CG972" s="110"/>
    </row>
    <row r="973" spans="2:85" ht="13.5" customHeight="1">
      <c r="B973" s="64">
        <v>44433</v>
      </c>
      <c r="C973" s="6" t="s">
        <v>34</v>
      </c>
      <c r="D973" s="9">
        <v>266694</v>
      </c>
      <c r="E973" s="10">
        <f t="shared" si="377"/>
        <v>982</v>
      </c>
      <c r="F973" s="11">
        <f t="shared" si="378"/>
        <v>11.36574074074074</v>
      </c>
      <c r="G973" s="11">
        <v>15.2</v>
      </c>
      <c r="H973" s="6">
        <v>6.83</v>
      </c>
      <c r="I973" s="6">
        <v>9.6</v>
      </c>
      <c r="J973" s="6">
        <v>770</v>
      </c>
      <c r="K973" s="6">
        <f t="shared" si="379"/>
        <v>385</v>
      </c>
      <c r="L973" s="24">
        <f>IF(ISERROR(K973*E973/1000),"--",K973*E973/1000)</f>
        <v>378.07</v>
      </c>
      <c r="M973" s="24">
        <v>325</v>
      </c>
      <c r="N973" s="12"/>
      <c r="O973" s="13"/>
      <c r="P973" s="9"/>
      <c r="Q973" s="10" t="str">
        <f t="shared" si="380"/>
        <v>--</v>
      </c>
      <c r="R973" s="9"/>
      <c r="S973" s="10" t="str">
        <f t="shared" si="381"/>
        <v>--</v>
      </c>
      <c r="T973" s="9">
        <v>207354</v>
      </c>
      <c r="U973" s="10">
        <f t="shared" si="382"/>
        <v>1160</v>
      </c>
      <c r="V973" s="11">
        <v>18</v>
      </c>
      <c r="W973" s="23">
        <v>6.78</v>
      </c>
      <c r="X973" s="22">
        <v>9.1</v>
      </c>
      <c r="Y973" s="6">
        <v>8</v>
      </c>
      <c r="Z973" s="6">
        <f t="shared" si="383"/>
        <v>4</v>
      </c>
      <c r="AA973" s="24">
        <f>IF(ISERROR(Z973*E973/1000),"--",Z973*E973/1000)</f>
        <v>3.9279999999999999</v>
      </c>
      <c r="AB973" s="9">
        <v>440</v>
      </c>
      <c r="AC973" s="6">
        <v>450</v>
      </c>
      <c r="AD973" s="24">
        <f t="shared" si="384"/>
        <v>445</v>
      </c>
      <c r="AE973" s="6">
        <v>4400</v>
      </c>
      <c r="AF973" s="6">
        <v>3200</v>
      </c>
      <c r="AG973" s="12">
        <f t="shared" si="385"/>
        <v>0.72727272727272729</v>
      </c>
      <c r="AH973" s="24">
        <f t="shared" si="386"/>
        <v>101.13636363636364</v>
      </c>
      <c r="AI973" s="12">
        <f>IF(ISERROR(L973*1000/(2*AE973*578)),"  ",L973*1000/(2*AE973*578))</f>
        <v>7.4329584775086499E-2</v>
      </c>
      <c r="AJ973" s="6">
        <v>460</v>
      </c>
      <c r="AK973" s="6">
        <v>500</v>
      </c>
      <c r="AL973" s="6">
        <f t="shared" si="387"/>
        <v>480</v>
      </c>
      <c r="AM973" s="6">
        <v>3600</v>
      </c>
      <c r="AN973" s="6">
        <v>1200</v>
      </c>
      <c r="AO973" s="12">
        <f t="shared" si="388"/>
        <v>0.33333333333333331</v>
      </c>
      <c r="AP973" s="24">
        <f t="shared" si="389"/>
        <v>133.33333333333334</v>
      </c>
      <c r="AQ973" s="12">
        <f>IF(ISERROR(L973*1000/(2*AM973*578)),"  ",L973*1000/(2*AM973*578))</f>
        <v>9.084727028066128E-2</v>
      </c>
      <c r="AR973" s="6">
        <v>800</v>
      </c>
      <c r="AS973" s="9">
        <v>900</v>
      </c>
      <c r="AT973" s="9">
        <f t="shared" si="390"/>
        <v>850</v>
      </c>
      <c r="AU973" s="6">
        <v>8400</v>
      </c>
      <c r="AV973" s="6">
        <v>5600</v>
      </c>
      <c r="AW973" s="12">
        <f t="shared" si="391"/>
        <v>0.66666666666666663</v>
      </c>
      <c r="AX973" s="12">
        <v>2652.65</v>
      </c>
      <c r="AY973" s="24">
        <f t="shared" si="376"/>
        <v>13.800000000001091</v>
      </c>
      <c r="AZ973" s="16">
        <f t="shared" si="375"/>
        <v>5.9616000000004714</v>
      </c>
      <c r="BA973" s="16">
        <f t="shared" si="399"/>
        <v>50.077440000003961</v>
      </c>
      <c r="BB973" s="16">
        <f t="shared" si="392"/>
        <v>1.0886400000001886</v>
      </c>
      <c r="BC973" s="15">
        <v>6.5</v>
      </c>
      <c r="BD973" s="16">
        <v>6</v>
      </c>
      <c r="BE973" s="16">
        <f t="shared" si="393"/>
        <v>6.25</v>
      </c>
      <c r="BF973" s="15">
        <v>9.5</v>
      </c>
      <c r="BG973" s="15">
        <v>9.5</v>
      </c>
      <c r="BH973" s="15">
        <v>12.5</v>
      </c>
      <c r="BI973" s="15">
        <v>12.5</v>
      </c>
      <c r="BJ973" s="6">
        <v>26400</v>
      </c>
      <c r="BK973" s="6">
        <v>18400</v>
      </c>
      <c r="BL973" s="12">
        <f t="shared" si="394"/>
        <v>0.69696969696969702</v>
      </c>
      <c r="BM973" s="23">
        <v>0.1</v>
      </c>
      <c r="BN973" s="23">
        <v>0.26</v>
      </c>
      <c r="BO973" s="22">
        <v>6.96</v>
      </c>
      <c r="BP973" s="23">
        <v>0</v>
      </c>
      <c r="BQ973" s="12">
        <v>0</v>
      </c>
      <c r="BR973" s="14">
        <f>BQ973*BJ973/1000</f>
        <v>0</v>
      </c>
      <c r="BS973" s="12">
        <f>(BQ973*BJ973)/1000/(10*(100-BT973))</f>
        <v>0</v>
      </c>
      <c r="BT973" s="16">
        <v>88</v>
      </c>
      <c r="BU973" s="16">
        <v>0</v>
      </c>
      <c r="BV973" s="9"/>
      <c r="BW973" s="7">
        <v>4111</v>
      </c>
      <c r="BX973" s="100">
        <f t="shared" si="395"/>
        <v>315.00000000000909</v>
      </c>
      <c r="BY973" s="19">
        <v>0.49099999999999999</v>
      </c>
      <c r="BZ973" s="19">
        <v>0.19900000000000001</v>
      </c>
      <c r="CA973" s="100">
        <v>19982.7</v>
      </c>
      <c r="CB973" s="100">
        <f t="shared" si="396"/>
        <v>0.59999999999854481</v>
      </c>
      <c r="CC973" s="106">
        <v>0.405555555555555</v>
      </c>
      <c r="CD973" s="106">
        <f t="shared" si="397"/>
        <v>4.9960036108132044E-16</v>
      </c>
      <c r="CE973" s="24">
        <f t="shared" si="398"/>
        <v>7.1942451995710144E-14</v>
      </c>
      <c r="CF973" s="110"/>
      <c r="CG973" s="110"/>
    </row>
    <row r="974" spans="2:85" ht="13.5" customHeight="1">
      <c r="B974" s="64">
        <v>44434</v>
      </c>
      <c r="C974" s="6" t="s">
        <v>34</v>
      </c>
      <c r="D974" s="9">
        <v>267676</v>
      </c>
      <c r="E974" s="10">
        <f t="shared" si="377"/>
        <v>1052</v>
      </c>
      <c r="F974" s="11">
        <f t="shared" si="378"/>
        <v>12.175925925925926</v>
      </c>
      <c r="G974" s="11">
        <v>15.8</v>
      </c>
      <c r="H974" s="6">
        <v>6.73</v>
      </c>
      <c r="I974" s="6">
        <v>10.9</v>
      </c>
      <c r="J974" s="6">
        <v>770</v>
      </c>
      <c r="K974" s="6">
        <f t="shared" si="379"/>
        <v>385</v>
      </c>
      <c r="L974" s="24">
        <f>IF(ISERROR(K974*E974/1000),"--",K974*E974/1000)</f>
        <v>405.02</v>
      </c>
      <c r="M974" s="24">
        <v>325</v>
      </c>
      <c r="N974" s="12"/>
      <c r="O974" s="13"/>
      <c r="P974" s="9"/>
      <c r="Q974" s="10" t="str">
        <f t="shared" si="380"/>
        <v>--</v>
      </c>
      <c r="R974" s="9"/>
      <c r="S974" s="10" t="str">
        <f t="shared" si="381"/>
        <v>--</v>
      </c>
      <c r="T974" s="9">
        <v>208514</v>
      </c>
      <c r="U974" s="10">
        <f t="shared" si="382"/>
        <v>1268</v>
      </c>
      <c r="V974" s="11">
        <v>20</v>
      </c>
      <c r="W974" s="23">
        <v>6.71</v>
      </c>
      <c r="X974" s="22">
        <v>11</v>
      </c>
      <c r="Y974" s="6">
        <v>8</v>
      </c>
      <c r="Z974" s="6">
        <f t="shared" si="383"/>
        <v>4</v>
      </c>
      <c r="AA974" s="24">
        <f>IF(ISERROR(Z974*E974/1000),"--",Z974*E974/1000)</f>
        <v>4.2080000000000002</v>
      </c>
      <c r="AB974" s="9">
        <v>400</v>
      </c>
      <c r="AC974" s="6">
        <v>430</v>
      </c>
      <c r="AD974" s="24">
        <f t="shared" si="384"/>
        <v>415</v>
      </c>
      <c r="AE974" s="6">
        <v>4400</v>
      </c>
      <c r="AF974" s="6">
        <v>3200</v>
      </c>
      <c r="AG974" s="12">
        <f t="shared" si="385"/>
        <v>0.72727272727272729</v>
      </c>
      <c r="AH974" s="24">
        <f t="shared" si="386"/>
        <v>94.318181818181813</v>
      </c>
      <c r="AI974" s="12">
        <f>IF(ISERROR(L974*1000/(2*AE974*578)),"  ",L974*1000/(2*AE974*578))</f>
        <v>7.9628027681660898E-2</v>
      </c>
      <c r="AJ974" s="6">
        <v>450</v>
      </c>
      <c r="AK974" s="6">
        <v>470</v>
      </c>
      <c r="AL974" s="6">
        <f t="shared" si="387"/>
        <v>460</v>
      </c>
      <c r="AM974" s="6">
        <v>3600</v>
      </c>
      <c r="AN974" s="6">
        <v>1200</v>
      </c>
      <c r="AO974" s="12">
        <f t="shared" si="388"/>
        <v>0.33333333333333331</v>
      </c>
      <c r="AP974" s="24">
        <f t="shared" si="389"/>
        <v>127.77777777777777</v>
      </c>
      <c r="AQ974" s="12">
        <f>IF(ISERROR(L974*1000/(2*AM974*578)),"  ",L974*1000/(2*AM974*578))</f>
        <v>9.7323144944252205E-2</v>
      </c>
      <c r="AR974" s="6">
        <v>850</v>
      </c>
      <c r="AS974" s="9">
        <v>900</v>
      </c>
      <c r="AT974" s="9">
        <f t="shared" si="390"/>
        <v>875</v>
      </c>
      <c r="AU974" s="6">
        <v>8400</v>
      </c>
      <c r="AV974" s="6">
        <v>5600</v>
      </c>
      <c r="AW974" s="12">
        <f t="shared" si="391"/>
        <v>0.66666666666666663</v>
      </c>
      <c r="AX974" s="12">
        <v>2652.65</v>
      </c>
      <c r="AY974" s="24">
        <f t="shared" si="376"/>
        <v>0</v>
      </c>
      <c r="AZ974" s="16">
        <f t="shared" si="375"/>
        <v>0</v>
      </c>
      <c r="BA974" s="16">
        <f t="shared" si="399"/>
        <v>0</v>
      </c>
      <c r="BB974" s="16">
        <f t="shared" si="392"/>
        <v>1.0886400000001886</v>
      </c>
      <c r="BC974" s="15">
        <v>6.5</v>
      </c>
      <c r="BD974" s="16">
        <v>7</v>
      </c>
      <c r="BE974" s="16">
        <f t="shared" si="393"/>
        <v>6.75</v>
      </c>
      <c r="BF974" s="15">
        <v>9.5</v>
      </c>
      <c r="BG974" s="15">
        <v>9.5</v>
      </c>
      <c r="BH974" s="15">
        <v>12.5</v>
      </c>
      <c r="BI974" s="15">
        <v>12.4</v>
      </c>
      <c r="BJ974" s="6">
        <v>26400</v>
      </c>
      <c r="BK974" s="6">
        <v>18400</v>
      </c>
      <c r="BL974" s="12">
        <f t="shared" si="394"/>
        <v>0.69696969696969702</v>
      </c>
      <c r="BM974" s="23">
        <v>0.05</v>
      </c>
      <c r="BN974" s="23">
        <v>0.18</v>
      </c>
      <c r="BO974" s="22">
        <v>6.96</v>
      </c>
      <c r="BP974" s="23">
        <v>0</v>
      </c>
      <c r="BQ974" s="12">
        <v>0</v>
      </c>
      <c r="BR974" s="14">
        <f>BQ974*BJ974/1000</f>
        <v>0</v>
      </c>
      <c r="BS974" s="12">
        <f>(BQ974*BJ974)/1000/(10*(100-BT974))</f>
        <v>0</v>
      </c>
      <c r="BT974" s="16">
        <v>88</v>
      </c>
      <c r="BU974" s="16">
        <v>0</v>
      </c>
      <c r="BV974" s="9"/>
      <c r="BW974" s="7">
        <v>4117.3</v>
      </c>
      <c r="BX974" s="100">
        <f t="shared" si="395"/>
        <v>309.99999999999091</v>
      </c>
      <c r="BY974" s="19">
        <v>0.49099999999999999</v>
      </c>
      <c r="BZ974" s="19">
        <v>0.19900000000000001</v>
      </c>
      <c r="CA974" s="100">
        <v>19983.3</v>
      </c>
      <c r="CB974" s="100">
        <f t="shared" si="396"/>
        <v>0.10000000000218279</v>
      </c>
      <c r="CC974" s="106">
        <v>0.4055555555555555</v>
      </c>
      <c r="CD974" s="106">
        <f t="shared" si="397"/>
        <v>0</v>
      </c>
      <c r="CE974" s="24">
        <f t="shared" si="398"/>
        <v>0</v>
      </c>
      <c r="CF974" s="110"/>
      <c r="CG974" s="110"/>
    </row>
    <row r="975" spans="2:85" ht="13.5" customHeight="1">
      <c r="B975" s="64">
        <v>44435</v>
      </c>
      <c r="C975" s="6" t="s">
        <v>34</v>
      </c>
      <c r="D975" s="9">
        <v>268728</v>
      </c>
      <c r="E975" s="10">
        <f t="shared" si="377"/>
        <v>907</v>
      </c>
      <c r="F975" s="11">
        <f t="shared" si="378"/>
        <v>10.497685185185185</v>
      </c>
      <c r="G975" s="11">
        <v>15.9</v>
      </c>
      <c r="H975" s="6">
        <v>6.84</v>
      </c>
      <c r="I975" s="6">
        <v>11.3</v>
      </c>
      <c r="J975" s="6">
        <v>770</v>
      </c>
      <c r="K975" s="6">
        <f t="shared" si="379"/>
        <v>385</v>
      </c>
      <c r="L975" s="24">
        <f>IF(ISERROR(K975*E975/1000),"--",K975*E975/1000)</f>
        <v>349.19499999999999</v>
      </c>
      <c r="M975" s="24">
        <v>325</v>
      </c>
      <c r="N975" s="12"/>
      <c r="O975" s="13"/>
      <c r="P975" s="9"/>
      <c r="Q975" s="10" t="str">
        <f t="shared" si="380"/>
        <v>--</v>
      </c>
      <c r="R975" s="9"/>
      <c r="S975" s="10" t="str">
        <f t="shared" si="381"/>
        <v>--</v>
      </c>
      <c r="T975" s="9">
        <v>209782</v>
      </c>
      <c r="U975" s="10">
        <f t="shared" si="382"/>
        <v>1120</v>
      </c>
      <c r="V975" s="11">
        <v>16</v>
      </c>
      <c r="W975" s="23">
        <v>6.61</v>
      </c>
      <c r="X975" s="22">
        <v>11.1</v>
      </c>
      <c r="Y975" s="6">
        <v>8</v>
      </c>
      <c r="Z975" s="6">
        <f t="shared" si="383"/>
        <v>4</v>
      </c>
      <c r="AA975" s="24">
        <f>IF(ISERROR(Z975*E975/1000),"--",Z975*E975/1000)</f>
        <v>3.6280000000000001</v>
      </c>
      <c r="AB975" s="9">
        <v>350</v>
      </c>
      <c r="AC975" s="6">
        <v>380</v>
      </c>
      <c r="AD975" s="24">
        <f t="shared" si="384"/>
        <v>365</v>
      </c>
      <c r="AE975" s="6">
        <v>4400</v>
      </c>
      <c r="AF975" s="6">
        <v>3200</v>
      </c>
      <c r="AG975" s="12">
        <f t="shared" si="385"/>
        <v>0.72727272727272729</v>
      </c>
      <c r="AH975" s="24">
        <f t="shared" si="386"/>
        <v>82.954545454545453</v>
      </c>
      <c r="AI975" s="12">
        <f>IF(ISERROR(L975*1000/(2*AE975*578)),"  ",L975*1000/(2*AE975*578))</f>
        <v>6.8652681660899648E-2</v>
      </c>
      <c r="AJ975" s="6">
        <v>400</v>
      </c>
      <c r="AK975" s="6">
        <v>410</v>
      </c>
      <c r="AL975" s="6">
        <f t="shared" si="387"/>
        <v>405</v>
      </c>
      <c r="AM975" s="6">
        <v>4400</v>
      </c>
      <c r="AN975" s="6">
        <v>2000</v>
      </c>
      <c r="AO975" s="12">
        <f t="shared" si="388"/>
        <v>0.45454545454545453</v>
      </c>
      <c r="AP975" s="24">
        <f t="shared" si="389"/>
        <v>92.045454545454547</v>
      </c>
      <c r="AQ975" s="12">
        <f>IF(ISERROR(L975*1000/(2*AM975*578)),"  ",L975*1000/(2*AM975*578))</f>
        <v>6.8652681660899648E-2</v>
      </c>
      <c r="AR975" s="6">
        <v>760</v>
      </c>
      <c r="AS975" s="9">
        <v>800</v>
      </c>
      <c r="AT975" s="9">
        <f t="shared" si="390"/>
        <v>780</v>
      </c>
      <c r="AU975" s="6">
        <v>10400</v>
      </c>
      <c r="AV975" s="6">
        <v>6600</v>
      </c>
      <c r="AW975" s="12">
        <f t="shared" si="391"/>
        <v>0.63461538461538458</v>
      </c>
      <c r="AX975" s="12">
        <v>2652.65</v>
      </c>
      <c r="AY975" s="24">
        <f t="shared" si="376"/>
        <v>0</v>
      </c>
      <c r="AZ975" s="16">
        <f t="shared" si="375"/>
        <v>0</v>
      </c>
      <c r="BA975" s="16">
        <f t="shared" si="399"/>
        <v>0</v>
      </c>
      <c r="BB975" s="16">
        <f t="shared" si="392"/>
        <v>1.0886400000001886</v>
      </c>
      <c r="BC975" s="15">
        <v>7</v>
      </c>
      <c r="BD975" s="16">
        <v>7</v>
      </c>
      <c r="BE975" s="16">
        <f t="shared" si="393"/>
        <v>7</v>
      </c>
      <c r="BF975" s="15">
        <v>9.5</v>
      </c>
      <c r="BG975" s="15">
        <v>9.5</v>
      </c>
      <c r="BH975" s="15">
        <v>12.5</v>
      </c>
      <c r="BI975" s="15">
        <v>12.5</v>
      </c>
      <c r="BJ975" s="6">
        <v>26400</v>
      </c>
      <c r="BK975" s="6">
        <v>18400</v>
      </c>
      <c r="BL975" s="12">
        <f t="shared" si="394"/>
        <v>0.69696969696969702</v>
      </c>
      <c r="BM975" s="23">
        <v>7.0000000000000007E-2</v>
      </c>
      <c r="BN975" s="23">
        <v>0.19</v>
      </c>
      <c r="BO975" s="22">
        <v>6.96</v>
      </c>
      <c r="BP975" s="23">
        <v>0</v>
      </c>
      <c r="BQ975" s="12">
        <v>0</v>
      </c>
      <c r="BR975" s="14">
        <f>BQ975*BJ975/1000</f>
        <v>0</v>
      </c>
      <c r="BS975" s="12">
        <f>(BQ975*BJ975)/1000/(10*(100-BT975))</f>
        <v>0</v>
      </c>
      <c r="BT975" s="16">
        <v>88</v>
      </c>
      <c r="BU975" s="16">
        <v>0</v>
      </c>
      <c r="BV975" s="9"/>
      <c r="BW975" s="7">
        <v>4123.5</v>
      </c>
      <c r="BX975" s="100">
        <f t="shared" si="395"/>
        <v>300</v>
      </c>
      <c r="BY975" s="19">
        <v>0.17299999999999999</v>
      </c>
      <c r="BZ975" s="19">
        <v>0.19900000000000001</v>
      </c>
      <c r="CA975" s="100">
        <v>19983.400000000001</v>
      </c>
      <c r="CB975" s="100">
        <f t="shared" si="396"/>
        <v>1.1999999999970896</v>
      </c>
      <c r="CC975" s="106">
        <v>0.405555555555554</v>
      </c>
      <c r="CD975" s="106">
        <f t="shared" si="397"/>
        <v>0</v>
      </c>
      <c r="CE975" s="24">
        <f t="shared" si="398"/>
        <v>0</v>
      </c>
      <c r="CF975" s="110"/>
      <c r="CG975" s="110"/>
    </row>
    <row r="976" spans="2:85" ht="13.5" customHeight="1">
      <c r="B976" s="64">
        <v>44436</v>
      </c>
      <c r="C976" s="6" t="s">
        <v>33</v>
      </c>
      <c r="D976" s="9">
        <v>269635</v>
      </c>
      <c r="E976" s="10">
        <f t="shared" si="377"/>
        <v>1136</v>
      </c>
      <c r="F976" s="11">
        <f t="shared" si="378"/>
        <v>13.148148148148147</v>
      </c>
      <c r="G976" s="11"/>
      <c r="H976" s="6"/>
      <c r="I976" s="6"/>
      <c r="J976" s="6">
        <v>770</v>
      </c>
      <c r="K976" s="6">
        <f t="shared" si="379"/>
        <v>385</v>
      </c>
      <c r="L976" s="24">
        <f>IF(ISERROR(K976*E976/1000),"--",K976*E976/1000)</f>
        <v>437.36</v>
      </c>
      <c r="M976" s="24">
        <v>325</v>
      </c>
      <c r="N976" s="12"/>
      <c r="O976" s="13"/>
      <c r="P976" s="9"/>
      <c r="Q976" s="10" t="str">
        <f t="shared" si="380"/>
        <v>--</v>
      </c>
      <c r="R976" s="9"/>
      <c r="S976" s="10" t="str">
        <f t="shared" si="381"/>
        <v>--</v>
      </c>
      <c r="T976" s="9">
        <v>210902</v>
      </c>
      <c r="U976" s="10">
        <f t="shared" si="382"/>
        <v>1403</v>
      </c>
      <c r="V976" s="11"/>
      <c r="W976" s="23"/>
      <c r="X976" s="22"/>
      <c r="Y976" s="6">
        <v>8</v>
      </c>
      <c r="Z976" s="6">
        <f t="shared" si="383"/>
        <v>4</v>
      </c>
      <c r="AA976" s="24">
        <f>IF(ISERROR(Z976*E976/1000),"--",Z976*E976/1000)</f>
        <v>4.5439999999999996</v>
      </c>
      <c r="AB976" s="9"/>
      <c r="AC976" s="6"/>
      <c r="AD976" s="24" t="str">
        <f t="shared" si="384"/>
        <v xml:space="preserve">  </v>
      </c>
      <c r="AE976" s="6">
        <v>4400</v>
      </c>
      <c r="AF976" s="6">
        <v>3200</v>
      </c>
      <c r="AG976" s="12">
        <f t="shared" si="385"/>
        <v>0.72727272727272729</v>
      </c>
      <c r="AH976" s="24" t="str">
        <f t="shared" si="386"/>
        <v xml:space="preserve">  </v>
      </c>
      <c r="AI976" s="12">
        <f>IF(ISERROR(L976*1000/(2*AE976*578)),"  ",L976*1000/(2*AE976*578))</f>
        <v>8.5986159169550172E-2</v>
      </c>
      <c r="AJ976" s="6"/>
      <c r="AK976" s="6"/>
      <c r="AL976" s="6" t="str">
        <f t="shared" si="387"/>
        <v xml:space="preserve">  </v>
      </c>
      <c r="AM976" s="6">
        <v>4400</v>
      </c>
      <c r="AN976" s="6">
        <v>2000</v>
      </c>
      <c r="AO976" s="12">
        <f t="shared" si="388"/>
        <v>0.45454545454545453</v>
      </c>
      <c r="AP976" s="24" t="str">
        <f t="shared" si="389"/>
        <v xml:space="preserve">  </v>
      </c>
      <c r="AQ976" s="12">
        <f>IF(ISERROR(L976*1000/(2*AM976*578)),"  ",L976*1000/(2*AM976*578))</f>
        <v>8.5986159169550172E-2</v>
      </c>
      <c r="AR976" s="6"/>
      <c r="AS976" s="9"/>
      <c r="AT976" s="9" t="str">
        <f t="shared" si="390"/>
        <v xml:space="preserve">  </v>
      </c>
      <c r="AU976" s="6">
        <v>10400</v>
      </c>
      <c r="AV976" s="6">
        <v>6600</v>
      </c>
      <c r="AW976" s="12">
        <f t="shared" si="391"/>
        <v>0.63461538461538458</v>
      </c>
      <c r="AX976" s="12">
        <v>2652.65</v>
      </c>
      <c r="AY976" s="24">
        <f t="shared" si="376"/>
        <v>0</v>
      </c>
      <c r="AZ976" s="16">
        <f t="shared" ref="AZ976:AZ1039" si="400">AY976*0.432</f>
        <v>0</v>
      </c>
      <c r="BA976" s="16">
        <f t="shared" si="399"/>
        <v>0</v>
      </c>
      <c r="BB976" s="16">
        <f t="shared" si="392"/>
        <v>0.8812800000003771</v>
      </c>
      <c r="BC976" s="15">
        <v>7</v>
      </c>
      <c r="BD976" s="16"/>
      <c r="BE976" s="16">
        <f t="shared" si="393"/>
        <v>7</v>
      </c>
      <c r="BF976" s="15"/>
      <c r="BG976" s="15"/>
      <c r="BH976" s="15"/>
      <c r="BI976" s="15"/>
      <c r="BJ976" s="6">
        <v>26400</v>
      </c>
      <c r="BK976" s="6">
        <v>18400</v>
      </c>
      <c r="BL976" s="12">
        <f t="shared" si="394"/>
        <v>0.69696969696969702</v>
      </c>
      <c r="BM976" s="23"/>
      <c r="BN976" s="23"/>
      <c r="BO976" s="22">
        <v>6.96</v>
      </c>
      <c r="BP976" s="23">
        <v>0</v>
      </c>
      <c r="BQ976" s="12">
        <v>0</v>
      </c>
      <c r="BR976" s="14">
        <f>BQ976*BJ976/1000</f>
        <v>0</v>
      </c>
      <c r="BS976" s="12">
        <f>(BQ976*BJ976)/1000/(10*(100-BT976))</f>
        <v>0</v>
      </c>
      <c r="BT976" s="16">
        <v>88</v>
      </c>
      <c r="BU976" s="16">
        <v>0</v>
      </c>
      <c r="BV976" s="9"/>
      <c r="BW976" s="7">
        <v>4129.5</v>
      </c>
      <c r="BX976" s="100">
        <f t="shared" si="395"/>
        <v>294.99999999998181</v>
      </c>
      <c r="BY976" s="19">
        <v>0.378</v>
      </c>
      <c r="BZ976" s="19">
        <v>0.187</v>
      </c>
      <c r="CA976" s="100">
        <v>19984.599999999999</v>
      </c>
      <c r="CB976" s="100">
        <f t="shared" si="396"/>
        <v>0.60000000000218279</v>
      </c>
      <c r="CC976" s="106">
        <v>0.405555555555553</v>
      </c>
      <c r="CD976" s="106">
        <f t="shared" si="397"/>
        <v>0</v>
      </c>
      <c r="CE976" s="24">
        <f t="shared" si="398"/>
        <v>0</v>
      </c>
      <c r="CF976" s="110"/>
      <c r="CG976" s="110"/>
    </row>
    <row r="977" spans="2:85" ht="13.5" customHeight="1">
      <c r="B977" s="64">
        <v>44437</v>
      </c>
      <c r="C977" s="6" t="s">
        <v>33</v>
      </c>
      <c r="D977" s="9">
        <v>270771</v>
      </c>
      <c r="E977" s="10">
        <f t="shared" si="377"/>
        <v>961</v>
      </c>
      <c r="F977" s="11">
        <f t="shared" si="378"/>
        <v>11.122685185185185</v>
      </c>
      <c r="G977" s="11"/>
      <c r="H977" s="6"/>
      <c r="I977" s="6"/>
      <c r="J977" s="6">
        <v>770</v>
      </c>
      <c r="K977" s="6">
        <f t="shared" si="379"/>
        <v>385</v>
      </c>
      <c r="L977" s="24">
        <f>IF(ISERROR(K977*E977/1000),"--",K977*E977/1000)</f>
        <v>369.98500000000001</v>
      </c>
      <c r="M977" s="24">
        <v>325</v>
      </c>
      <c r="N977" s="12"/>
      <c r="O977" s="13"/>
      <c r="P977" s="9"/>
      <c r="Q977" s="10" t="str">
        <f t="shared" si="380"/>
        <v>--</v>
      </c>
      <c r="R977" s="9"/>
      <c r="S977" s="10" t="str">
        <f t="shared" si="381"/>
        <v>--</v>
      </c>
      <c r="T977" s="9">
        <v>212305</v>
      </c>
      <c r="U977" s="10">
        <f t="shared" si="382"/>
        <v>1133</v>
      </c>
      <c r="V977" s="11"/>
      <c r="W977" s="23"/>
      <c r="X977" s="22"/>
      <c r="Y977" s="6">
        <v>8</v>
      </c>
      <c r="Z977" s="6">
        <f t="shared" si="383"/>
        <v>4</v>
      </c>
      <c r="AA977" s="24">
        <f>IF(ISERROR(Z977*E977/1000),"--",Z977*E977/1000)</f>
        <v>3.8439999999999999</v>
      </c>
      <c r="AB977" s="9"/>
      <c r="AC977" s="6"/>
      <c r="AD977" s="24" t="str">
        <f t="shared" si="384"/>
        <v xml:space="preserve">  </v>
      </c>
      <c r="AE977" s="6">
        <v>4400</v>
      </c>
      <c r="AF977" s="6">
        <v>3200</v>
      </c>
      <c r="AG977" s="12">
        <f t="shared" si="385"/>
        <v>0.72727272727272729</v>
      </c>
      <c r="AH977" s="24" t="str">
        <f t="shared" si="386"/>
        <v xml:space="preserve">  </v>
      </c>
      <c r="AI977" s="12">
        <f>IF(ISERROR(L977*1000/(2*AE977*578)),"  ",L977*1000/(2*AE977*578))</f>
        <v>7.2740051903114181E-2</v>
      </c>
      <c r="AJ977" s="6"/>
      <c r="AK977" s="6"/>
      <c r="AL977" s="6" t="str">
        <f t="shared" si="387"/>
        <v xml:space="preserve">  </v>
      </c>
      <c r="AM977" s="6">
        <v>4400</v>
      </c>
      <c r="AN977" s="6">
        <v>2000</v>
      </c>
      <c r="AO977" s="12">
        <f t="shared" si="388"/>
        <v>0.45454545454545453</v>
      </c>
      <c r="AP977" s="24" t="str">
        <f t="shared" si="389"/>
        <v xml:space="preserve">  </v>
      </c>
      <c r="AQ977" s="12">
        <f>IF(ISERROR(L977*1000/(2*AM977*578)),"  ",L977*1000/(2*AM977*578))</f>
        <v>7.2740051903114181E-2</v>
      </c>
      <c r="AR977" s="6"/>
      <c r="AS977" s="9"/>
      <c r="AT977" s="9" t="str">
        <f t="shared" si="390"/>
        <v xml:space="preserve">  </v>
      </c>
      <c r="AU977" s="6">
        <v>10400</v>
      </c>
      <c r="AV977" s="6">
        <v>6600</v>
      </c>
      <c r="AW977" s="12">
        <f t="shared" si="391"/>
        <v>0.63461538461538458</v>
      </c>
      <c r="AX977" s="12">
        <v>2652.65</v>
      </c>
      <c r="AY977" s="24">
        <f t="shared" si="376"/>
        <v>0</v>
      </c>
      <c r="AZ977" s="16">
        <f t="shared" si="400"/>
        <v>0</v>
      </c>
      <c r="BA977" s="16">
        <f t="shared" si="399"/>
        <v>0</v>
      </c>
      <c r="BB977" s="16">
        <f t="shared" si="392"/>
        <v>0.72576000000012564</v>
      </c>
      <c r="BC977" s="15">
        <v>7</v>
      </c>
      <c r="BD977" s="16"/>
      <c r="BE977" s="16">
        <f t="shared" si="393"/>
        <v>7</v>
      </c>
      <c r="BF977" s="15"/>
      <c r="BG977" s="15"/>
      <c r="BH977" s="15"/>
      <c r="BI977" s="15"/>
      <c r="BJ977" s="6">
        <v>26400</v>
      </c>
      <c r="BK977" s="6">
        <v>18400</v>
      </c>
      <c r="BL977" s="12">
        <f t="shared" si="394"/>
        <v>0.69696969696969702</v>
      </c>
      <c r="BM977" s="23"/>
      <c r="BN977" s="23"/>
      <c r="BO977" s="22">
        <v>6.96</v>
      </c>
      <c r="BP977" s="23">
        <v>0</v>
      </c>
      <c r="BQ977" s="12">
        <v>0</v>
      </c>
      <c r="BR977" s="14">
        <f>BQ977*BJ977/1000</f>
        <v>0</v>
      </c>
      <c r="BS977" s="12">
        <f>(BQ977*BJ977)/1000/(10*(100-BT977))</f>
        <v>0</v>
      </c>
      <c r="BT977" s="16">
        <v>88</v>
      </c>
      <c r="BU977" s="16">
        <v>0</v>
      </c>
      <c r="BV977" s="9"/>
      <c r="BW977" s="7">
        <v>4135.3999999999996</v>
      </c>
      <c r="BX977" s="100">
        <f t="shared" si="395"/>
        <v>300</v>
      </c>
      <c r="BY977" s="19">
        <v>0.378</v>
      </c>
      <c r="BZ977" s="19">
        <v>0.187</v>
      </c>
      <c r="CA977" s="100">
        <v>19985.2</v>
      </c>
      <c r="CB977" s="100">
        <f t="shared" si="396"/>
        <v>0.59999999999854481</v>
      </c>
      <c r="CC977" s="106">
        <v>0.405555555555553</v>
      </c>
      <c r="CD977" s="106">
        <f t="shared" si="397"/>
        <v>2.4980018054066022E-15</v>
      </c>
      <c r="CE977" s="24">
        <f t="shared" si="398"/>
        <v>3.5971225997855072E-13</v>
      </c>
      <c r="CF977" s="110"/>
      <c r="CG977" s="110"/>
    </row>
    <row r="978" spans="2:85" ht="13.5" customHeight="1">
      <c r="B978" s="64">
        <v>44438</v>
      </c>
      <c r="C978" s="6" t="s">
        <v>33</v>
      </c>
      <c r="D978" s="9">
        <v>271732</v>
      </c>
      <c r="E978" s="10">
        <f t="shared" si="377"/>
        <v>1054</v>
      </c>
      <c r="F978" s="11">
        <f t="shared" si="378"/>
        <v>12.199074074074073</v>
      </c>
      <c r="G978" s="11">
        <v>15.5</v>
      </c>
      <c r="H978" s="6">
        <v>6.84</v>
      </c>
      <c r="I978" s="6">
        <v>11.6</v>
      </c>
      <c r="J978" s="6">
        <v>770</v>
      </c>
      <c r="K978" s="6">
        <f t="shared" si="379"/>
        <v>385</v>
      </c>
      <c r="L978" s="24">
        <f>IF(ISERROR(K978*E978/1000),"--",K978*E978/1000)</f>
        <v>405.79</v>
      </c>
      <c r="M978" s="24">
        <v>325</v>
      </c>
      <c r="N978" s="12"/>
      <c r="O978" s="13"/>
      <c r="P978" s="9"/>
      <c r="Q978" s="10" t="str">
        <f t="shared" si="380"/>
        <v>--</v>
      </c>
      <c r="R978" s="9"/>
      <c r="S978" s="10" t="str">
        <f t="shared" si="381"/>
        <v>--</v>
      </c>
      <c r="T978" s="9">
        <v>213438</v>
      </c>
      <c r="U978" s="10">
        <f t="shared" si="382"/>
        <v>1274</v>
      </c>
      <c r="V978" s="11">
        <v>17</v>
      </c>
      <c r="W978" s="23">
        <v>6.57</v>
      </c>
      <c r="X978" s="22">
        <v>12.1</v>
      </c>
      <c r="Y978" s="6">
        <v>8</v>
      </c>
      <c r="Z978" s="6">
        <f t="shared" si="383"/>
        <v>4</v>
      </c>
      <c r="AA978" s="24">
        <f>IF(ISERROR(Z978*E978/1000),"--",Z978*E978/1000)</f>
        <v>4.2160000000000002</v>
      </c>
      <c r="AB978" s="9">
        <v>400</v>
      </c>
      <c r="AC978" s="6">
        <v>420</v>
      </c>
      <c r="AD978" s="24">
        <f t="shared" si="384"/>
        <v>410</v>
      </c>
      <c r="AE978" s="6">
        <v>4400</v>
      </c>
      <c r="AF978" s="6">
        <v>3200</v>
      </c>
      <c r="AG978" s="12">
        <f t="shared" si="385"/>
        <v>0.72727272727272729</v>
      </c>
      <c r="AH978" s="24">
        <f t="shared" si="386"/>
        <v>93.181818181818187</v>
      </c>
      <c r="AI978" s="12">
        <f>IF(ISERROR(L978*1000/(2*AE978*578)),"  ",L978*1000/(2*AE978*578))</f>
        <v>7.9779411764705876E-2</v>
      </c>
      <c r="AJ978" s="6">
        <v>450</v>
      </c>
      <c r="AK978" s="6">
        <v>480</v>
      </c>
      <c r="AL978" s="6">
        <f t="shared" si="387"/>
        <v>465</v>
      </c>
      <c r="AM978" s="6">
        <v>4400</v>
      </c>
      <c r="AN978" s="6">
        <v>2000</v>
      </c>
      <c r="AO978" s="12">
        <f t="shared" si="388"/>
        <v>0.45454545454545453</v>
      </c>
      <c r="AP978" s="24">
        <f t="shared" si="389"/>
        <v>105.68181818181819</v>
      </c>
      <c r="AQ978" s="12">
        <f>IF(ISERROR(L978*1000/(2*AM978*578)),"  ",L978*1000/(2*AM978*578))</f>
        <v>7.9779411764705876E-2</v>
      </c>
      <c r="AR978" s="6">
        <v>780</v>
      </c>
      <c r="AS978" s="9">
        <v>850</v>
      </c>
      <c r="AT978" s="9">
        <f t="shared" si="390"/>
        <v>815</v>
      </c>
      <c r="AU978" s="6">
        <v>10400</v>
      </c>
      <c r="AV978" s="6">
        <v>6600</v>
      </c>
      <c r="AW978" s="12">
        <f t="shared" si="391"/>
        <v>0.63461538461538458</v>
      </c>
      <c r="AX978" s="12">
        <v>2652.65</v>
      </c>
      <c r="AY978" s="24">
        <f t="shared" si="376"/>
        <v>0</v>
      </c>
      <c r="AZ978" s="16">
        <f t="shared" si="400"/>
        <v>0</v>
      </c>
      <c r="BA978" s="16">
        <f t="shared" si="399"/>
        <v>0</v>
      </c>
      <c r="BB978" s="16">
        <f t="shared" si="392"/>
        <v>0.72576000000012564</v>
      </c>
      <c r="BC978" s="15">
        <v>6</v>
      </c>
      <c r="BD978" s="16">
        <v>6</v>
      </c>
      <c r="BE978" s="16">
        <f t="shared" si="393"/>
        <v>6</v>
      </c>
      <c r="BF978" s="15">
        <v>9.5</v>
      </c>
      <c r="BG978" s="15">
        <v>9.5</v>
      </c>
      <c r="BH978" s="15">
        <v>12.5</v>
      </c>
      <c r="BI978" s="15">
        <v>12.5</v>
      </c>
      <c r="BJ978" s="6">
        <v>26400</v>
      </c>
      <c r="BK978" s="6">
        <v>18400</v>
      </c>
      <c r="BL978" s="12">
        <f t="shared" si="394"/>
        <v>0.69696969696969702</v>
      </c>
      <c r="BM978" s="23">
        <v>0.1</v>
      </c>
      <c r="BN978" s="23">
        <v>0</v>
      </c>
      <c r="BO978" s="22">
        <v>0</v>
      </c>
      <c r="BP978" s="23">
        <v>0</v>
      </c>
      <c r="BQ978" s="12">
        <v>0</v>
      </c>
      <c r="BR978" s="14">
        <f>BQ978*BJ978/1000</f>
        <v>0</v>
      </c>
      <c r="BS978" s="12">
        <f>(BQ978*BJ978)/1000/(10*(100-BT978))</f>
        <v>0</v>
      </c>
      <c r="BT978" s="16">
        <v>88</v>
      </c>
      <c r="BU978" s="16">
        <v>0</v>
      </c>
      <c r="BV978" s="9"/>
      <c r="BW978" s="7">
        <v>4141.3999999999996</v>
      </c>
      <c r="BX978" s="100">
        <f t="shared" si="395"/>
        <v>305.00000000001819</v>
      </c>
      <c r="BY978" s="19">
        <v>0.378</v>
      </c>
      <c r="BZ978" s="19">
        <v>0.187</v>
      </c>
      <c r="CA978" s="100">
        <v>19985.8</v>
      </c>
      <c r="CB978" s="100">
        <f t="shared" si="396"/>
        <v>1.9000000000014552</v>
      </c>
      <c r="CC978" s="106">
        <v>0.4055555555555555</v>
      </c>
      <c r="CD978" s="106">
        <f t="shared" si="397"/>
        <v>0</v>
      </c>
      <c r="CE978" s="24">
        <f t="shared" si="398"/>
        <v>0</v>
      </c>
      <c r="CF978" s="110"/>
      <c r="CG978" s="110"/>
    </row>
    <row r="979" spans="2:85" ht="13.5" customHeight="1">
      <c r="B979" s="64">
        <v>44439</v>
      </c>
      <c r="C979" s="6" t="s">
        <v>33</v>
      </c>
      <c r="D979" s="9">
        <v>272786</v>
      </c>
      <c r="E979" s="10">
        <f t="shared" si="377"/>
        <v>1082</v>
      </c>
      <c r="F979" s="11">
        <f t="shared" si="378"/>
        <v>12.523148148148147</v>
      </c>
      <c r="G979" s="11">
        <v>14.6</v>
      </c>
      <c r="H979" s="6">
        <v>6.9</v>
      </c>
      <c r="I979" s="6">
        <v>11.7</v>
      </c>
      <c r="J979" s="6">
        <v>770</v>
      </c>
      <c r="K979" s="6">
        <f t="shared" si="379"/>
        <v>385</v>
      </c>
      <c r="L979" s="24">
        <f>IF(ISERROR(K979*E979/1000),"--",K979*E979/1000)</f>
        <v>416.57</v>
      </c>
      <c r="M979" s="24">
        <v>325</v>
      </c>
      <c r="N979" s="12"/>
      <c r="O979" s="13"/>
      <c r="P979" s="9"/>
      <c r="Q979" s="10" t="str">
        <f t="shared" si="380"/>
        <v>--</v>
      </c>
      <c r="R979" s="9"/>
      <c r="S979" s="10" t="str">
        <f t="shared" si="381"/>
        <v>--</v>
      </c>
      <c r="T979" s="9">
        <v>214712</v>
      </c>
      <c r="U979" s="10">
        <f t="shared" si="382"/>
        <v>1324</v>
      </c>
      <c r="V979" s="11">
        <v>22</v>
      </c>
      <c r="W979" s="23">
        <v>6.69</v>
      </c>
      <c r="X979" s="22">
        <v>12</v>
      </c>
      <c r="Y979" s="6">
        <v>8</v>
      </c>
      <c r="Z979" s="6">
        <f t="shared" si="383"/>
        <v>4</v>
      </c>
      <c r="AA979" s="24">
        <f>IF(ISERROR(Z979*E979/1000),"--",Z979*E979/1000)</f>
        <v>4.3280000000000003</v>
      </c>
      <c r="AB979" s="9">
        <v>370</v>
      </c>
      <c r="AC979" s="6">
        <v>380</v>
      </c>
      <c r="AD979" s="24">
        <f t="shared" si="384"/>
        <v>375</v>
      </c>
      <c r="AE979" s="6">
        <v>4800</v>
      </c>
      <c r="AF979" s="6">
        <v>3600</v>
      </c>
      <c r="AG979" s="12">
        <f t="shared" si="385"/>
        <v>0.75</v>
      </c>
      <c r="AH979" s="24">
        <f t="shared" si="386"/>
        <v>78.125</v>
      </c>
      <c r="AI979" s="12">
        <f>IF(ISERROR(L979*1000/(2*AE979*578)),"  ",L979*1000/(2*AE979*578))</f>
        <v>7.5073889850057668E-2</v>
      </c>
      <c r="AJ979" s="6">
        <v>430</v>
      </c>
      <c r="AK979" s="6">
        <v>390</v>
      </c>
      <c r="AL979" s="6">
        <f t="shared" si="387"/>
        <v>410</v>
      </c>
      <c r="AM979" s="6">
        <v>5200</v>
      </c>
      <c r="AN979" s="6">
        <v>2800</v>
      </c>
      <c r="AO979" s="12">
        <f t="shared" si="388"/>
        <v>0.53846153846153844</v>
      </c>
      <c r="AP979" s="24">
        <f t="shared" si="389"/>
        <v>78.84615384615384</v>
      </c>
      <c r="AQ979" s="12">
        <f>IF(ISERROR(L979*1000/(2*AM979*578)),"  ",L979*1000/(2*AM979*578))</f>
        <v>6.9298975246207081E-2</v>
      </c>
      <c r="AR979" s="6">
        <v>900</v>
      </c>
      <c r="AS979" s="9">
        <v>800</v>
      </c>
      <c r="AT979" s="9">
        <f t="shared" si="390"/>
        <v>850</v>
      </c>
      <c r="AU979" s="6">
        <v>12400</v>
      </c>
      <c r="AV979" s="6">
        <v>7600</v>
      </c>
      <c r="AW979" s="12">
        <f t="shared" si="391"/>
        <v>0.61290322580645162</v>
      </c>
      <c r="AX979" s="12">
        <v>2652.65</v>
      </c>
      <c r="AY979" s="24">
        <f t="shared" si="376"/>
        <v>0</v>
      </c>
      <c r="AZ979" s="16">
        <f t="shared" si="400"/>
        <v>0</v>
      </c>
      <c r="BA979" s="16">
        <f t="shared" si="399"/>
        <v>0</v>
      </c>
      <c r="BB979" s="16">
        <f t="shared" si="392"/>
        <v>0.72576000000012564</v>
      </c>
      <c r="BC979" s="15">
        <v>6</v>
      </c>
      <c r="BD979" s="16">
        <v>6.5</v>
      </c>
      <c r="BE979" s="16">
        <f t="shared" si="393"/>
        <v>6.25</v>
      </c>
      <c r="BF979" s="15">
        <v>9</v>
      </c>
      <c r="BG979" s="15">
        <v>9.5</v>
      </c>
      <c r="BH979" s="15">
        <v>12.5</v>
      </c>
      <c r="BI979" s="15">
        <v>12.5</v>
      </c>
      <c r="BJ979" s="6">
        <v>26400</v>
      </c>
      <c r="BK979" s="6">
        <v>18400</v>
      </c>
      <c r="BL979" s="12">
        <f t="shared" si="394"/>
        <v>0.69696969696969702</v>
      </c>
      <c r="BM979" s="23">
        <v>0.02</v>
      </c>
      <c r="BN979" s="23">
        <v>0</v>
      </c>
      <c r="BO979" s="22">
        <v>0</v>
      </c>
      <c r="BP979" s="23">
        <v>0</v>
      </c>
      <c r="BQ979" s="12">
        <v>0</v>
      </c>
      <c r="BR979" s="14">
        <f>BQ979*BJ979/1000</f>
        <v>0</v>
      </c>
      <c r="BS979" s="12">
        <f>(BQ979*BJ979)/1000/(10*(100-BT979))</f>
        <v>0</v>
      </c>
      <c r="BT979" s="16">
        <v>88</v>
      </c>
      <c r="BU979" s="16">
        <v>0</v>
      </c>
      <c r="BV979" s="9"/>
      <c r="BW979" s="7">
        <v>4147.5</v>
      </c>
      <c r="BX979" s="100">
        <f t="shared" si="395"/>
        <v>315.00000000000909</v>
      </c>
      <c r="BY979" s="19">
        <v>0.378</v>
      </c>
      <c r="BZ979" s="19">
        <v>0.187</v>
      </c>
      <c r="CA979" s="100">
        <v>19987.7</v>
      </c>
      <c r="CB979" s="100">
        <f t="shared" si="396"/>
        <v>0.7999999999992724</v>
      </c>
      <c r="CC979" s="106">
        <v>0.4055555555555555</v>
      </c>
      <c r="CD979" s="106">
        <f t="shared" si="397"/>
        <v>2.7777777777774904E-3</v>
      </c>
      <c r="CE979" s="24">
        <f t="shared" si="398"/>
        <v>0.39999999999995861</v>
      </c>
      <c r="CF979" s="110"/>
      <c r="CG979" s="110"/>
    </row>
    <row r="980" spans="2:85" ht="13.5" customHeight="1">
      <c r="B980" s="64">
        <v>44440</v>
      </c>
      <c r="C980" s="6" t="s">
        <v>33</v>
      </c>
      <c r="D980" s="9">
        <v>273868</v>
      </c>
      <c r="E980" s="10">
        <f t="shared" si="377"/>
        <v>837</v>
      </c>
      <c r="F980" s="11">
        <f t="shared" si="378"/>
        <v>9.6875</v>
      </c>
      <c r="G980" s="11">
        <v>16</v>
      </c>
      <c r="H980" s="6">
        <v>7.08</v>
      </c>
      <c r="I980" s="6">
        <v>11.8</v>
      </c>
      <c r="J980" s="6">
        <v>643</v>
      </c>
      <c r="K980" s="6">
        <f t="shared" si="379"/>
        <v>321.5</v>
      </c>
      <c r="L980" s="24">
        <f>IF(ISERROR(K980*E980/1000),"--",K980*E980/1000)</f>
        <v>269.09550000000002</v>
      </c>
      <c r="M980" s="24">
        <v>325</v>
      </c>
      <c r="N980" s="12"/>
      <c r="O980" s="13"/>
      <c r="P980" s="9"/>
      <c r="Q980" s="10" t="str">
        <f t="shared" si="380"/>
        <v>--</v>
      </c>
      <c r="R980" s="9"/>
      <c r="S980" s="10" t="str">
        <f t="shared" si="381"/>
        <v>--</v>
      </c>
      <c r="T980" s="9">
        <v>216036</v>
      </c>
      <c r="U980" s="10">
        <f t="shared" si="382"/>
        <v>981</v>
      </c>
      <c r="V980" s="11">
        <v>5</v>
      </c>
      <c r="W980" s="23">
        <v>6.8</v>
      </c>
      <c r="X980" s="22">
        <v>11.9</v>
      </c>
      <c r="Y980" s="6">
        <v>23</v>
      </c>
      <c r="Z980" s="6">
        <f t="shared" si="383"/>
        <v>11.5</v>
      </c>
      <c r="AA980" s="24">
        <f>IF(ISERROR(Z980*E980/1000),"--",Z980*E980/1000)</f>
        <v>9.6255000000000006</v>
      </c>
      <c r="AB980" s="9">
        <v>300</v>
      </c>
      <c r="AC980" s="6">
        <v>340</v>
      </c>
      <c r="AD980" s="24">
        <f t="shared" si="384"/>
        <v>320</v>
      </c>
      <c r="AE980" s="6">
        <v>4800</v>
      </c>
      <c r="AF980" s="6">
        <v>3600</v>
      </c>
      <c r="AG980" s="12">
        <f t="shared" si="385"/>
        <v>0.75</v>
      </c>
      <c r="AH980" s="24">
        <f t="shared" si="386"/>
        <v>66.666666666666671</v>
      </c>
      <c r="AI980" s="12">
        <f>IF(ISERROR(L980*1000/(2*AE980*578)),"  ",L980*1000/(2*AE980*578))</f>
        <v>4.8496161332179932E-2</v>
      </c>
      <c r="AJ980" s="6">
        <v>350</v>
      </c>
      <c r="AK980" s="6">
        <v>370</v>
      </c>
      <c r="AL980" s="6">
        <f t="shared" si="387"/>
        <v>360</v>
      </c>
      <c r="AM980" s="6">
        <v>5200</v>
      </c>
      <c r="AN980" s="6">
        <v>2800</v>
      </c>
      <c r="AO980" s="12">
        <f t="shared" si="388"/>
        <v>0.53846153846153844</v>
      </c>
      <c r="AP980" s="24">
        <f t="shared" si="389"/>
        <v>69.230769230769226</v>
      </c>
      <c r="AQ980" s="12">
        <f>IF(ISERROR(L980*1000/(2*AM980*578)),"  ",L980*1000/(2*AM980*578))</f>
        <v>4.4765687383550704E-2</v>
      </c>
      <c r="AR980" s="6">
        <v>600</v>
      </c>
      <c r="AS980" s="9">
        <v>700</v>
      </c>
      <c r="AT980" s="9">
        <f t="shared" si="390"/>
        <v>650</v>
      </c>
      <c r="AU980" s="6">
        <v>12400</v>
      </c>
      <c r="AV980" s="6">
        <v>7600</v>
      </c>
      <c r="AW980" s="12">
        <f t="shared" si="391"/>
        <v>0.61290322580645162</v>
      </c>
      <c r="AX980" s="12">
        <v>2652.75</v>
      </c>
      <c r="AY980" s="24">
        <f t="shared" si="376"/>
        <v>5.999999999994543</v>
      </c>
      <c r="AZ980" s="16">
        <f t="shared" si="400"/>
        <v>2.5919999999976424</v>
      </c>
      <c r="BA980" s="16">
        <f t="shared" si="399"/>
        <v>32.140799999970767</v>
      </c>
      <c r="BB980" s="16">
        <f t="shared" si="392"/>
        <v>0.57023999999987418</v>
      </c>
      <c r="BC980" s="15">
        <v>6</v>
      </c>
      <c r="BD980" s="16">
        <v>7</v>
      </c>
      <c r="BE980" s="16">
        <f t="shared" si="393"/>
        <v>6.5</v>
      </c>
      <c r="BF980" s="15">
        <v>9.5</v>
      </c>
      <c r="BG980" s="15">
        <v>9.5</v>
      </c>
      <c r="BH980" s="15">
        <v>12.5</v>
      </c>
      <c r="BI980" s="15">
        <v>12.5</v>
      </c>
      <c r="BJ980" s="6">
        <v>26400</v>
      </c>
      <c r="BK980" s="6">
        <v>18400</v>
      </c>
      <c r="BL980" s="12">
        <f t="shared" si="394"/>
        <v>0.69696969696969702</v>
      </c>
      <c r="BM980" s="23">
        <v>0.08</v>
      </c>
      <c r="BN980" s="23">
        <v>0</v>
      </c>
      <c r="BO980" s="22">
        <v>6.96</v>
      </c>
      <c r="BP980" s="23">
        <v>4</v>
      </c>
      <c r="BQ980" s="12">
        <v>0</v>
      </c>
      <c r="BR980" s="14">
        <f>BQ980*BJ980/1000</f>
        <v>0</v>
      </c>
      <c r="BS980" s="12">
        <f>(BQ980*BJ980)/1000/(10*(100-BT980))</f>
        <v>0</v>
      </c>
      <c r="BT980" s="16">
        <v>88</v>
      </c>
      <c r="BU980" s="16">
        <v>0</v>
      </c>
      <c r="BV980" s="9"/>
      <c r="BW980" s="7">
        <v>4153.8</v>
      </c>
      <c r="BX980" s="100">
        <f t="shared" si="395"/>
        <v>300</v>
      </c>
      <c r="BY980" s="19">
        <v>0.39600000000000002</v>
      </c>
      <c r="BZ980" s="19">
        <v>0.187</v>
      </c>
      <c r="CA980" s="100">
        <v>19988.5</v>
      </c>
      <c r="CB980" s="100">
        <f t="shared" si="396"/>
        <v>0.7999999999992724</v>
      </c>
      <c r="CC980" s="106">
        <v>0.40833333333333299</v>
      </c>
      <c r="CD980" s="106">
        <f t="shared" si="397"/>
        <v>0</v>
      </c>
      <c r="CE980" s="24">
        <f t="shared" si="398"/>
        <v>0</v>
      </c>
      <c r="CF980" s="110"/>
      <c r="CG980" s="110"/>
    </row>
    <row r="981" spans="2:85" ht="13.5" customHeight="1">
      <c r="B981" s="64">
        <v>44441</v>
      </c>
      <c r="C981" s="6" t="s">
        <v>33</v>
      </c>
      <c r="D981" s="9">
        <v>274705</v>
      </c>
      <c r="E981" s="10">
        <f t="shared" si="377"/>
        <v>687</v>
      </c>
      <c r="F981" s="11">
        <f t="shared" si="378"/>
        <v>7.9513888888888884</v>
      </c>
      <c r="G981" s="11">
        <v>14.5</v>
      </c>
      <c r="H981" s="6">
        <v>7.17</v>
      </c>
      <c r="I981" s="6">
        <v>11.8</v>
      </c>
      <c r="J981" s="6">
        <v>643</v>
      </c>
      <c r="K981" s="6">
        <f t="shared" si="379"/>
        <v>321.5</v>
      </c>
      <c r="L981" s="24">
        <f>IF(ISERROR(K981*E981/1000),"--",K981*E981/1000)</f>
        <v>220.87049999999999</v>
      </c>
      <c r="M981" s="24">
        <v>325</v>
      </c>
      <c r="N981" s="12"/>
      <c r="O981" s="13"/>
      <c r="P981" s="9"/>
      <c r="Q981" s="10" t="str">
        <f t="shared" si="380"/>
        <v>--</v>
      </c>
      <c r="R981" s="9"/>
      <c r="S981" s="10" t="str">
        <f t="shared" si="381"/>
        <v>--</v>
      </c>
      <c r="T981" s="9">
        <v>217017</v>
      </c>
      <c r="U981" s="10">
        <f t="shared" si="382"/>
        <v>784</v>
      </c>
      <c r="V981" s="11">
        <v>14</v>
      </c>
      <c r="W981" s="23">
        <v>6.72</v>
      </c>
      <c r="X981" s="22">
        <v>12</v>
      </c>
      <c r="Y981" s="6">
        <v>23</v>
      </c>
      <c r="Z981" s="6">
        <f t="shared" si="383"/>
        <v>11.5</v>
      </c>
      <c r="AA981" s="24">
        <f>IF(ISERROR(Z981*E981/1000),"--",Z981*E981/1000)</f>
        <v>7.9005000000000001</v>
      </c>
      <c r="AB981" s="9">
        <v>350</v>
      </c>
      <c r="AC981" s="6">
        <v>370</v>
      </c>
      <c r="AD981" s="24">
        <f t="shared" si="384"/>
        <v>360</v>
      </c>
      <c r="AE981" s="6">
        <v>4800</v>
      </c>
      <c r="AF981" s="6">
        <v>3600</v>
      </c>
      <c r="AG981" s="12">
        <f t="shared" si="385"/>
        <v>0.75</v>
      </c>
      <c r="AH981" s="24">
        <f t="shared" si="386"/>
        <v>75</v>
      </c>
      <c r="AI981" s="12">
        <f>IF(ISERROR(L981*1000/(2*AE981*578)),"  ",L981*1000/(2*AE981*578))</f>
        <v>3.9805092993079584E-2</v>
      </c>
      <c r="AJ981" s="6">
        <v>350</v>
      </c>
      <c r="AK981" s="6">
        <v>370</v>
      </c>
      <c r="AL981" s="6">
        <f t="shared" si="387"/>
        <v>360</v>
      </c>
      <c r="AM981" s="6">
        <v>5200</v>
      </c>
      <c r="AN981" s="6">
        <v>2800</v>
      </c>
      <c r="AO981" s="12">
        <f t="shared" si="388"/>
        <v>0.53846153846153844</v>
      </c>
      <c r="AP981" s="24">
        <f t="shared" si="389"/>
        <v>69.230769230769226</v>
      </c>
      <c r="AQ981" s="12">
        <f>IF(ISERROR(L981*1000/(2*AM981*578)),"  ",L981*1000/(2*AM981*578))</f>
        <v>3.6743162762842695E-2</v>
      </c>
      <c r="AR981" s="6">
        <v>600</v>
      </c>
      <c r="AS981" s="9">
        <v>800</v>
      </c>
      <c r="AT981" s="9">
        <f t="shared" si="390"/>
        <v>700</v>
      </c>
      <c r="AU981" s="6">
        <v>12400</v>
      </c>
      <c r="AV981" s="6">
        <v>7600</v>
      </c>
      <c r="AW981" s="12">
        <f t="shared" si="391"/>
        <v>0.61290322580645162</v>
      </c>
      <c r="AX981" s="12">
        <v>2652.75</v>
      </c>
      <c r="AY981" s="24">
        <f t="shared" si="376"/>
        <v>0</v>
      </c>
      <c r="AZ981" s="16">
        <f t="shared" si="400"/>
        <v>0</v>
      </c>
      <c r="BA981" s="16">
        <f t="shared" si="399"/>
        <v>0</v>
      </c>
      <c r="BB981" s="16">
        <f t="shared" si="392"/>
        <v>0.57023999999987418</v>
      </c>
      <c r="BC981" s="15">
        <v>7</v>
      </c>
      <c r="BD981" s="16"/>
      <c r="BE981" s="16">
        <f t="shared" si="393"/>
        <v>7</v>
      </c>
      <c r="BF981" s="15">
        <v>9.5</v>
      </c>
      <c r="BG981" s="15"/>
      <c r="BH981" s="15">
        <v>12.5</v>
      </c>
      <c r="BI981" s="15"/>
      <c r="BJ981" s="6">
        <v>26400</v>
      </c>
      <c r="BK981" s="6">
        <v>18400</v>
      </c>
      <c r="BL981" s="12">
        <f t="shared" si="394"/>
        <v>0.69696969696969702</v>
      </c>
      <c r="BM981" s="23">
        <v>0.01</v>
      </c>
      <c r="BN981" s="23">
        <v>0.22</v>
      </c>
      <c r="BO981" s="22">
        <v>6.96</v>
      </c>
      <c r="BP981" s="23">
        <v>0</v>
      </c>
      <c r="BQ981" s="12">
        <v>0</v>
      </c>
      <c r="BR981" s="14">
        <f>BQ981*BJ981/1000</f>
        <v>0</v>
      </c>
      <c r="BS981" s="12">
        <f>(BQ981*BJ981)/1000/(10*(100-BT981))</f>
        <v>0</v>
      </c>
      <c r="BT981" s="16">
        <v>88</v>
      </c>
      <c r="BU981" s="16">
        <v>0</v>
      </c>
      <c r="BV981" s="9"/>
      <c r="BW981" s="7">
        <v>4159.8</v>
      </c>
      <c r="BX981" s="100">
        <f t="shared" si="395"/>
        <v>279.99999999997272</v>
      </c>
      <c r="BY981" s="19">
        <v>0.39600000000000002</v>
      </c>
      <c r="BZ981" s="19">
        <v>0.188</v>
      </c>
      <c r="CA981" s="100">
        <v>19989.3</v>
      </c>
      <c r="CB981" s="100">
        <f t="shared" si="396"/>
        <v>1.7999999999992724</v>
      </c>
      <c r="CC981" s="106">
        <v>0.40833333333333299</v>
      </c>
      <c r="CD981" s="106">
        <f t="shared" si="397"/>
        <v>0</v>
      </c>
      <c r="CE981" s="24">
        <f t="shared" si="398"/>
        <v>0</v>
      </c>
      <c r="CF981" s="110"/>
      <c r="CG981" s="110"/>
    </row>
    <row r="982" spans="2:85" ht="13.5" customHeight="1">
      <c r="B982" s="64">
        <v>44442</v>
      </c>
      <c r="C982" s="6" t="s">
        <v>33</v>
      </c>
      <c r="D982" s="9">
        <v>275392</v>
      </c>
      <c r="E982" s="10">
        <f t="shared" si="377"/>
        <v>735</v>
      </c>
      <c r="F982" s="11">
        <f t="shared" si="378"/>
        <v>8.5069444444444446</v>
      </c>
      <c r="G982" s="11">
        <v>15.3</v>
      </c>
      <c r="H982" s="6">
        <v>7.26</v>
      </c>
      <c r="I982" s="6">
        <v>11.9</v>
      </c>
      <c r="J982" s="6">
        <v>643</v>
      </c>
      <c r="K982" s="6">
        <f t="shared" si="379"/>
        <v>321.5</v>
      </c>
      <c r="L982" s="24">
        <f>IF(ISERROR(K982*E982/1000),"--",K982*E982/1000)</f>
        <v>236.30250000000001</v>
      </c>
      <c r="M982" s="24">
        <v>325</v>
      </c>
      <c r="N982" s="12"/>
      <c r="O982" s="13"/>
      <c r="P982" s="9"/>
      <c r="Q982" s="10" t="str">
        <f t="shared" si="380"/>
        <v>--</v>
      </c>
      <c r="R982" s="9"/>
      <c r="S982" s="10" t="str">
        <f t="shared" si="381"/>
        <v>--</v>
      </c>
      <c r="T982" s="9">
        <v>217801</v>
      </c>
      <c r="U982" s="10">
        <f t="shared" si="382"/>
        <v>862</v>
      </c>
      <c r="V982" s="11">
        <v>16</v>
      </c>
      <c r="W982" s="23">
        <v>6.69</v>
      </c>
      <c r="X982" s="22">
        <v>12.2</v>
      </c>
      <c r="Y982" s="6">
        <v>23</v>
      </c>
      <c r="Z982" s="6">
        <f t="shared" si="383"/>
        <v>11.5</v>
      </c>
      <c r="AA982" s="24">
        <f>IF(ISERROR(Z982*E982/1000),"--",Z982*E982/1000)</f>
        <v>8.4525000000000006</v>
      </c>
      <c r="AB982" s="9">
        <v>450</v>
      </c>
      <c r="AC982" s="6">
        <v>450</v>
      </c>
      <c r="AD982" s="24">
        <f t="shared" si="384"/>
        <v>450</v>
      </c>
      <c r="AE982" s="6">
        <v>4800</v>
      </c>
      <c r="AF982" s="6">
        <v>3600</v>
      </c>
      <c r="AG982" s="12">
        <f t="shared" si="385"/>
        <v>0.75</v>
      </c>
      <c r="AH982" s="24">
        <f t="shared" si="386"/>
        <v>93.75</v>
      </c>
      <c r="AI982" s="12">
        <f>IF(ISERROR(L982*1000/(2*AE982*578)),"  ",L982*1000/(2*AE982*578))</f>
        <v>4.2586234861591694E-2</v>
      </c>
      <c r="AJ982" s="6">
        <v>410</v>
      </c>
      <c r="AK982" s="6">
        <v>450</v>
      </c>
      <c r="AL982" s="6">
        <f t="shared" si="387"/>
        <v>430</v>
      </c>
      <c r="AM982" s="6">
        <v>5200</v>
      </c>
      <c r="AN982" s="6">
        <v>2800</v>
      </c>
      <c r="AO982" s="12">
        <f t="shared" si="388"/>
        <v>0.53846153846153844</v>
      </c>
      <c r="AP982" s="24">
        <f t="shared" si="389"/>
        <v>82.692307692307693</v>
      </c>
      <c r="AQ982" s="12">
        <f>IF(ISERROR(L982*1000/(2*AM982*578)),"  ",L982*1000/(2*AM982*578))</f>
        <v>3.9310370641469257E-2</v>
      </c>
      <c r="AR982" s="6">
        <v>750</v>
      </c>
      <c r="AS982" s="9">
        <v>800</v>
      </c>
      <c r="AT982" s="9">
        <f t="shared" si="390"/>
        <v>775</v>
      </c>
      <c r="AU982" s="6">
        <v>12400</v>
      </c>
      <c r="AV982" s="6">
        <v>7600</v>
      </c>
      <c r="AW982" s="12">
        <f t="shared" si="391"/>
        <v>0.61290322580645162</v>
      </c>
      <c r="AX982" s="12">
        <v>2652.75</v>
      </c>
      <c r="AY982" s="24">
        <f t="shared" si="376"/>
        <v>0</v>
      </c>
      <c r="AZ982" s="16">
        <f t="shared" si="400"/>
        <v>0</v>
      </c>
      <c r="BA982" s="16">
        <f t="shared" si="399"/>
        <v>0</v>
      </c>
      <c r="BB982" s="16">
        <f t="shared" si="392"/>
        <v>0.57023999999987418</v>
      </c>
      <c r="BC982" s="15">
        <v>7</v>
      </c>
      <c r="BD982" s="16">
        <v>7</v>
      </c>
      <c r="BE982" s="16">
        <f t="shared" si="393"/>
        <v>7</v>
      </c>
      <c r="BF982" s="15">
        <v>9.5</v>
      </c>
      <c r="BG982" s="15">
        <v>9.5</v>
      </c>
      <c r="BH982" s="15">
        <v>12.5</v>
      </c>
      <c r="BI982" s="15">
        <v>12.5</v>
      </c>
      <c r="BJ982" s="6">
        <v>26400</v>
      </c>
      <c r="BK982" s="6">
        <v>18400</v>
      </c>
      <c r="BL982" s="12">
        <f t="shared" si="394"/>
        <v>0.69696969696969702</v>
      </c>
      <c r="BM982" s="23">
        <v>0.06</v>
      </c>
      <c r="BN982" s="23">
        <v>0.2</v>
      </c>
      <c r="BO982" s="22">
        <v>6.96</v>
      </c>
      <c r="BP982" s="23">
        <v>0</v>
      </c>
      <c r="BQ982" s="12">
        <v>0</v>
      </c>
      <c r="BR982" s="14">
        <f>BQ982*BJ982/1000</f>
        <v>0</v>
      </c>
      <c r="BS982" s="12">
        <f>(BQ982*BJ982)/1000/(10*(100-BT982))</f>
        <v>0</v>
      </c>
      <c r="BT982" s="16">
        <v>88</v>
      </c>
      <c r="BU982" s="16">
        <v>0</v>
      </c>
      <c r="BV982" s="9"/>
      <c r="BW982" s="7">
        <v>4165.3999999999996</v>
      </c>
      <c r="BX982" s="100">
        <f t="shared" si="395"/>
        <v>295.00000000002728</v>
      </c>
      <c r="BY982" s="19">
        <v>0.4</v>
      </c>
      <c r="BZ982" s="19">
        <v>0.188</v>
      </c>
      <c r="CA982" s="100">
        <v>19991.099999999999</v>
      </c>
      <c r="CB982" s="100">
        <f t="shared" si="396"/>
        <v>1</v>
      </c>
      <c r="CC982" s="106">
        <v>0.40833333333333299</v>
      </c>
      <c r="CD982" s="106">
        <f t="shared" si="397"/>
        <v>0</v>
      </c>
      <c r="CE982" s="24">
        <f t="shared" si="398"/>
        <v>0</v>
      </c>
      <c r="CF982" s="110"/>
      <c r="CG982" s="110"/>
    </row>
    <row r="983" spans="2:85" ht="13.5" customHeight="1">
      <c r="B983" s="64">
        <v>44443</v>
      </c>
      <c r="C983" s="6" t="s">
        <v>33</v>
      </c>
      <c r="D983" s="9">
        <v>276127</v>
      </c>
      <c r="E983" s="10">
        <f t="shared" si="377"/>
        <v>799</v>
      </c>
      <c r="F983" s="11">
        <f t="shared" si="378"/>
        <v>9.2476851851851851</v>
      </c>
      <c r="G983" s="11">
        <v>15.3</v>
      </c>
      <c r="H983" s="6"/>
      <c r="I983" s="6"/>
      <c r="J983" s="6">
        <v>643</v>
      </c>
      <c r="K983" s="6">
        <f t="shared" si="379"/>
        <v>321.5</v>
      </c>
      <c r="L983" s="24">
        <f>IF(ISERROR(K983*E983/1000),"--",K983*E983/1000)</f>
        <v>256.87849999999997</v>
      </c>
      <c r="M983" s="24">
        <v>325</v>
      </c>
      <c r="N983" s="12"/>
      <c r="O983" s="13"/>
      <c r="P983" s="9"/>
      <c r="Q983" s="10" t="str">
        <f t="shared" si="380"/>
        <v>--</v>
      </c>
      <c r="R983" s="9"/>
      <c r="S983" s="10" t="str">
        <f t="shared" si="381"/>
        <v>--</v>
      </c>
      <c r="T983" s="9">
        <v>218663</v>
      </c>
      <c r="U983" s="10">
        <f t="shared" si="382"/>
        <v>980</v>
      </c>
      <c r="V983" s="11">
        <v>22</v>
      </c>
      <c r="W983" s="23"/>
      <c r="X983" s="22"/>
      <c r="Y983" s="6">
        <v>23</v>
      </c>
      <c r="Z983" s="6">
        <f t="shared" si="383"/>
        <v>11.5</v>
      </c>
      <c r="AA983" s="24">
        <f>IF(ISERROR(Z983*E983/1000),"--",Z983*E983/1000)</f>
        <v>9.1884999999999994</v>
      </c>
      <c r="AB983" s="9"/>
      <c r="AC983" s="6"/>
      <c r="AD983" s="24" t="str">
        <f t="shared" si="384"/>
        <v xml:space="preserve">  </v>
      </c>
      <c r="AE983" s="6">
        <v>4800</v>
      </c>
      <c r="AF983" s="6">
        <v>3600</v>
      </c>
      <c r="AG983" s="12">
        <f t="shared" si="385"/>
        <v>0.75</v>
      </c>
      <c r="AH983" s="24" t="str">
        <f t="shared" si="386"/>
        <v xml:space="preserve">  </v>
      </c>
      <c r="AI983" s="12">
        <f>IF(ISERROR(L983*1000/(2*AE983*578)),"  ",L983*1000/(2*AE983*578))</f>
        <v>4.6294424019607837E-2</v>
      </c>
      <c r="AJ983" s="6"/>
      <c r="AK983" s="6"/>
      <c r="AL983" s="6" t="str">
        <f t="shared" si="387"/>
        <v xml:space="preserve">  </v>
      </c>
      <c r="AM983" s="6">
        <v>5200</v>
      </c>
      <c r="AN983" s="6">
        <v>2800</v>
      </c>
      <c r="AO983" s="12">
        <f t="shared" si="388"/>
        <v>0.53846153846153844</v>
      </c>
      <c r="AP983" s="24" t="str">
        <f t="shared" si="389"/>
        <v xml:space="preserve">  </v>
      </c>
      <c r="AQ983" s="12">
        <f>IF(ISERROR(L983*1000/(2*AM983*578)),"  ",L983*1000/(2*AM983*578))</f>
        <v>4.2733314479638004E-2</v>
      </c>
      <c r="AR983" s="6"/>
      <c r="AS983" s="9"/>
      <c r="AT983" s="9" t="str">
        <f t="shared" si="390"/>
        <v xml:space="preserve">  </v>
      </c>
      <c r="AU983" s="6">
        <v>12400</v>
      </c>
      <c r="AV983" s="6">
        <v>7600</v>
      </c>
      <c r="AW983" s="12">
        <f t="shared" si="391"/>
        <v>0.61290322580645162</v>
      </c>
      <c r="AX983" s="12">
        <v>2652.75</v>
      </c>
      <c r="AY983" s="24">
        <f t="shared" ref="AY983:AY1046" si="401">IF((AX983-AX982)*60&gt;0,(AX983-AX982)*60,0)</f>
        <v>0</v>
      </c>
      <c r="AZ983" s="16">
        <f t="shared" si="400"/>
        <v>0</v>
      </c>
      <c r="BA983" s="16">
        <f t="shared" si="399"/>
        <v>0</v>
      </c>
      <c r="BB983" s="16">
        <f t="shared" si="392"/>
        <v>0.57023999999987418</v>
      </c>
      <c r="BC983" s="15">
        <v>6</v>
      </c>
      <c r="BD983" s="16"/>
      <c r="BE983" s="16">
        <f t="shared" si="393"/>
        <v>6</v>
      </c>
      <c r="BF983" s="15">
        <v>9.5</v>
      </c>
      <c r="BG983" s="15">
        <v>8.5</v>
      </c>
      <c r="BH983" s="15">
        <v>12.5</v>
      </c>
      <c r="BI983" s="15"/>
      <c r="BJ983" s="6">
        <v>33600</v>
      </c>
      <c r="BK983" s="6">
        <v>24400</v>
      </c>
      <c r="BL983" s="12">
        <f t="shared" si="394"/>
        <v>0.72619047619047616</v>
      </c>
      <c r="BM983" s="23"/>
      <c r="BN983" s="23"/>
      <c r="BO983" s="22">
        <v>6.96</v>
      </c>
      <c r="BP983" s="23">
        <v>0</v>
      </c>
      <c r="BQ983" s="12">
        <v>3.4</v>
      </c>
      <c r="BR983" s="14">
        <f>BQ983*BJ983/1000</f>
        <v>114.24</v>
      </c>
      <c r="BS983" s="12">
        <f>(BQ983*BJ983)/1000/(10*(100-BT983))</f>
        <v>0.95199999999999996</v>
      </c>
      <c r="BT983" s="16">
        <v>88</v>
      </c>
      <c r="BU983" s="16">
        <v>0.6</v>
      </c>
      <c r="BV983" s="9"/>
      <c r="BW983" s="7">
        <v>4171.3</v>
      </c>
      <c r="BX983" s="100">
        <f t="shared" si="395"/>
        <v>294.99999999998181</v>
      </c>
      <c r="BY983" s="19">
        <v>0.46100000000000002</v>
      </c>
      <c r="BZ983" s="19">
        <v>0.19</v>
      </c>
      <c r="CA983" s="100">
        <v>19992.099999999999</v>
      </c>
      <c r="CB983" s="100">
        <f t="shared" si="396"/>
        <v>1</v>
      </c>
      <c r="CC983" s="106">
        <v>0.40833333333333299</v>
      </c>
      <c r="CD983" s="106">
        <f t="shared" si="397"/>
        <v>0</v>
      </c>
      <c r="CE983" s="24">
        <f t="shared" si="398"/>
        <v>0</v>
      </c>
      <c r="CF983" s="110"/>
      <c r="CG983" s="110"/>
    </row>
    <row r="984" spans="2:85" ht="13.5" customHeight="1">
      <c r="B984" s="64">
        <v>44444</v>
      </c>
      <c r="C984" s="6" t="s">
        <v>34</v>
      </c>
      <c r="D984" s="9">
        <v>276926</v>
      </c>
      <c r="E984" s="10">
        <f t="shared" si="377"/>
        <v>787</v>
      </c>
      <c r="F984" s="11">
        <f t="shared" si="378"/>
        <v>9.1087962962962958</v>
      </c>
      <c r="G984" s="11">
        <v>14</v>
      </c>
      <c r="H984" s="6"/>
      <c r="I984" s="6"/>
      <c r="J984" s="6">
        <v>643</v>
      </c>
      <c r="K984" s="6">
        <f t="shared" si="379"/>
        <v>321.5</v>
      </c>
      <c r="L984" s="24">
        <f>IF(ISERROR(K984*E984/1000),"--",K984*E984/1000)</f>
        <v>253.0205</v>
      </c>
      <c r="M984" s="24">
        <v>325</v>
      </c>
      <c r="N984" s="12"/>
      <c r="O984" s="13"/>
      <c r="P984" s="9"/>
      <c r="Q984" s="10" t="str">
        <f t="shared" si="380"/>
        <v>--</v>
      </c>
      <c r="R984" s="9"/>
      <c r="S984" s="10" t="str">
        <f t="shared" si="381"/>
        <v>--</v>
      </c>
      <c r="T984" s="9">
        <v>219643</v>
      </c>
      <c r="U984" s="10">
        <f t="shared" si="382"/>
        <v>958</v>
      </c>
      <c r="V984" s="11">
        <v>20</v>
      </c>
      <c r="W984" s="23"/>
      <c r="X984" s="22"/>
      <c r="Y984" s="6">
        <v>23</v>
      </c>
      <c r="Z984" s="6">
        <f t="shared" si="383"/>
        <v>11.5</v>
      </c>
      <c r="AA984" s="24">
        <f>IF(ISERROR(Z984*E984/1000),"--",Z984*E984/1000)</f>
        <v>9.0504999999999995</v>
      </c>
      <c r="AB984" s="9"/>
      <c r="AC984" s="6"/>
      <c r="AD984" s="24" t="str">
        <f t="shared" si="384"/>
        <v xml:space="preserve">  </v>
      </c>
      <c r="AE984" s="6">
        <v>4800</v>
      </c>
      <c r="AF984" s="6">
        <v>3600</v>
      </c>
      <c r="AG984" s="12">
        <f t="shared" si="385"/>
        <v>0.75</v>
      </c>
      <c r="AH984" s="24" t="str">
        <f t="shared" si="386"/>
        <v xml:space="preserve">  </v>
      </c>
      <c r="AI984" s="12">
        <f>IF(ISERROR(L984*1000/(2*AE984*578)),"  ",L984*1000/(2*AE984*578))</f>
        <v>4.5599138552479816E-2</v>
      </c>
      <c r="AJ984" s="6"/>
      <c r="AK984" s="6"/>
      <c r="AL984" s="6" t="str">
        <f t="shared" si="387"/>
        <v xml:space="preserve">  </v>
      </c>
      <c r="AM984" s="6">
        <v>5200</v>
      </c>
      <c r="AN984" s="6">
        <v>2800</v>
      </c>
      <c r="AO984" s="12">
        <f t="shared" si="388"/>
        <v>0.53846153846153844</v>
      </c>
      <c r="AP984" s="24" t="str">
        <f t="shared" si="389"/>
        <v xml:space="preserve">  </v>
      </c>
      <c r="AQ984" s="12">
        <f>IF(ISERROR(L984*1000/(2*AM984*578)),"  ",L984*1000/(2*AM984*578))</f>
        <v>4.2091512509981367E-2</v>
      </c>
      <c r="AR984" s="6"/>
      <c r="AS984" s="9"/>
      <c r="AT984" s="9" t="str">
        <f t="shared" si="390"/>
        <v xml:space="preserve">  </v>
      </c>
      <c r="AU984" s="6">
        <v>12400</v>
      </c>
      <c r="AV984" s="6">
        <v>7600</v>
      </c>
      <c r="AW984" s="12">
        <f t="shared" si="391"/>
        <v>0.61290322580645162</v>
      </c>
      <c r="AX984" s="12">
        <v>2652.75</v>
      </c>
      <c r="AY984" s="24">
        <f t="shared" si="401"/>
        <v>0</v>
      </c>
      <c r="AZ984" s="16">
        <f t="shared" si="400"/>
        <v>0</v>
      </c>
      <c r="BA984" s="16">
        <f t="shared" si="399"/>
        <v>0</v>
      </c>
      <c r="BB984" s="16">
        <f t="shared" si="392"/>
        <v>0.57023999999987418</v>
      </c>
      <c r="BC984" s="15">
        <v>6</v>
      </c>
      <c r="BD984" s="16"/>
      <c r="BE984" s="16">
        <f t="shared" si="393"/>
        <v>6</v>
      </c>
      <c r="BF984" s="15">
        <v>8.5</v>
      </c>
      <c r="BG984" s="15"/>
      <c r="BH984" s="15">
        <v>12.5</v>
      </c>
      <c r="BI984" s="15"/>
      <c r="BJ984" s="6">
        <v>33600</v>
      </c>
      <c r="BK984" s="6">
        <v>24400</v>
      </c>
      <c r="BL984" s="12">
        <f t="shared" si="394"/>
        <v>0.72619047619047616</v>
      </c>
      <c r="BM984" s="23"/>
      <c r="BN984" s="23"/>
      <c r="BO984" s="22">
        <v>6.96</v>
      </c>
      <c r="BP984" s="23">
        <v>0</v>
      </c>
      <c r="BQ984" s="12">
        <v>0</v>
      </c>
      <c r="BR984" s="14">
        <f>BQ984*BJ984/1000</f>
        <v>0</v>
      </c>
      <c r="BS984" s="12">
        <f>(BQ984*BJ984)/1000/(10*(100-BT984))</f>
        <v>0</v>
      </c>
      <c r="BT984" s="16">
        <v>88</v>
      </c>
      <c r="BU984" s="16">
        <v>0</v>
      </c>
      <c r="BV984" s="9"/>
      <c r="BW984" s="7">
        <v>4177.2</v>
      </c>
      <c r="BX984" s="100">
        <f t="shared" si="395"/>
        <v>295.00000000002728</v>
      </c>
      <c r="BY984" s="19">
        <v>0.46100000000000002</v>
      </c>
      <c r="BZ984" s="19">
        <v>0.19</v>
      </c>
      <c r="CA984" s="100">
        <v>19993.099999999999</v>
      </c>
      <c r="CB984" s="100">
        <f t="shared" si="396"/>
        <v>0</v>
      </c>
      <c r="CC984" s="106">
        <v>0.40833333333333299</v>
      </c>
      <c r="CD984" s="106">
        <f t="shared" si="397"/>
        <v>3.8857805861880479E-16</v>
      </c>
      <c r="CE984" s="24">
        <f t="shared" si="398"/>
        <v>5.595524044110789E-14</v>
      </c>
      <c r="CF984" s="110"/>
      <c r="CG984" s="110"/>
    </row>
    <row r="985" spans="2:85" ht="13.5" customHeight="1">
      <c r="B985" s="64">
        <v>44445</v>
      </c>
      <c r="C985" s="6" t="s">
        <v>34</v>
      </c>
      <c r="D985" s="9">
        <v>277713</v>
      </c>
      <c r="E985" s="10">
        <f t="shared" si="377"/>
        <v>791</v>
      </c>
      <c r="F985" s="11">
        <f t="shared" si="378"/>
        <v>9.1550925925925917</v>
      </c>
      <c r="G985" s="11">
        <v>0</v>
      </c>
      <c r="H985" s="6">
        <v>7.39</v>
      </c>
      <c r="I985" s="6">
        <v>11.9</v>
      </c>
      <c r="J985" s="6">
        <v>643</v>
      </c>
      <c r="K985" s="6">
        <f t="shared" si="379"/>
        <v>321.5</v>
      </c>
      <c r="L985" s="24">
        <f>IF(ISERROR(K985*E985/1000),"--",K985*E985/1000)</f>
        <v>254.3065</v>
      </c>
      <c r="M985" s="24">
        <v>325</v>
      </c>
      <c r="N985" s="12"/>
      <c r="O985" s="13"/>
      <c r="P985" s="9"/>
      <c r="Q985" s="10" t="str">
        <f t="shared" si="380"/>
        <v>--</v>
      </c>
      <c r="R985" s="9"/>
      <c r="S985" s="10" t="str">
        <f t="shared" si="381"/>
        <v>--</v>
      </c>
      <c r="T985" s="9">
        <v>220601</v>
      </c>
      <c r="U985" s="10">
        <f t="shared" si="382"/>
        <v>935</v>
      </c>
      <c r="V985" s="11">
        <v>20</v>
      </c>
      <c r="W985" s="23">
        <v>7.01</v>
      </c>
      <c r="X985" s="22">
        <v>11.9</v>
      </c>
      <c r="Y985" s="6">
        <v>23</v>
      </c>
      <c r="Z985" s="6">
        <f t="shared" si="383"/>
        <v>11.5</v>
      </c>
      <c r="AA985" s="24">
        <f>IF(ISERROR(Z985*E985/1000),"--",Z985*E985/1000)</f>
        <v>9.0965000000000007</v>
      </c>
      <c r="AB985" s="9">
        <v>420</v>
      </c>
      <c r="AC985" s="6">
        <v>400</v>
      </c>
      <c r="AD985" s="24">
        <f t="shared" si="384"/>
        <v>410</v>
      </c>
      <c r="AE985" s="6">
        <v>4800</v>
      </c>
      <c r="AF985" s="6">
        <v>3600</v>
      </c>
      <c r="AG985" s="12">
        <f t="shared" si="385"/>
        <v>0.75</v>
      </c>
      <c r="AH985" s="24">
        <f t="shared" si="386"/>
        <v>85.416666666666671</v>
      </c>
      <c r="AI985" s="12">
        <f>IF(ISERROR(L985*1000/(2*AE985*578)),"  ",L985*1000/(2*AE985*578))</f>
        <v>4.5830900374855828E-2</v>
      </c>
      <c r="AJ985" s="6">
        <v>450</v>
      </c>
      <c r="AK985" s="6">
        <v>440</v>
      </c>
      <c r="AL985" s="6">
        <f t="shared" si="387"/>
        <v>445</v>
      </c>
      <c r="AM985" s="6">
        <v>5200</v>
      </c>
      <c r="AN985" s="6">
        <v>2800</v>
      </c>
      <c r="AO985" s="12">
        <f t="shared" si="388"/>
        <v>0.53846153846153844</v>
      </c>
      <c r="AP985" s="24">
        <f t="shared" si="389"/>
        <v>85.57692307692308</v>
      </c>
      <c r="AQ985" s="12">
        <f>IF(ISERROR(L985*1000/(2*AM985*578)),"  ",L985*1000/(2*AM985*578))</f>
        <v>4.2305446499866915E-2</v>
      </c>
      <c r="AR985" s="6">
        <v>780</v>
      </c>
      <c r="AS985" s="9">
        <v>750</v>
      </c>
      <c r="AT985" s="9">
        <f t="shared" si="390"/>
        <v>765</v>
      </c>
      <c r="AU985" s="6">
        <v>12400</v>
      </c>
      <c r="AV985" s="6">
        <v>7600</v>
      </c>
      <c r="AW985" s="12">
        <f t="shared" si="391"/>
        <v>0.61290322580645162</v>
      </c>
      <c r="AX985" s="12">
        <v>2653.5</v>
      </c>
      <c r="AY985" s="24">
        <v>0</v>
      </c>
      <c r="AZ985" s="16">
        <f t="shared" si="400"/>
        <v>0</v>
      </c>
      <c r="BA985" s="16">
        <f t="shared" si="399"/>
        <v>0</v>
      </c>
      <c r="BB985" s="16">
        <f t="shared" si="392"/>
        <v>0.57023999999987418</v>
      </c>
      <c r="BC985" s="15">
        <v>7</v>
      </c>
      <c r="BD985" s="16">
        <v>6.5</v>
      </c>
      <c r="BE985" s="16">
        <f t="shared" si="393"/>
        <v>6.75</v>
      </c>
      <c r="BF985" s="15">
        <v>8.5</v>
      </c>
      <c r="BG985" s="15">
        <v>8.5</v>
      </c>
      <c r="BH985" s="15">
        <v>12.5</v>
      </c>
      <c r="BI985" s="15">
        <v>11.5</v>
      </c>
      <c r="BJ985" s="6">
        <v>33600</v>
      </c>
      <c r="BK985" s="6">
        <v>24400</v>
      </c>
      <c r="BL985" s="12">
        <f t="shared" si="394"/>
        <v>0.72619047619047616</v>
      </c>
      <c r="BM985" s="23">
        <v>0.05</v>
      </c>
      <c r="BN985" s="23">
        <v>0.1</v>
      </c>
      <c r="BO985" s="22">
        <v>6.96</v>
      </c>
      <c r="BP985" s="23">
        <v>0</v>
      </c>
      <c r="BQ985" s="12">
        <v>5.4</v>
      </c>
      <c r="BR985" s="14">
        <f>BQ985*BJ985/1000</f>
        <v>181.44</v>
      </c>
      <c r="BS985" s="12">
        <f>(BQ985*BJ985)/1000/(10*(100-BT985))</f>
        <v>1.512</v>
      </c>
      <c r="BT985" s="16">
        <v>88</v>
      </c>
      <c r="BU985" s="16">
        <v>0.6</v>
      </c>
      <c r="BV985" s="9">
        <v>25</v>
      </c>
      <c r="BW985" s="7">
        <v>4183.1000000000004</v>
      </c>
      <c r="BX985" s="100">
        <f t="shared" si="395"/>
        <v>294.99999999998181</v>
      </c>
      <c r="BY985" s="19">
        <v>0.46100000000000002</v>
      </c>
      <c r="BZ985" s="19">
        <v>0.19</v>
      </c>
      <c r="CA985" s="100">
        <v>19993.099999999999</v>
      </c>
      <c r="CB985" s="100">
        <f t="shared" si="396"/>
        <v>0.40000000000145519</v>
      </c>
      <c r="CC985" s="106">
        <v>0.40833333333333338</v>
      </c>
      <c r="CD985" s="106">
        <f t="shared" si="397"/>
        <v>0</v>
      </c>
      <c r="CE985" s="24">
        <f t="shared" si="398"/>
        <v>0</v>
      </c>
      <c r="CF985" s="110"/>
      <c r="CG985" s="110"/>
    </row>
    <row r="986" spans="2:85" ht="13.5" customHeight="1">
      <c r="B986" s="64">
        <v>44446</v>
      </c>
      <c r="C986" s="6" t="s">
        <v>33</v>
      </c>
      <c r="D986" s="9">
        <v>278504</v>
      </c>
      <c r="E986" s="10">
        <f t="shared" si="377"/>
        <v>689</v>
      </c>
      <c r="F986" s="11">
        <f t="shared" si="378"/>
        <v>7.9745370370370363</v>
      </c>
      <c r="G986" s="11">
        <v>14.2</v>
      </c>
      <c r="H986" s="6">
        <v>7.6</v>
      </c>
      <c r="I986" s="6">
        <v>11.9</v>
      </c>
      <c r="J986" s="6">
        <v>643</v>
      </c>
      <c r="K986" s="6">
        <f t="shared" si="379"/>
        <v>321.5</v>
      </c>
      <c r="L986" s="24">
        <f>IF(ISERROR(K986*E986/1000),"--",K986*E986/1000)</f>
        <v>221.51349999999999</v>
      </c>
      <c r="M986" s="24">
        <v>325</v>
      </c>
      <c r="N986" s="12"/>
      <c r="O986" s="13"/>
      <c r="P986" s="9"/>
      <c r="Q986" s="10" t="str">
        <f t="shared" si="380"/>
        <v>--</v>
      </c>
      <c r="R986" s="9"/>
      <c r="S986" s="10" t="str">
        <f t="shared" si="381"/>
        <v>--</v>
      </c>
      <c r="T986" s="9">
        <v>221536</v>
      </c>
      <c r="U986" s="10">
        <f t="shared" si="382"/>
        <v>752</v>
      </c>
      <c r="V986" s="11">
        <v>14</v>
      </c>
      <c r="W986" s="23">
        <v>6.67</v>
      </c>
      <c r="X986" s="22">
        <v>11.9</v>
      </c>
      <c r="Y986" s="6">
        <v>23</v>
      </c>
      <c r="Z986" s="6">
        <f t="shared" si="383"/>
        <v>11.5</v>
      </c>
      <c r="AA986" s="24">
        <f>IF(ISERROR(Z986*E986/1000),"--",Z986*E986/1000)</f>
        <v>7.9234999999999998</v>
      </c>
      <c r="AB986" s="9">
        <v>450</v>
      </c>
      <c r="AC986" s="6">
        <v>380</v>
      </c>
      <c r="AD986" s="24">
        <f t="shared" si="384"/>
        <v>415</v>
      </c>
      <c r="AE986" s="6">
        <v>6800</v>
      </c>
      <c r="AF986" s="6">
        <v>4600</v>
      </c>
      <c r="AG986" s="12">
        <f t="shared" si="385"/>
        <v>0.67647058823529416</v>
      </c>
      <c r="AH986" s="24">
        <f t="shared" si="386"/>
        <v>61.029411764705884</v>
      </c>
      <c r="AI986" s="12">
        <f>IF(ISERROR(L986*1000/(2*AE986*578)),"  ",L986*1000/(2*AE986*578))</f>
        <v>2.817951099124771E-2</v>
      </c>
      <c r="AJ986" s="6">
        <v>470</v>
      </c>
      <c r="AK986" s="6">
        <v>380</v>
      </c>
      <c r="AL986" s="6">
        <f t="shared" si="387"/>
        <v>425</v>
      </c>
      <c r="AM986" s="6">
        <v>4200</v>
      </c>
      <c r="AN986" s="6">
        <v>2400</v>
      </c>
      <c r="AO986" s="12">
        <f t="shared" si="388"/>
        <v>0.5714285714285714</v>
      </c>
      <c r="AP986" s="24">
        <f t="shared" si="389"/>
        <v>101.19047619047619</v>
      </c>
      <c r="AQ986" s="12">
        <f>IF(ISERROR(L986*1000/(2*AM986*578)),"  ",L986*1000/(2*AM986*578))</f>
        <v>4.5623970176305817E-2</v>
      </c>
      <c r="AR986" s="6">
        <v>500</v>
      </c>
      <c r="AS986" s="9">
        <v>250</v>
      </c>
      <c r="AT986" s="9">
        <f t="shared" si="390"/>
        <v>375</v>
      </c>
      <c r="AU986" s="6">
        <v>12800</v>
      </c>
      <c r="AV986" s="6">
        <v>9600</v>
      </c>
      <c r="AW986" s="12">
        <f t="shared" si="391"/>
        <v>0.75</v>
      </c>
      <c r="AX986" s="12">
        <v>2654.19</v>
      </c>
      <c r="AY986" s="24">
        <v>0</v>
      </c>
      <c r="AZ986" s="16">
        <f t="shared" si="400"/>
        <v>0</v>
      </c>
      <c r="BA986" s="16">
        <f t="shared" si="399"/>
        <v>0</v>
      </c>
      <c r="BB986" s="16">
        <f t="shared" si="392"/>
        <v>0.57023999999987418</v>
      </c>
      <c r="BC986" s="15">
        <v>7</v>
      </c>
      <c r="BD986" s="16">
        <v>7</v>
      </c>
      <c r="BE986" s="16">
        <f t="shared" si="393"/>
        <v>7</v>
      </c>
      <c r="BF986" s="15">
        <v>8.5</v>
      </c>
      <c r="BG986" s="15">
        <v>7.5</v>
      </c>
      <c r="BH986" s="15">
        <v>11.5</v>
      </c>
      <c r="BI986" s="15">
        <v>11.5</v>
      </c>
      <c r="BJ986" s="6">
        <v>33600</v>
      </c>
      <c r="BK986" s="6">
        <v>24400</v>
      </c>
      <c r="BL986" s="12">
        <f t="shared" si="394"/>
        <v>0.72619047619047616</v>
      </c>
      <c r="BM986" s="23">
        <v>0.02</v>
      </c>
      <c r="BN986" s="23">
        <v>0.25</v>
      </c>
      <c r="BO986" s="22">
        <v>6.96</v>
      </c>
      <c r="BP986" s="23">
        <v>4</v>
      </c>
      <c r="BQ986" s="12">
        <v>6.3</v>
      </c>
      <c r="BR986" s="14">
        <f>BQ986*BJ986/1000</f>
        <v>211.68</v>
      </c>
      <c r="BS986" s="12">
        <f>(BQ986*BJ986)/1000/(10*(100-BT986))</f>
        <v>1.764</v>
      </c>
      <c r="BT986" s="16">
        <v>88</v>
      </c>
      <c r="BU986" s="16">
        <v>1.2</v>
      </c>
      <c r="BV986" s="9"/>
      <c r="BW986" s="7">
        <v>4189</v>
      </c>
      <c r="BX986" s="100">
        <f t="shared" si="395"/>
        <v>284.99999999999091</v>
      </c>
      <c r="BY986" s="19">
        <v>0.48499999999999999</v>
      </c>
      <c r="BZ986" s="19">
        <v>0.19</v>
      </c>
      <c r="CA986" s="100">
        <v>19993.5</v>
      </c>
      <c r="CB986" s="100">
        <f t="shared" si="396"/>
        <v>1.0999999999985448</v>
      </c>
      <c r="CC986" s="106">
        <v>0.40833333333333338</v>
      </c>
      <c r="CD986" s="106">
        <f t="shared" si="397"/>
        <v>4.8611111111110383E-3</v>
      </c>
      <c r="CE986" s="24">
        <f t="shared" si="398"/>
        <v>0.69999999999998952</v>
      </c>
      <c r="CF986" s="110"/>
      <c r="CG986" s="110"/>
    </row>
    <row r="987" spans="2:85" ht="13.5" customHeight="1">
      <c r="B987" s="64">
        <v>44447</v>
      </c>
      <c r="C987" s="6" t="s">
        <v>33</v>
      </c>
      <c r="D987" s="9">
        <v>279193</v>
      </c>
      <c r="E987" s="10">
        <f t="shared" si="377"/>
        <v>691</v>
      </c>
      <c r="F987" s="11">
        <f t="shared" si="378"/>
        <v>7.9976851851851842</v>
      </c>
      <c r="G987" s="11">
        <v>13.2</v>
      </c>
      <c r="H987" s="6">
        <v>7.45</v>
      </c>
      <c r="I987" s="6">
        <v>11.9</v>
      </c>
      <c r="J987" s="6">
        <v>608</v>
      </c>
      <c r="K987" s="6">
        <f t="shared" si="379"/>
        <v>304</v>
      </c>
      <c r="L987" s="24">
        <f>IF(ISERROR(K987*E987/1000),"--",K987*E987/1000)</f>
        <v>210.06399999999999</v>
      </c>
      <c r="M987" s="24">
        <v>325</v>
      </c>
      <c r="N987" s="12"/>
      <c r="O987" s="13"/>
      <c r="P987" s="9"/>
      <c r="Q987" s="10" t="str">
        <f t="shared" si="380"/>
        <v>--</v>
      </c>
      <c r="R987" s="9"/>
      <c r="S987" s="10" t="str">
        <f t="shared" si="381"/>
        <v>--</v>
      </c>
      <c r="T987" s="9">
        <v>222288</v>
      </c>
      <c r="U987" s="10">
        <f t="shared" si="382"/>
        <v>798</v>
      </c>
      <c r="V987" s="11">
        <v>14</v>
      </c>
      <c r="W987" s="23">
        <v>7.11</v>
      </c>
      <c r="X987" s="22">
        <v>11</v>
      </c>
      <c r="Y987" s="6">
        <v>27</v>
      </c>
      <c r="Z987" s="6">
        <f t="shared" si="383"/>
        <v>13.5</v>
      </c>
      <c r="AA987" s="24">
        <f>IF(ISERROR(Z987*E987/1000),"--",Z987*E987/1000)</f>
        <v>9.3285</v>
      </c>
      <c r="AB987" s="9">
        <v>440</v>
      </c>
      <c r="AC987" s="6">
        <v>400</v>
      </c>
      <c r="AD987" s="24">
        <f t="shared" si="384"/>
        <v>420</v>
      </c>
      <c r="AE987" s="6">
        <v>6800</v>
      </c>
      <c r="AF987" s="6">
        <v>4600</v>
      </c>
      <c r="AG987" s="12">
        <f t="shared" si="385"/>
        <v>0.67647058823529416</v>
      </c>
      <c r="AH987" s="24">
        <f t="shared" si="386"/>
        <v>61.764705882352942</v>
      </c>
      <c r="AI987" s="12">
        <f>IF(ISERROR(L987*1000/(2*AE987*578)),"  ",L987*1000/(2*AE987*578))</f>
        <v>2.6722979849379196E-2</v>
      </c>
      <c r="AJ987" s="6">
        <v>450</v>
      </c>
      <c r="AK987" s="6">
        <v>430</v>
      </c>
      <c r="AL987" s="6">
        <f t="shared" si="387"/>
        <v>440</v>
      </c>
      <c r="AM987" s="6">
        <v>4200</v>
      </c>
      <c r="AN987" s="6">
        <v>2400</v>
      </c>
      <c r="AO987" s="12">
        <f t="shared" si="388"/>
        <v>0.5714285714285714</v>
      </c>
      <c r="AP987" s="24">
        <f t="shared" si="389"/>
        <v>104.76190476190476</v>
      </c>
      <c r="AQ987" s="12">
        <f>IF(ISERROR(L987*1000/(2*AM987*578)),"  ",L987*1000/(2*AM987*578))</f>
        <v>4.3265776898994891E-2</v>
      </c>
      <c r="AR987" s="6">
        <v>700</v>
      </c>
      <c r="AS987" s="9">
        <v>680</v>
      </c>
      <c r="AT987" s="9">
        <f t="shared" si="390"/>
        <v>690</v>
      </c>
      <c r="AU987" s="6">
        <v>12800</v>
      </c>
      <c r="AV987" s="6">
        <v>9600</v>
      </c>
      <c r="AW987" s="12">
        <f t="shared" si="391"/>
        <v>0.75</v>
      </c>
      <c r="AX987" s="12">
        <v>2654.51</v>
      </c>
      <c r="AY987" s="24">
        <f t="shared" si="401"/>
        <v>19.200000000009823</v>
      </c>
      <c r="AZ987" s="16">
        <f t="shared" si="400"/>
        <v>8.2944000000042433</v>
      </c>
      <c r="BA987" s="16">
        <f t="shared" si="399"/>
        <v>106.16832000005431</v>
      </c>
      <c r="BB987" s="16">
        <f t="shared" si="392"/>
        <v>1.1232000000001572</v>
      </c>
      <c r="BC987" s="15">
        <v>7</v>
      </c>
      <c r="BD987" s="16">
        <v>7</v>
      </c>
      <c r="BE987" s="16">
        <f t="shared" si="393"/>
        <v>7</v>
      </c>
      <c r="BF987" s="15">
        <v>9</v>
      </c>
      <c r="BG987" s="15">
        <v>9</v>
      </c>
      <c r="BH987" s="15">
        <v>11.5</v>
      </c>
      <c r="BI987" s="15"/>
      <c r="BJ987" s="6">
        <v>33600</v>
      </c>
      <c r="BK987" s="6">
        <v>24400</v>
      </c>
      <c r="BL987" s="12">
        <f t="shared" si="394"/>
        <v>0.72619047619047616</v>
      </c>
      <c r="BM987" s="23">
        <v>0.01</v>
      </c>
      <c r="BN987" s="23">
        <v>0.05</v>
      </c>
      <c r="BO987" s="22">
        <v>6.96</v>
      </c>
      <c r="BP987" s="23">
        <v>0</v>
      </c>
      <c r="BQ987" s="12">
        <v>6.3</v>
      </c>
      <c r="BR987" s="14">
        <f>BQ987*BJ987/1000</f>
        <v>211.68</v>
      </c>
      <c r="BS987" s="12">
        <f>(BQ987*BJ987)/1000/(10*(100-BT987))</f>
        <v>1.764</v>
      </c>
      <c r="BT987" s="16">
        <v>88</v>
      </c>
      <c r="BU987" s="16">
        <v>1.2</v>
      </c>
      <c r="BV987" s="9">
        <v>25</v>
      </c>
      <c r="BW987" s="7">
        <v>4194.7</v>
      </c>
      <c r="BX987" s="100">
        <f t="shared" si="395"/>
        <v>305.00000000001819</v>
      </c>
      <c r="BY987" s="19">
        <v>0.501</v>
      </c>
      <c r="BZ987" s="19">
        <v>0.19</v>
      </c>
      <c r="CA987" s="100">
        <v>19994.599999999999</v>
      </c>
      <c r="CB987" s="100">
        <f t="shared" si="396"/>
        <v>1.2000000000007276</v>
      </c>
      <c r="CC987" s="106">
        <v>0.41319444444444442</v>
      </c>
      <c r="CD987" s="106">
        <f t="shared" si="397"/>
        <v>0</v>
      </c>
      <c r="CE987" s="24">
        <f t="shared" si="398"/>
        <v>0</v>
      </c>
      <c r="CF987" s="110"/>
      <c r="CG987" s="110"/>
    </row>
    <row r="988" spans="2:85" ht="13.5" customHeight="1">
      <c r="B988" s="64">
        <v>44448</v>
      </c>
      <c r="C988" s="6" t="s">
        <v>33</v>
      </c>
      <c r="D988" s="9">
        <v>279884</v>
      </c>
      <c r="E988" s="10">
        <f t="shared" si="377"/>
        <v>554</v>
      </c>
      <c r="F988" s="11">
        <f t="shared" si="378"/>
        <v>6.4120370370370363</v>
      </c>
      <c r="G988" s="11">
        <v>11</v>
      </c>
      <c r="H988" s="6">
        <v>7.42</v>
      </c>
      <c r="I988" s="6">
        <v>12.1</v>
      </c>
      <c r="J988" s="6">
        <v>608</v>
      </c>
      <c r="K988" s="6">
        <f t="shared" si="379"/>
        <v>304</v>
      </c>
      <c r="L988" s="24">
        <f>IF(ISERROR(K988*E988/1000),"--",K988*E988/1000)</f>
        <v>168.416</v>
      </c>
      <c r="M988" s="24">
        <v>325</v>
      </c>
      <c r="N988" s="12"/>
      <c r="O988" s="13"/>
      <c r="P988" s="9"/>
      <c r="Q988" s="10" t="str">
        <f t="shared" si="380"/>
        <v>--</v>
      </c>
      <c r="R988" s="9"/>
      <c r="S988" s="10" t="str">
        <f t="shared" si="381"/>
        <v>--</v>
      </c>
      <c r="T988" s="9">
        <v>223086</v>
      </c>
      <c r="U988" s="10">
        <f t="shared" si="382"/>
        <v>616</v>
      </c>
      <c r="V988" s="11">
        <v>20</v>
      </c>
      <c r="W988" s="23">
        <v>7</v>
      </c>
      <c r="X988" s="22">
        <v>12.8</v>
      </c>
      <c r="Y988" s="6">
        <v>27</v>
      </c>
      <c r="Z988" s="6">
        <f t="shared" si="383"/>
        <v>13.5</v>
      </c>
      <c r="AA988" s="24">
        <f>IF(ISERROR(Z988*E988/1000),"--",Z988*E988/1000)</f>
        <v>7.4790000000000001</v>
      </c>
      <c r="AB988" s="9">
        <v>400</v>
      </c>
      <c r="AC988" s="6">
        <v>370</v>
      </c>
      <c r="AD988" s="24">
        <f t="shared" si="384"/>
        <v>385</v>
      </c>
      <c r="AE988" s="6">
        <v>6800</v>
      </c>
      <c r="AF988" s="6">
        <v>4600</v>
      </c>
      <c r="AG988" s="12">
        <f t="shared" si="385"/>
        <v>0.67647058823529416</v>
      </c>
      <c r="AH988" s="24">
        <f t="shared" si="386"/>
        <v>56.617647058823529</v>
      </c>
      <c r="AI988" s="12">
        <f>IF(ISERROR(L988*1000/(2*AE988*578)),"  ",L988*1000/(2*AE988*578))</f>
        <v>2.142479136983513E-2</v>
      </c>
      <c r="AJ988" s="6">
        <v>410</v>
      </c>
      <c r="AK988" s="6">
        <v>380</v>
      </c>
      <c r="AL988" s="6">
        <f t="shared" si="387"/>
        <v>395</v>
      </c>
      <c r="AM988" s="6">
        <v>4200</v>
      </c>
      <c r="AN988" s="6">
        <v>2400</v>
      </c>
      <c r="AO988" s="12">
        <f t="shared" si="388"/>
        <v>0.5714285714285714</v>
      </c>
      <c r="AP988" s="24">
        <f t="shared" si="389"/>
        <v>94.047619047619051</v>
      </c>
      <c r="AQ988" s="12">
        <f>IF(ISERROR(L988*1000/(2*AM988*578)),"  ",L988*1000/(2*AM988*578))</f>
        <v>3.4687757455923549E-2</v>
      </c>
      <c r="AR988" s="6">
        <v>800</v>
      </c>
      <c r="AS988" s="9">
        <v>650</v>
      </c>
      <c r="AT988" s="9">
        <f t="shared" si="390"/>
        <v>725</v>
      </c>
      <c r="AU988" s="6">
        <v>12800</v>
      </c>
      <c r="AV988" s="6">
        <v>9600</v>
      </c>
      <c r="AW988" s="12">
        <f t="shared" si="391"/>
        <v>0.75</v>
      </c>
      <c r="AX988" s="12">
        <v>2655.2</v>
      </c>
      <c r="AY988" s="24">
        <f t="shared" si="401"/>
        <v>41.399999999975989</v>
      </c>
      <c r="AZ988" s="16">
        <f t="shared" si="400"/>
        <v>17.884799999989628</v>
      </c>
      <c r="BA988" s="16">
        <f t="shared" si="399"/>
        <v>228.92543999986722</v>
      </c>
      <c r="BB988" s="16">
        <f t="shared" si="392"/>
        <v>1.9180799999994342</v>
      </c>
      <c r="BC988" s="15">
        <v>6.5</v>
      </c>
      <c r="BD988" s="16">
        <v>7</v>
      </c>
      <c r="BE988" s="16">
        <f t="shared" si="393"/>
        <v>6.75</v>
      </c>
      <c r="BF988" s="15">
        <v>9</v>
      </c>
      <c r="BG988" s="15">
        <v>8</v>
      </c>
      <c r="BH988" s="15">
        <v>11</v>
      </c>
      <c r="BI988" s="15">
        <v>12</v>
      </c>
      <c r="BJ988" s="6">
        <v>33600</v>
      </c>
      <c r="BK988" s="6">
        <v>24400</v>
      </c>
      <c r="BL988" s="12">
        <f t="shared" si="394"/>
        <v>0.72619047619047616</v>
      </c>
      <c r="BM988" s="23">
        <v>0.09</v>
      </c>
      <c r="BN988" s="23">
        <v>0.18</v>
      </c>
      <c r="BO988" s="22">
        <v>6.96</v>
      </c>
      <c r="BP988" s="23">
        <v>0</v>
      </c>
      <c r="BQ988" s="12">
        <v>9.9</v>
      </c>
      <c r="BR988" s="14">
        <f>BQ988*BJ988/1000</f>
        <v>332.64</v>
      </c>
      <c r="BS988" s="12">
        <f>(BQ988*BJ988)/1000/(10*(100-BT988))</f>
        <v>2.7719999999999998</v>
      </c>
      <c r="BT988" s="16">
        <v>88</v>
      </c>
      <c r="BU988" s="16">
        <v>1.8</v>
      </c>
      <c r="BV988" s="9"/>
      <c r="BW988" s="7">
        <v>4200.8</v>
      </c>
      <c r="BX988" s="100">
        <f t="shared" si="395"/>
        <v>300</v>
      </c>
      <c r="BY988" s="19">
        <v>0.501</v>
      </c>
      <c r="BZ988" s="19">
        <v>0.19</v>
      </c>
      <c r="CA988" s="100">
        <v>19995.8</v>
      </c>
      <c r="CB988" s="100">
        <f t="shared" si="396"/>
        <v>1.5</v>
      </c>
      <c r="CC988" s="106">
        <v>0.41319444444444442</v>
      </c>
      <c r="CD988" s="106">
        <f t="shared" si="397"/>
        <v>0</v>
      </c>
      <c r="CE988" s="24">
        <f t="shared" si="398"/>
        <v>0</v>
      </c>
      <c r="CF988" s="110"/>
      <c r="CG988" s="110"/>
    </row>
    <row r="989" spans="2:85" ht="13.5" customHeight="1">
      <c r="B989" s="64">
        <v>44449</v>
      </c>
      <c r="C989" s="6" t="s">
        <v>33</v>
      </c>
      <c r="D989" s="9">
        <v>280438</v>
      </c>
      <c r="E989" s="10">
        <f t="shared" si="377"/>
        <v>627</v>
      </c>
      <c r="F989" s="11">
        <f t="shared" si="378"/>
        <v>7.2569444444444438</v>
      </c>
      <c r="G989" s="11">
        <v>0</v>
      </c>
      <c r="H989" s="6">
        <v>7.52</v>
      </c>
      <c r="I989" s="6">
        <v>12.2</v>
      </c>
      <c r="J989" s="6">
        <v>608</v>
      </c>
      <c r="K989" s="6">
        <f t="shared" si="379"/>
        <v>304</v>
      </c>
      <c r="L989" s="24">
        <f>IF(ISERROR(K989*E989/1000),"--",K989*E989/1000)</f>
        <v>190.608</v>
      </c>
      <c r="M989" s="24">
        <v>325</v>
      </c>
      <c r="N989" s="12"/>
      <c r="O989" s="13"/>
      <c r="P989" s="9"/>
      <c r="Q989" s="10" t="str">
        <f t="shared" si="380"/>
        <v>--</v>
      </c>
      <c r="R989" s="9"/>
      <c r="S989" s="10" t="str">
        <f t="shared" si="381"/>
        <v>--</v>
      </c>
      <c r="T989" s="9">
        <v>223702</v>
      </c>
      <c r="U989" s="10">
        <f t="shared" si="382"/>
        <v>722</v>
      </c>
      <c r="V989" s="11">
        <v>14</v>
      </c>
      <c r="W989" s="23">
        <v>7.05</v>
      </c>
      <c r="X989" s="22">
        <v>12.6</v>
      </c>
      <c r="Y989" s="6">
        <v>27</v>
      </c>
      <c r="Z989" s="6">
        <f t="shared" si="383"/>
        <v>13.5</v>
      </c>
      <c r="AA989" s="24">
        <f>IF(ISERROR(Z989*E989/1000),"--",Z989*E989/1000)</f>
        <v>8.4644999999999992</v>
      </c>
      <c r="AB989" s="9">
        <v>480</v>
      </c>
      <c r="AC989" s="6">
        <v>480</v>
      </c>
      <c r="AD989" s="24">
        <f t="shared" si="384"/>
        <v>480</v>
      </c>
      <c r="AE989" s="6">
        <v>5600</v>
      </c>
      <c r="AF989" s="6">
        <v>4800</v>
      </c>
      <c r="AG989" s="12">
        <f t="shared" si="385"/>
        <v>0.8571428571428571</v>
      </c>
      <c r="AH989" s="24">
        <f t="shared" si="386"/>
        <v>85.714285714285708</v>
      </c>
      <c r="AI989" s="12">
        <f>IF(ISERROR(L989*1000/(2*AE989*578)),"  ",L989*1000/(2*AE989*578))</f>
        <v>2.9443895205140881E-2</v>
      </c>
      <c r="AJ989" s="6">
        <v>480</v>
      </c>
      <c r="AK989" s="6">
        <v>500</v>
      </c>
      <c r="AL989" s="6">
        <f t="shared" si="387"/>
        <v>490</v>
      </c>
      <c r="AM989" s="6">
        <v>6000</v>
      </c>
      <c r="AN989" s="6">
        <v>4400</v>
      </c>
      <c r="AO989" s="12">
        <f t="shared" si="388"/>
        <v>0.73333333333333328</v>
      </c>
      <c r="AP989" s="24">
        <f t="shared" si="389"/>
        <v>81.666666666666671</v>
      </c>
      <c r="AQ989" s="12">
        <f>IF(ISERROR(L989*1000/(2*AM989*578)),"  ",L989*1000/(2*AM989*578))</f>
        <v>2.7480968858131487E-2</v>
      </c>
      <c r="AR989" s="6">
        <v>900</v>
      </c>
      <c r="AS989" s="9">
        <v>870</v>
      </c>
      <c r="AT989" s="9">
        <f t="shared" si="390"/>
        <v>885</v>
      </c>
      <c r="AU989" s="6">
        <v>12400</v>
      </c>
      <c r="AV989" s="6">
        <v>8000</v>
      </c>
      <c r="AW989" s="12">
        <f t="shared" si="391"/>
        <v>0.64516129032258063</v>
      </c>
      <c r="AX989" s="12">
        <v>2655.89</v>
      </c>
      <c r="AY989" s="24">
        <f t="shared" si="401"/>
        <v>41.400000000003274</v>
      </c>
      <c r="AZ989" s="16">
        <f t="shared" si="400"/>
        <v>17.884800000001416</v>
      </c>
      <c r="BA989" s="16">
        <f t="shared" si="399"/>
        <v>221.77152000001757</v>
      </c>
      <c r="BB989" s="16">
        <f t="shared" si="392"/>
        <v>3.1103999999995287</v>
      </c>
      <c r="BC989" s="15">
        <v>6</v>
      </c>
      <c r="BD989" s="16">
        <v>6</v>
      </c>
      <c r="BE989" s="16">
        <f t="shared" si="393"/>
        <v>6</v>
      </c>
      <c r="BF989" s="15">
        <v>8.5</v>
      </c>
      <c r="BG989" s="15">
        <v>9</v>
      </c>
      <c r="BH989" s="15">
        <v>12</v>
      </c>
      <c r="BI989" s="15">
        <v>12</v>
      </c>
      <c r="BJ989" s="6">
        <v>29200</v>
      </c>
      <c r="BK989" s="6">
        <v>20800</v>
      </c>
      <c r="BL989" s="12">
        <f t="shared" si="394"/>
        <v>0.71232876712328763</v>
      </c>
      <c r="BM989" s="23">
        <v>0</v>
      </c>
      <c r="BN989" s="23">
        <v>0.12</v>
      </c>
      <c r="BO989" s="22">
        <v>6.96</v>
      </c>
      <c r="BP989" s="23">
        <v>4</v>
      </c>
      <c r="BQ989" s="12">
        <v>7.2</v>
      </c>
      <c r="BR989" s="14">
        <f>BQ989*BJ989/1000</f>
        <v>210.24</v>
      </c>
      <c r="BS989" s="12">
        <f>(BQ989*BJ989)/1000/(10*(100-BT989))</f>
        <v>1.752</v>
      </c>
      <c r="BT989" s="16">
        <v>88</v>
      </c>
      <c r="BU989" s="16">
        <v>1.2</v>
      </c>
      <c r="BV989" s="9">
        <v>25</v>
      </c>
      <c r="BW989" s="7">
        <v>4206.8</v>
      </c>
      <c r="BX989" s="100">
        <f t="shared" si="395"/>
        <v>275</v>
      </c>
      <c r="BY989" s="19">
        <v>0.501</v>
      </c>
      <c r="BZ989" s="19">
        <v>0.19</v>
      </c>
      <c r="CA989" s="100">
        <v>19997.3</v>
      </c>
      <c r="CB989" s="100">
        <f t="shared" si="396"/>
        <v>1.4000000000014552</v>
      </c>
      <c r="CC989" s="106">
        <v>0.41319444444444442</v>
      </c>
      <c r="CD989" s="106">
        <f t="shared" si="397"/>
        <v>0</v>
      </c>
      <c r="CE989" s="24">
        <f t="shared" si="398"/>
        <v>0</v>
      </c>
      <c r="CF989" s="110"/>
      <c r="CG989" s="110"/>
    </row>
    <row r="990" spans="2:85" ht="13.5" customHeight="1">
      <c r="B990" s="64">
        <v>44450</v>
      </c>
      <c r="C990" s="6" t="s">
        <v>34</v>
      </c>
      <c r="D990" s="9">
        <v>281065</v>
      </c>
      <c r="E990" s="10">
        <f t="shared" si="377"/>
        <v>596</v>
      </c>
      <c r="F990" s="11">
        <f t="shared" si="378"/>
        <v>6.8981481481481479</v>
      </c>
      <c r="G990" s="11"/>
      <c r="H990" s="6"/>
      <c r="I990" s="6"/>
      <c r="J990" s="6">
        <v>608</v>
      </c>
      <c r="K990" s="6">
        <f t="shared" si="379"/>
        <v>304</v>
      </c>
      <c r="L990" s="24">
        <f>IF(ISERROR(K990*E990/1000),"--",K990*E990/1000)</f>
        <v>181.184</v>
      </c>
      <c r="M990" s="24">
        <v>325</v>
      </c>
      <c r="N990" s="12"/>
      <c r="O990" s="13"/>
      <c r="P990" s="9"/>
      <c r="Q990" s="10" t="str">
        <f t="shared" si="380"/>
        <v>--</v>
      </c>
      <c r="R990" s="9"/>
      <c r="S990" s="10" t="str">
        <f t="shared" si="381"/>
        <v>--</v>
      </c>
      <c r="T990" s="9">
        <v>224424</v>
      </c>
      <c r="U990" s="10">
        <f t="shared" si="382"/>
        <v>690</v>
      </c>
      <c r="V990" s="11"/>
      <c r="W990" s="23"/>
      <c r="X990" s="22"/>
      <c r="Y990" s="6">
        <v>27</v>
      </c>
      <c r="Z990" s="6">
        <f t="shared" si="383"/>
        <v>13.5</v>
      </c>
      <c r="AA990" s="24">
        <f>IF(ISERROR(Z990*E990/1000),"--",Z990*E990/1000)</f>
        <v>8.0459999999999994</v>
      </c>
      <c r="AB990" s="9"/>
      <c r="AC990" s="6"/>
      <c r="AD990" s="24" t="str">
        <f t="shared" si="384"/>
        <v xml:space="preserve">  </v>
      </c>
      <c r="AE990" s="6">
        <v>5600</v>
      </c>
      <c r="AF990" s="6">
        <v>4800</v>
      </c>
      <c r="AG990" s="12">
        <f t="shared" si="385"/>
        <v>0.8571428571428571</v>
      </c>
      <c r="AH990" s="24" t="str">
        <f t="shared" si="386"/>
        <v xml:space="preserve">  </v>
      </c>
      <c r="AI990" s="12">
        <f>IF(ISERROR(L990*1000/(2*AE990*578)),"  ",L990*1000/(2*AE990*578))</f>
        <v>2.7988136431043007E-2</v>
      </c>
      <c r="AJ990" s="6"/>
      <c r="AK990" s="6"/>
      <c r="AL990" s="6" t="str">
        <f t="shared" si="387"/>
        <v xml:space="preserve">  </v>
      </c>
      <c r="AM990" s="6">
        <v>6000</v>
      </c>
      <c r="AN990" s="6">
        <v>4400</v>
      </c>
      <c r="AO990" s="12">
        <f t="shared" si="388"/>
        <v>0.73333333333333328</v>
      </c>
      <c r="AP990" s="24" t="str">
        <f t="shared" si="389"/>
        <v xml:space="preserve">  </v>
      </c>
      <c r="AQ990" s="12">
        <f>IF(ISERROR(L990*1000/(2*AM990*578)),"  ",L990*1000/(2*AM990*578))</f>
        <v>2.6122260668973472E-2</v>
      </c>
      <c r="AR990" s="6"/>
      <c r="AS990" s="9"/>
      <c r="AT990" s="9" t="str">
        <f t="shared" si="390"/>
        <v xml:space="preserve">  </v>
      </c>
      <c r="AU990" s="6">
        <v>12400</v>
      </c>
      <c r="AV990" s="6">
        <v>8000</v>
      </c>
      <c r="AW990" s="12">
        <f t="shared" si="391"/>
        <v>0.64516129032258063</v>
      </c>
      <c r="AX990" s="12">
        <v>2656.59</v>
      </c>
      <c r="AY990" s="24">
        <f t="shared" si="401"/>
        <v>42.000000000016371</v>
      </c>
      <c r="AZ990" s="16">
        <f t="shared" si="400"/>
        <v>18.144000000007072</v>
      </c>
      <c r="BA990" s="16">
        <f t="shared" si="399"/>
        <v>224.98560000008769</v>
      </c>
      <c r="BB990" s="16">
        <f t="shared" si="392"/>
        <v>4.3199999999999994</v>
      </c>
      <c r="BC990" s="15">
        <v>6</v>
      </c>
      <c r="BD990" s="16"/>
      <c r="BE990" s="16">
        <f t="shared" si="393"/>
        <v>6</v>
      </c>
      <c r="BF990" s="15"/>
      <c r="BG990" s="15"/>
      <c r="BH990" s="15"/>
      <c r="BI990" s="15"/>
      <c r="BJ990" s="6">
        <v>29200</v>
      </c>
      <c r="BK990" s="6">
        <v>20800</v>
      </c>
      <c r="BL990" s="12">
        <f t="shared" si="394"/>
        <v>0.71232876712328763</v>
      </c>
      <c r="BM990" s="23"/>
      <c r="BN990" s="23"/>
      <c r="BO990" s="22">
        <v>6.96</v>
      </c>
      <c r="BP990" s="23">
        <v>0</v>
      </c>
      <c r="BQ990" s="12">
        <v>0</v>
      </c>
      <c r="BR990" s="14">
        <f>BQ990*BJ990/1000</f>
        <v>0</v>
      </c>
      <c r="BS990" s="12">
        <f>(BQ990*BJ990)/1000/(10*(100-BT990))</f>
        <v>0</v>
      </c>
      <c r="BT990" s="16">
        <v>88</v>
      </c>
      <c r="BU990" s="16">
        <v>0</v>
      </c>
      <c r="BV990" s="9"/>
      <c r="BW990" s="7">
        <v>4212.3</v>
      </c>
      <c r="BX990" s="100">
        <f t="shared" si="395"/>
        <v>275</v>
      </c>
      <c r="BY990" s="19">
        <v>0.501</v>
      </c>
      <c r="BZ990" s="19">
        <v>0.19</v>
      </c>
      <c r="CA990" s="100">
        <v>19998.7</v>
      </c>
      <c r="CB990" s="100">
        <f t="shared" si="396"/>
        <v>1.7000000000007276</v>
      </c>
      <c r="CC990" s="106">
        <v>0.33194444444444399</v>
      </c>
      <c r="CD990" s="106">
        <f t="shared" si="397"/>
        <v>4.1666666666667018E-2</v>
      </c>
      <c r="CE990" s="24">
        <f t="shared" si="398"/>
        <v>6.0000000000000506</v>
      </c>
      <c r="CF990" s="110"/>
      <c r="CG990" s="110"/>
    </row>
    <row r="991" spans="2:85" ht="13.5" customHeight="1">
      <c r="B991" s="64">
        <v>44451</v>
      </c>
      <c r="C991" s="6" t="s">
        <v>34</v>
      </c>
      <c r="D991" s="9">
        <v>281661</v>
      </c>
      <c r="E991" s="10">
        <f t="shared" si="377"/>
        <v>613</v>
      </c>
      <c r="F991" s="11">
        <f t="shared" si="378"/>
        <v>7.0949074074074066</v>
      </c>
      <c r="G991" s="11"/>
      <c r="H991" s="6"/>
      <c r="I991" s="6"/>
      <c r="J991" s="6">
        <v>608</v>
      </c>
      <c r="K991" s="6">
        <f t="shared" si="379"/>
        <v>304</v>
      </c>
      <c r="L991" s="24">
        <f>IF(ISERROR(K991*E991/1000),"--",K991*E991/1000)</f>
        <v>186.352</v>
      </c>
      <c r="M991" s="24">
        <v>325</v>
      </c>
      <c r="N991" s="12"/>
      <c r="O991" s="13"/>
      <c r="P991" s="9"/>
      <c r="Q991" s="10" t="str">
        <f t="shared" si="380"/>
        <v>--</v>
      </c>
      <c r="R991" s="9"/>
      <c r="S991" s="10" t="str">
        <f t="shared" si="381"/>
        <v>--</v>
      </c>
      <c r="T991" s="9">
        <v>225114</v>
      </c>
      <c r="U991" s="10">
        <f t="shared" si="382"/>
        <v>711</v>
      </c>
      <c r="V991" s="11"/>
      <c r="W991" s="23"/>
      <c r="X991" s="22"/>
      <c r="Y991" s="6">
        <v>27</v>
      </c>
      <c r="Z991" s="6">
        <f t="shared" si="383"/>
        <v>13.5</v>
      </c>
      <c r="AA991" s="24">
        <f>IF(ISERROR(Z991*E991/1000),"--",Z991*E991/1000)</f>
        <v>8.2754999999999992</v>
      </c>
      <c r="AB991" s="9"/>
      <c r="AC991" s="6"/>
      <c r="AD991" s="24" t="str">
        <f t="shared" si="384"/>
        <v xml:space="preserve">  </v>
      </c>
      <c r="AE991" s="6">
        <v>5600</v>
      </c>
      <c r="AF991" s="6">
        <v>4800</v>
      </c>
      <c r="AG991" s="12">
        <f t="shared" si="385"/>
        <v>0.8571428571428571</v>
      </c>
      <c r="AH991" s="24" t="str">
        <f t="shared" si="386"/>
        <v xml:space="preserve">  </v>
      </c>
      <c r="AI991" s="12">
        <f>IF(ISERROR(L991*1000/(2*AE991*578)),"  ",L991*1000/(2*AE991*578))</f>
        <v>2.8786455758774098E-2</v>
      </c>
      <c r="AJ991" s="6"/>
      <c r="AK991" s="6"/>
      <c r="AL991" s="6" t="str">
        <f t="shared" si="387"/>
        <v xml:space="preserve">  </v>
      </c>
      <c r="AM991" s="6">
        <v>6000</v>
      </c>
      <c r="AN991" s="6">
        <v>4400</v>
      </c>
      <c r="AO991" s="12">
        <f t="shared" si="388"/>
        <v>0.73333333333333328</v>
      </c>
      <c r="AP991" s="24" t="str">
        <f t="shared" si="389"/>
        <v xml:space="preserve">  </v>
      </c>
      <c r="AQ991" s="12">
        <f>IF(ISERROR(L991*1000/(2*AM991*578)),"  ",L991*1000/(2*AM991*578))</f>
        <v>2.6867358708189158E-2</v>
      </c>
      <c r="AR991" s="6"/>
      <c r="AS991" s="9"/>
      <c r="AT991" s="9" t="str">
        <f t="shared" si="390"/>
        <v xml:space="preserve">  </v>
      </c>
      <c r="AU991" s="6">
        <v>12400</v>
      </c>
      <c r="AV991" s="6">
        <v>8000</v>
      </c>
      <c r="AW991" s="12">
        <f t="shared" si="391"/>
        <v>0.64516129032258063</v>
      </c>
      <c r="AX991" s="12">
        <v>2657.5</v>
      </c>
      <c r="AY991" s="24">
        <f t="shared" si="401"/>
        <v>54.599999999991269</v>
      </c>
      <c r="AZ991" s="16">
        <f t="shared" si="400"/>
        <v>23.587199999996226</v>
      </c>
      <c r="BA991" s="16">
        <f t="shared" si="399"/>
        <v>292.48127999995324</v>
      </c>
      <c r="BB991" s="16">
        <f t="shared" si="392"/>
        <v>5.8924799999997486</v>
      </c>
      <c r="BC991" s="15">
        <v>6</v>
      </c>
      <c r="BD991" s="16"/>
      <c r="BE991" s="16">
        <f t="shared" si="393"/>
        <v>6</v>
      </c>
      <c r="BF991" s="15"/>
      <c r="BG991" s="15"/>
      <c r="BH991" s="15"/>
      <c r="BI991" s="15"/>
      <c r="BJ991" s="6">
        <v>29200</v>
      </c>
      <c r="BK991" s="6">
        <v>20800</v>
      </c>
      <c r="BL991" s="12">
        <f t="shared" si="394"/>
        <v>0.71232876712328763</v>
      </c>
      <c r="BM991" s="23"/>
      <c r="BN991" s="23"/>
      <c r="BO991" s="22">
        <v>6.96</v>
      </c>
      <c r="BP991" s="23">
        <v>0</v>
      </c>
      <c r="BQ991" s="12">
        <v>0</v>
      </c>
      <c r="BR991" s="14">
        <f>BQ991*BJ991/1000</f>
        <v>0</v>
      </c>
      <c r="BS991" s="12">
        <f>(BQ991*BJ991)/1000/(10*(100-BT991))</f>
        <v>0</v>
      </c>
      <c r="BT991" s="16">
        <v>88</v>
      </c>
      <c r="BU991" s="16">
        <v>0</v>
      </c>
      <c r="BV991" s="9"/>
      <c r="BW991" s="7">
        <v>4217.8</v>
      </c>
      <c r="BX991" s="100">
        <f t="shared" si="395"/>
        <v>269.99999999998181</v>
      </c>
      <c r="BY991" s="19">
        <v>0.501</v>
      </c>
      <c r="BZ991" s="19">
        <v>0.19</v>
      </c>
      <c r="CA991" s="100">
        <v>20000.400000000001</v>
      </c>
      <c r="CB991" s="100">
        <f t="shared" si="396"/>
        <v>0</v>
      </c>
      <c r="CC991" s="106">
        <v>0.37361111111111101</v>
      </c>
      <c r="CD991" s="106">
        <f t="shared" si="397"/>
        <v>4.1666666666666796E-2</v>
      </c>
      <c r="CE991" s="24">
        <f t="shared" si="398"/>
        <v>6.0000000000000187</v>
      </c>
      <c r="CF991" s="110"/>
      <c r="CG991" s="110"/>
    </row>
    <row r="992" spans="2:85" ht="13.5" customHeight="1">
      <c r="B992" s="64">
        <v>44452</v>
      </c>
      <c r="C992" s="6" t="s">
        <v>33</v>
      </c>
      <c r="D992" s="9">
        <v>282274</v>
      </c>
      <c r="E992" s="10">
        <f t="shared" si="377"/>
        <v>866</v>
      </c>
      <c r="F992" s="11">
        <f t="shared" si="378"/>
        <v>10.023148148148147</v>
      </c>
      <c r="G992" s="11">
        <v>14.5</v>
      </c>
      <c r="H992" s="6">
        <v>7.21</v>
      </c>
      <c r="I992" s="6">
        <v>11.9</v>
      </c>
      <c r="J992" s="6">
        <v>608</v>
      </c>
      <c r="K992" s="6">
        <f t="shared" si="379"/>
        <v>304</v>
      </c>
      <c r="L992" s="24">
        <f>IF(ISERROR(K992*E992/1000),"--",K992*E992/1000)</f>
        <v>263.26400000000001</v>
      </c>
      <c r="M992" s="24">
        <v>325</v>
      </c>
      <c r="N992" s="12"/>
      <c r="O992" s="13"/>
      <c r="P992" s="9"/>
      <c r="Q992" s="10" t="str">
        <f t="shared" si="380"/>
        <v>--</v>
      </c>
      <c r="R992" s="9"/>
      <c r="S992" s="10" t="str">
        <f t="shared" si="381"/>
        <v>--</v>
      </c>
      <c r="T992" s="9">
        <v>225825</v>
      </c>
      <c r="U992" s="10">
        <f t="shared" si="382"/>
        <v>1013</v>
      </c>
      <c r="V992" s="11">
        <v>18</v>
      </c>
      <c r="W992" s="23">
        <v>6.85</v>
      </c>
      <c r="X992" s="22">
        <v>11.7</v>
      </c>
      <c r="Y992" s="6">
        <v>27</v>
      </c>
      <c r="Z992" s="6">
        <f t="shared" si="383"/>
        <v>13.5</v>
      </c>
      <c r="AA992" s="24">
        <f>IF(ISERROR(Z992*E992/1000),"--",Z992*E992/1000)</f>
        <v>11.691000000000001</v>
      </c>
      <c r="AB992" s="9">
        <v>410</v>
      </c>
      <c r="AC992" s="6">
        <v>420</v>
      </c>
      <c r="AD992" s="24">
        <f t="shared" si="384"/>
        <v>415</v>
      </c>
      <c r="AE992" s="6">
        <v>5600</v>
      </c>
      <c r="AF992" s="6">
        <v>3200</v>
      </c>
      <c r="AG992" s="12">
        <f t="shared" si="385"/>
        <v>0.5714285714285714</v>
      </c>
      <c r="AH992" s="24">
        <f t="shared" si="386"/>
        <v>74.107142857142861</v>
      </c>
      <c r="AI992" s="12">
        <f>IF(ISERROR(L992*1000/(2*AE992*578)),"  ",L992*1000/(2*AE992*578))</f>
        <v>4.0667325753830946E-2</v>
      </c>
      <c r="AJ992" s="6">
        <v>420</v>
      </c>
      <c r="AK992" s="6">
        <v>440</v>
      </c>
      <c r="AL992" s="6">
        <f t="shared" si="387"/>
        <v>430</v>
      </c>
      <c r="AM992" s="6">
        <v>5200</v>
      </c>
      <c r="AN992" s="6">
        <v>3200</v>
      </c>
      <c r="AO992" s="12">
        <f t="shared" si="388"/>
        <v>0.61538461538461542</v>
      </c>
      <c r="AP992" s="24">
        <f t="shared" si="389"/>
        <v>82.692307692307693</v>
      </c>
      <c r="AQ992" s="12">
        <f>IF(ISERROR(L992*1000/(2*AM992*578)),"  ",L992*1000/(2*AM992*578))</f>
        <v>4.3795581581048709E-2</v>
      </c>
      <c r="AR992" s="6">
        <v>700</v>
      </c>
      <c r="AS992" s="9">
        <v>700</v>
      </c>
      <c r="AT992" s="9">
        <f t="shared" si="390"/>
        <v>700</v>
      </c>
      <c r="AU992" s="6">
        <v>8800</v>
      </c>
      <c r="AV992" s="6">
        <v>5800</v>
      </c>
      <c r="AW992" s="12">
        <f t="shared" si="391"/>
        <v>0.65909090909090906</v>
      </c>
      <c r="AX992" s="12">
        <v>2657.97</v>
      </c>
      <c r="AY992" s="24">
        <f t="shared" si="401"/>
        <v>28.199999999987995</v>
      </c>
      <c r="AZ992" s="16">
        <f t="shared" si="400"/>
        <v>12.182399999994814</v>
      </c>
      <c r="BA992" s="16">
        <f t="shared" si="399"/>
        <v>107.20511999995436</v>
      </c>
      <c r="BB992" s="16">
        <f t="shared" si="392"/>
        <v>6.7046399999994026</v>
      </c>
      <c r="BC992" s="15">
        <v>6</v>
      </c>
      <c r="BD992" s="16">
        <v>6</v>
      </c>
      <c r="BE992" s="16">
        <f t="shared" si="393"/>
        <v>6</v>
      </c>
      <c r="BF992" s="15">
        <v>8.5</v>
      </c>
      <c r="BG992" s="15">
        <v>8.5</v>
      </c>
      <c r="BH992" s="15">
        <v>12.5</v>
      </c>
      <c r="BI992" s="15">
        <v>11.5</v>
      </c>
      <c r="BJ992" s="6">
        <v>27200</v>
      </c>
      <c r="BK992" s="6">
        <v>17200</v>
      </c>
      <c r="BL992" s="12">
        <f t="shared" si="394"/>
        <v>0.63235294117647056</v>
      </c>
      <c r="BM992" s="23">
        <v>0.01</v>
      </c>
      <c r="BN992" s="23">
        <v>0.12</v>
      </c>
      <c r="BO992" s="22">
        <v>6.96</v>
      </c>
      <c r="BP992" s="23">
        <v>0</v>
      </c>
      <c r="BQ992" s="12">
        <v>5.4</v>
      </c>
      <c r="BR992" s="14">
        <f>BQ992*BJ992/1000</f>
        <v>146.88</v>
      </c>
      <c r="BS992" s="12">
        <f>(BQ992*BJ992)/1000/(10*(100-BT992))</f>
        <v>1.224</v>
      </c>
      <c r="BT992" s="16">
        <v>88</v>
      </c>
      <c r="BU992" s="16">
        <v>1.2</v>
      </c>
      <c r="BV992" s="9"/>
      <c r="BW992" s="7">
        <v>4223.2</v>
      </c>
      <c r="BX992" s="100">
        <f t="shared" si="395"/>
        <v>325</v>
      </c>
      <c r="BY992" s="19">
        <v>0.52700000000000002</v>
      </c>
      <c r="BZ992" s="19">
        <v>0.19</v>
      </c>
      <c r="CA992" s="100">
        <v>20000.400000000001</v>
      </c>
      <c r="CB992" s="100">
        <f t="shared" si="396"/>
        <v>1.5</v>
      </c>
      <c r="CC992" s="106">
        <v>0.4152777777777778</v>
      </c>
      <c r="CD992" s="106">
        <f t="shared" si="397"/>
        <v>0</v>
      </c>
      <c r="CE992" s="24">
        <f t="shared" si="398"/>
        <v>0</v>
      </c>
      <c r="CF992" s="110"/>
      <c r="CG992" s="110"/>
    </row>
    <row r="993" spans="2:85" ht="13.5" customHeight="1">
      <c r="B993" s="64">
        <v>44453</v>
      </c>
      <c r="C993" s="6" t="s">
        <v>33</v>
      </c>
      <c r="D993" s="9">
        <v>283140</v>
      </c>
      <c r="E993" s="10">
        <f t="shared" si="377"/>
        <v>855</v>
      </c>
      <c r="F993" s="11">
        <f t="shared" si="378"/>
        <v>9.8958333333333321</v>
      </c>
      <c r="G993" s="11">
        <v>13.5</v>
      </c>
      <c r="H993" s="6"/>
      <c r="I993" s="6"/>
      <c r="J993" s="6">
        <v>608</v>
      </c>
      <c r="K993" s="6">
        <f t="shared" si="379"/>
        <v>304</v>
      </c>
      <c r="L993" s="24">
        <f>IF(ISERROR(K993*E993/1000),"--",K993*E993/1000)</f>
        <v>259.92</v>
      </c>
      <c r="M993" s="24">
        <v>325</v>
      </c>
      <c r="N993" s="12"/>
      <c r="O993" s="13"/>
      <c r="P993" s="9"/>
      <c r="Q993" s="10" t="str">
        <f t="shared" si="380"/>
        <v>--</v>
      </c>
      <c r="R993" s="9"/>
      <c r="S993" s="10" t="str">
        <f t="shared" si="381"/>
        <v>--</v>
      </c>
      <c r="T993" s="9">
        <v>226838</v>
      </c>
      <c r="U993" s="10">
        <f t="shared" si="382"/>
        <v>1018</v>
      </c>
      <c r="V993" s="11">
        <v>17</v>
      </c>
      <c r="W993" s="23"/>
      <c r="X993" s="22"/>
      <c r="Y993" s="6">
        <v>27</v>
      </c>
      <c r="Z993" s="6">
        <f t="shared" si="383"/>
        <v>13.5</v>
      </c>
      <c r="AA993" s="24">
        <f>IF(ISERROR(Z993*E993/1000),"--",Z993*E993/1000)</f>
        <v>11.5425</v>
      </c>
      <c r="AB993" s="9">
        <v>380</v>
      </c>
      <c r="AC993" s="6">
        <v>430</v>
      </c>
      <c r="AD993" s="24">
        <f t="shared" si="384"/>
        <v>405</v>
      </c>
      <c r="AE993" s="6">
        <v>5600</v>
      </c>
      <c r="AF993" s="6">
        <v>3200</v>
      </c>
      <c r="AG993" s="12">
        <f t="shared" si="385"/>
        <v>0.5714285714285714</v>
      </c>
      <c r="AH993" s="24">
        <f t="shared" si="386"/>
        <v>72.321428571428569</v>
      </c>
      <c r="AI993" s="12">
        <f>IF(ISERROR(L993*1000/(2*AE993*578)),"  ",L993*1000/(2*AE993*578))</f>
        <v>4.0150766188828478E-2</v>
      </c>
      <c r="AJ993" s="6">
        <v>400</v>
      </c>
      <c r="AK993" s="6">
        <v>450</v>
      </c>
      <c r="AL993" s="6">
        <f t="shared" si="387"/>
        <v>425</v>
      </c>
      <c r="AM993" s="6">
        <v>5200</v>
      </c>
      <c r="AN993" s="6">
        <v>3200</v>
      </c>
      <c r="AO993" s="12">
        <f t="shared" si="388"/>
        <v>0.61538461538461542</v>
      </c>
      <c r="AP993" s="24">
        <f t="shared" si="389"/>
        <v>81.730769230769226</v>
      </c>
      <c r="AQ993" s="12">
        <f>IF(ISERROR(L993*1000/(2*AM993*578)),"  ",L993*1000/(2*AM993*578))</f>
        <v>4.3239286664892206E-2</v>
      </c>
      <c r="AR993" s="6">
        <v>800</v>
      </c>
      <c r="AS993" s="9">
        <v>900</v>
      </c>
      <c r="AT993" s="9">
        <f t="shared" si="390"/>
        <v>850</v>
      </c>
      <c r="AU993" s="6">
        <v>8800</v>
      </c>
      <c r="AV993" s="6">
        <v>5800</v>
      </c>
      <c r="AW993" s="12">
        <f t="shared" si="391"/>
        <v>0.65909090909090906</v>
      </c>
      <c r="AX993" s="12">
        <v>2658.67</v>
      </c>
      <c r="AY993" s="24">
        <f t="shared" si="401"/>
        <v>42.000000000016371</v>
      </c>
      <c r="AZ993" s="16">
        <f t="shared" si="400"/>
        <v>18.144000000007072</v>
      </c>
      <c r="BA993" s="16">
        <f t="shared" si="399"/>
        <v>159.66720000006222</v>
      </c>
      <c r="BB993" s="16">
        <f t="shared" si="392"/>
        <v>7.9142399999998743</v>
      </c>
      <c r="BC993" s="15">
        <v>6</v>
      </c>
      <c r="BD993" s="16">
        <v>6.5</v>
      </c>
      <c r="BE993" s="16">
        <f t="shared" si="393"/>
        <v>6.25</v>
      </c>
      <c r="BF993" s="15">
        <v>9</v>
      </c>
      <c r="BG993" s="15">
        <v>8</v>
      </c>
      <c r="BH993" s="15">
        <v>11.5</v>
      </c>
      <c r="BI993" s="15">
        <v>12</v>
      </c>
      <c r="BJ993" s="6">
        <v>27200</v>
      </c>
      <c r="BK993" s="6">
        <v>17200</v>
      </c>
      <c r="BL993" s="12">
        <f t="shared" si="394"/>
        <v>0.63235294117647056</v>
      </c>
      <c r="BM993" s="23">
        <v>0</v>
      </c>
      <c r="BN993" s="23">
        <v>0.18</v>
      </c>
      <c r="BO993" s="22">
        <v>6.96</v>
      </c>
      <c r="BP993" s="23">
        <v>0</v>
      </c>
      <c r="BQ993" s="12">
        <v>7.2</v>
      </c>
      <c r="BR993" s="14">
        <f>BQ993*BJ993/1000</f>
        <v>195.84</v>
      </c>
      <c r="BS993" s="12">
        <f>(BQ993*BJ993)/1000/(10*(100-BT993))</f>
        <v>1.6320000000000001</v>
      </c>
      <c r="BT993" s="16">
        <v>88</v>
      </c>
      <c r="BU993" s="16">
        <v>0.6</v>
      </c>
      <c r="BV993" s="9"/>
      <c r="BW993" s="7">
        <v>4229.7</v>
      </c>
      <c r="BX993" s="100">
        <f t="shared" si="395"/>
        <v>325</v>
      </c>
      <c r="BY993" s="19">
        <v>0.52700000000000002</v>
      </c>
      <c r="BZ993" s="19">
        <v>0.19</v>
      </c>
      <c r="CA993" s="100">
        <v>20001.900000000001</v>
      </c>
      <c r="CB993" s="100">
        <f t="shared" si="396"/>
        <v>0.69999999999708962</v>
      </c>
      <c r="CC993" s="106">
        <v>0.4152777777777778</v>
      </c>
      <c r="CD993" s="106">
        <f t="shared" si="397"/>
        <v>0</v>
      </c>
      <c r="CE993" s="24">
        <f t="shared" si="398"/>
        <v>0</v>
      </c>
      <c r="CF993" s="110"/>
      <c r="CG993" s="110"/>
    </row>
    <row r="994" spans="2:85" ht="13.5" customHeight="1">
      <c r="B994" s="64">
        <v>44454</v>
      </c>
      <c r="C994" s="6" t="s">
        <v>33</v>
      </c>
      <c r="D994" s="9">
        <v>283995</v>
      </c>
      <c r="E994" s="10">
        <f t="shared" si="377"/>
        <v>827</v>
      </c>
      <c r="F994" s="11">
        <f t="shared" si="378"/>
        <v>9.5717592592592577</v>
      </c>
      <c r="G994" s="11">
        <v>0</v>
      </c>
      <c r="H994" s="6">
        <v>7.33</v>
      </c>
      <c r="I994" s="6">
        <v>12</v>
      </c>
      <c r="J994" s="6">
        <v>888</v>
      </c>
      <c r="K994" s="6">
        <f t="shared" si="379"/>
        <v>444</v>
      </c>
      <c r="L994" s="24">
        <f>IF(ISERROR(K994*E994/1000),"--",K994*E994/1000)</f>
        <v>367.18799999999999</v>
      </c>
      <c r="M994" s="24">
        <v>325</v>
      </c>
      <c r="N994" s="12"/>
      <c r="O994" s="13"/>
      <c r="P994" s="9"/>
      <c r="Q994" s="10" t="str">
        <f t="shared" si="380"/>
        <v>--</v>
      </c>
      <c r="R994" s="9"/>
      <c r="S994" s="10" t="str">
        <f t="shared" si="381"/>
        <v>--</v>
      </c>
      <c r="T994" s="9">
        <v>227856</v>
      </c>
      <c r="U994" s="10">
        <f t="shared" si="382"/>
        <v>964</v>
      </c>
      <c r="V994" s="11">
        <v>9</v>
      </c>
      <c r="W994" s="23">
        <v>7.02</v>
      </c>
      <c r="X994" s="22">
        <v>12.2</v>
      </c>
      <c r="Y994" s="6">
        <v>24</v>
      </c>
      <c r="Z994" s="6">
        <f t="shared" si="383"/>
        <v>12</v>
      </c>
      <c r="AA994" s="24">
        <f>IF(ISERROR(Z994*E994/1000),"--",Z994*E994/1000)</f>
        <v>9.9239999999999995</v>
      </c>
      <c r="AB994" s="9">
        <v>500</v>
      </c>
      <c r="AC994" s="6">
        <v>480</v>
      </c>
      <c r="AD994" s="24">
        <f t="shared" si="384"/>
        <v>490</v>
      </c>
      <c r="AE994" s="6">
        <v>5600</v>
      </c>
      <c r="AF994" s="6">
        <v>3200</v>
      </c>
      <c r="AG994" s="12">
        <f t="shared" si="385"/>
        <v>0.5714285714285714</v>
      </c>
      <c r="AH994" s="24">
        <f t="shared" si="386"/>
        <v>87.5</v>
      </c>
      <c r="AI994" s="12">
        <f>IF(ISERROR(L994*1000/(2*AE994*578)),"  ",L994*1000/(2*AE994*578))</f>
        <v>5.6720835392980722E-2</v>
      </c>
      <c r="AJ994" s="6">
        <v>500</v>
      </c>
      <c r="AK994" s="6">
        <v>490</v>
      </c>
      <c r="AL994" s="6">
        <f t="shared" si="387"/>
        <v>495</v>
      </c>
      <c r="AM994" s="6">
        <v>5200</v>
      </c>
      <c r="AN994" s="6">
        <v>3200</v>
      </c>
      <c r="AO994" s="12">
        <f t="shared" si="388"/>
        <v>0.61538461538461542</v>
      </c>
      <c r="AP994" s="24">
        <f t="shared" si="389"/>
        <v>95.192307692307693</v>
      </c>
      <c r="AQ994" s="12">
        <f>IF(ISERROR(L994*1000/(2*AM994*578)),"  ",L994*1000/(2*AM994*578))</f>
        <v>6.1083976577056165E-2</v>
      </c>
      <c r="AR994" s="6">
        <v>850</v>
      </c>
      <c r="AS994" s="9">
        <v>870</v>
      </c>
      <c r="AT994" s="9">
        <f t="shared" si="390"/>
        <v>860</v>
      </c>
      <c r="AU994" s="6">
        <v>8800</v>
      </c>
      <c r="AV994" s="6">
        <v>5800</v>
      </c>
      <c r="AW994" s="12">
        <f t="shared" si="391"/>
        <v>0.65909090909090906</v>
      </c>
      <c r="AX994" s="12">
        <v>2659.36</v>
      </c>
      <c r="AY994" s="24">
        <f t="shared" si="401"/>
        <v>41.400000000003274</v>
      </c>
      <c r="AZ994" s="16">
        <f t="shared" si="400"/>
        <v>17.884800000001416</v>
      </c>
      <c r="BA994" s="16">
        <f t="shared" si="399"/>
        <v>157.38624000001244</v>
      </c>
      <c r="BB994" s="16">
        <f t="shared" si="392"/>
        <v>9.106559999999968</v>
      </c>
      <c r="BC994" s="15">
        <v>6.5</v>
      </c>
      <c r="BD994" s="16">
        <v>6</v>
      </c>
      <c r="BE994" s="16">
        <f t="shared" si="393"/>
        <v>6.25</v>
      </c>
      <c r="BF994" s="15">
        <v>8.5</v>
      </c>
      <c r="BG994" s="15">
        <v>9</v>
      </c>
      <c r="BH994" s="15">
        <v>12</v>
      </c>
      <c r="BI994" s="15">
        <v>11.5</v>
      </c>
      <c r="BJ994" s="6">
        <v>27200</v>
      </c>
      <c r="BK994" s="6">
        <v>17200</v>
      </c>
      <c r="BL994" s="12">
        <f t="shared" si="394"/>
        <v>0.63235294117647056</v>
      </c>
      <c r="BM994" s="23">
        <v>0.01</v>
      </c>
      <c r="BN994" s="23">
        <v>0.1</v>
      </c>
      <c r="BO994" s="22">
        <v>6.96</v>
      </c>
      <c r="BP994" s="23">
        <v>4</v>
      </c>
      <c r="BQ994" s="12">
        <v>7.2</v>
      </c>
      <c r="BR994" s="14">
        <f>BQ994*BJ994/1000</f>
        <v>195.84</v>
      </c>
      <c r="BS994" s="12">
        <f>(BQ994*BJ994)/1000/(10*(100-BT994))</f>
        <v>1.6320000000000001</v>
      </c>
      <c r="BT994" s="16">
        <v>88</v>
      </c>
      <c r="BU994" s="16">
        <v>0.6</v>
      </c>
      <c r="BV994" s="9">
        <v>25</v>
      </c>
      <c r="BW994" s="7">
        <v>4236.2</v>
      </c>
      <c r="BX994" s="100">
        <f t="shared" si="395"/>
        <v>320.00000000002728</v>
      </c>
      <c r="BY994" s="19">
        <v>0.52700000000000002</v>
      </c>
      <c r="BZ994" s="19">
        <v>0.19</v>
      </c>
      <c r="CA994" s="100">
        <v>20002.599999999999</v>
      </c>
      <c r="CB994" s="100">
        <f t="shared" si="396"/>
        <v>0.90000000000145519</v>
      </c>
      <c r="CC994" s="106">
        <v>0.4152777777777778</v>
      </c>
      <c r="CD994" s="106">
        <f t="shared" si="397"/>
        <v>0</v>
      </c>
      <c r="CE994" s="24">
        <f t="shared" si="398"/>
        <v>0</v>
      </c>
      <c r="CF994" s="110"/>
      <c r="CG994" s="110"/>
    </row>
    <row r="995" spans="2:85" ht="13.5" customHeight="1">
      <c r="B995" s="64">
        <v>44455</v>
      </c>
      <c r="C995" s="6" t="s">
        <v>33</v>
      </c>
      <c r="D995" s="9">
        <v>284822</v>
      </c>
      <c r="E995" s="10">
        <f t="shared" si="377"/>
        <v>789</v>
      </c>
      <c r="F995" s="11">
        <f t="shared" si="378"/>
        <v>9.1319444444444446</v>
      </c>
      <c r="G995" s="11">
        <v>0</v>
      </c>
      <c r="H995" s="6">
        <v>7.6</v>
      </c>
      <c r="I995" s="6">
        <v>12.2</v>
      </c>
      <c r="J995" s="6">
        <v>888</v>
      </c>
      <c r="K995" s="6">
        <f t="shared" si="379"/>
        <v>444</v>
      </c>
      <c r="L995" s="24">
        <f>IF(ISERROR(K995*E995/1000),"--",K995*E995/1000)</f>
        <v>350.31599999999997</v>
      </c>
      <c r="M995" s="24">
        <v>325</v>
      </c>
      <c r="N995" s="12"/>
      <c r="O995" s="13"/>
      <c r="P995" s="9"/>
      <c r="Q995" s="10" t="str">
        <f t="shared" si="380"/>
        <v>--</v>
      </c>
      <c r="R995" s="9"/>
      <c r="S995" s="10" t="str">
        <f t="shared" si="381"/>
        <v>--</v>
      </c>
      <c r="T995" s="9">
        <v>228820</v>
      </c>
      <c r="U995" s="10">
        <f t="shared" si="382"/>
        <v>875</v>
      </c>
      <c r="V995" s="11">
        <v>2</v>
      </c>
      <c r="W995" s="23">
        <v>7.08</v>
      </c>
      <c r="X995" s="22">
        <v>11.2</v>
      </c>
      <c r="Y995" s="6">
        <v>24</v>
      </c>
      <c r="Z995" s="6">
        <f t="shared" si="383"/>
        <v>12</v>
      </c>
      <c r="AA995" s="24">
        <f>IF(ISERROR(Z995*E995/1000),"--",Z995*E995/1000)</f>
        <v>9.468</v>
      </c>
      <c r="AB995" s="9">
        <v>430</v>
      </c>
      <c r="AC995" s="6"/>
      <c r="AD995" s="24">
        <f t="shared" si="384"/>
        <v>430</v>
      </c>
      <c r="AE995" s="6">
        <v>7200</v>
      </c>
      <c r="AF995" s="6">
        <v>4400</v>
      </c>
      <c r="AG995" s="12">
        <f t="shared" si="385"/>
        <v>0.61111111111111116</v>
      </c>
      <c r="AH995" s="24">
        <f t="shared" si="386"/>
        <v>59.722222222222221</v>
      </c>
      <c r="AI995" s="12">
        <f>IF(ISERROR(L995*1000/(2*AE995*578)),"  ",L995*1000/(2*AE995*578))</f>
        <v>4.2089100346020758E-2</v>
      </c>
      <c r="AJ995" s="6">
        <v>430</v>
      </c>
      <c r="AK995" s="6"/>
      <c r="AL995" s="6">
        <f t="shared" si="387"/>
        <v>430</v>
      </c>
      <c r="AM995" s="6">
        <v>6000</v>
      </c>
      <c r="AN995" s="6">
        <v>4000</v>
      </c>
      <c r="AO995" s="12">
        <f t="shared" si="388"/>
        <v>0.66666666666666663</v>
      </c>
      <c r="AP995" s="24">
        <f t="shared" si="389"/>
        <v>71.666666666666671</v>
      </c>
      <c r="AQ995" s="12">
        <f>IF(ISERROR(L995*1000/(2*AM995*578)),"  ",L995*1000/(2*AM995*578))</f>
        <v>5.0506920415224914E-2</v>
      </c>
      <c r="AR995" s="6">
        <v>900</v>
      </c>
      <c r="AS995" s="9"/>
      <c r="AT995" s="9">
        <f t="shared" si="390"/>
        <v>900</v>
      </c>
      <c r="AU995" s="6">
        <v>12400</v>
      </c>
      <c r="AV995" s="6">
        <v>8400</v>
      </c>
      <c r="AW995" s="12">
        <f t="shared" si="391"/>
        <v>0.67741935483870963</v>
      </c>
      <c r="AX995" s="12">
        <v>2660.06</v>
      </c>
      <c r="AY995" s="24">
        <f t="shared" si="401"/>
        <v>41.999999999989086</v>
      </c>
      <c r="AZ995" s="16">
        <f t="shared" si="400"/>
        <v>18.143999999995284</v>
      </c>
      <c r="BA995" s="16">
        <f t="shared" si="399"/>
        <v>224.98559999994151</v>
      </c>
      <c r="BB995" s="16">
        <f t="shared" si="392"/>
        <v>10.143359999999811</v>
      </c>
      <c r="BC995" s="15">
        <v>5.5</v>
      </c>
      <c r="BD995" s="16"/>
      <c r="BE995" s="16">
        <f t="shared" si="393"/>
        <v>5.5</v>
      </c>
      <c r="BF995" s="15">
        <v>9</v>
      </c>
      <c r="BG995" s="15"/>
      <c r="BH995" s="15">
        <v>11.5</v>
      </c>
      <c r="BI995" s="15"/>
      <c r="BJ995" s="6">
        <v>30000</v>
      </c>
      <c r="BK995" s="6">
        <v>25200</v>
      </c>
      <c r="BL995" s="12">
        <f t="shared" si="394"/>
        <v>0.84</v>
      </c>
      <c r="BM995" s="23">
        <v>0</v>
      </c>
      <c r="BN995" s="23">
        <v>0.16</v>
      </c>
      <c r="BO995" s="22">
        <v>6.96</v>
      </c>
      <c r="BP995" s="23">
        <v>0</v>
      </c>
      <c r="BQ995" s="12">
        <v>2.7</v>
      </c>
      <c r="BR995" s="14">
        <f>BQ995*BJ995/1000</f>
        <v>81</v>
      </c>
      <c r="BS995" s="12">
        <f>(BQ995*BJ995)/1000/(10*(100-BT995))</f>
        <v>0.67500000000000004</v>
      </c>
      <c r="BT995" s="16">
        <v>88</v>
      </c>
      <c r="BU995" s="16">
        <v>0.6</v>
      </c>
      <c r="BV995" s="9"/>
      <c r="BW995" s="7">
        <v>4242.6000000000004</v>
      </c>
      <c r="BX995" s="100">
        <f t="shared" si="395"/>
        <v>279.99999999997272</v>
      </c>
      <c r="BY995" s="19">
        <v>0.52700000000000002</v>
      </c>
      <c r="BZ995" s="19">
        <v>0.19</v>
      </c>
      <c r="CA995" s="100">
        <v>20003.5</v>
      </c>
      <c r="CB995" s="100">
        <f t="shared" si="396"/>
        <v>1.0999999999985448</v>
      </c>
      <c r="CC995" s="106">
        <v>0.4152777777777778</v>
      </c>
      <c r="CD995" s="106">
        <f t="shared" si="397"/>
        <v>5.5555555555552028E-3</v>
      </c>
      <c r="CE995" s="24">
        <f t="shared" si="398"/>
        <v>0.7999999999999492</v>
      </c>
      <c r="CF995" s="110"/>
      <c r="CG995" s="110"/>
    </row>
    <row r="996" spans="2:85" ht="13.5" customHeight="1">
      <c r="B996" s="64">
        <v>44456</v>
      </c>
      <c r="C996" s="6" t="s">
        <v>33</v>
      </c>
      <c r="D996" s="9">
        <v>285611</v>
      </c>
      <c r="E996" s="10">
        <f t="shared" si="377"/>
        <v>720</v>
      </c>
      <c r="F996" s="11">
        <f t="shared" si="378"/>
        <v>8.3333333333333321</v>
      </c>
      <c r="G996" s="11">
        <v>13.2</v>
      </c>
      <c r="H996" s="6"/>
      <c r="I996" s="6"/>
      <c r="J996" s="6">
        <v>888</v>
      </c>
      <c r="K996" s="6">
        <f t="shared" si="379"/>
        <v>444</v>
      </c>
      <c r="L996" s="24">
        <f>IF(ISERROR(K996*E996/1000),"--",K996*E996/1000)</f>
        <v>319.68</v>
      </c>
      <c r="M996" s="24">
        <v>325</v>
      </c>
      <c r="N996" s="12"/>
      <c r="O996" s="13"/>
      <c r="P996" s="9"/>
      <c r="Q996" s="10" t="str">
        <f t="shared" si="380"/>
        <v>--</v>
      </c>
      <c r="R996" s="9"/>
      <c r="S996" s="10" t="str">
        <f t="shared" si="381"/>
        <v>--</v>
      </c>
      <c r="T996" s="9">
        <v>229695</v>
      </c>
      <c r="U996" s="10">
        <f t="shared" si="382"/>
        <v>840</v>
      </c>
      <c r="V996" s="11">
        <v>21</v>
      </c>
      <c r="W996" s="23"/>
      <c r="X996" s="22"/>
      <c r="Y996" s="6">
        <v>24</v>
      </c>
      <c r="Z996" s="6">
        <f t="shared" si="383"/>
        <v>12</v>
      </c>
      <c r="AA996" s="24">
        <f>IF(ISERROR(Z996*E996/1000),"--",Z996*E996/1000)</f>
        <v>8.64</v>
      </c>
      <c r="AB996" s="9"/>
      <c r="AC996" s="6"/>
      <c r="AD996" s="24" t="str">
        <f t="shared" si="384"/>
        <v xml:space="preserve">  </v>
      </c>
      <c r="AE996" s="6">
        <v>7200</v>
      </c>
      <c r="AF996" s="6">
        <v>4400</v>
      </c>
      <c r="AG996" s="12">
        <f t="shared" si="385"/>
        <v>0.61111111111111116</v>
      </c>
      <c r="AH996" s="24" t="str">
        <f t="shared" si="386"/>
        <v xml:space="preserve">  </v>
      </c>
      <c r="AI996" s="12">
        <f>IF(ISERROR(L996*1000/(2*AE996*578)),"  ",L996*1000/(2*AE996*578))</f>
        <v>3.8408304498269895E-2</v>
      </c>
      <c r="AJ996" s="6"/>
      <c r="AK996" s="6"/>
      <c r="AL996" s="6" t="str">
        <f t="shared" si="387"/>
        <v xml:space="preserve">  </v>
      </c>
      <c r="AM996" s="6">
        <v>6000</v>
      </c>
      <c r="AN996" s="6">
        <v>4000</v>
      </c>
      <c r="AO996" s="12">
        <f t="shared" si="388"/>
        <v>0.66666666666666663</v>
      </c>
      <c r="AP996" s="24" t="str">
        <f t="shared" si="389"/>
        <v xml:space="preserve">  </v>
      </c>
      <c r="AQ996" s="12">
        <f>IF(ISERROR(L996*1000/(2*AM996*578)),"  ",L996*1000/(2*AM996*578))</f>
        <v>4.6089965397923878E-2</v>
      </c>
      <c r="AR996" s="6"/>
      <c r="AS996" s="9"/>
      <c r="AT996" s="9" t="str">
        <f t="shared" si="390"/>
        <v xml:space="preserve">  </v>
      </c>
      <c r="AU996" s="6">
        <v>12400</v>
      </c>
      <c r="AV996" s="6">
        <v>8400</v>
      </c>
      <c r="AW996" s="12">
        <f t="shared" si="391"/>
        <v>0.67741935483870963</v>
      </c>
      <c r="AX996" s="12">
        <v>2660.99</v>
      </c>
      <c r="AY996" s="24">
        <f t="shared" si="401"/>
        <v>55.799999999990177</v>
      </c>
      <c r="AZ996" s="16">
        <f t="shared" si="400"/>
        <v>24.105599999995757</v>
      </c>
      <c r="BA996" s="16">
        <f t="shared" si="399"/>
        <v>298.90943999994738</v>
      </c>
      <c r="BB996" s="16">
        <f t="shared" si="392"/>
        <v>11.750399999999528</v>
      </c>
      <c r="BC996" s="15">
        <v>5</v>
      </c>
      <c r="BD996" s="16"/>
      <c r="BE996" s="16">
        <f t="shared" si="393"/>
        <v>5</v>
      </c>
      <c r="BF996" s="15">
        <v>9</v>
      </c>
      <c r="BG996" s="15"/>
      <c r="BH996" s="15">
        <v>12.5</v>
      </c>
      <c r="BI996" s="15"/>
      <c r="BJ996" s="6">
        <v>30000</v>
      </c>
      <c r="BK996" s="6">
        <v>25200</v>
      </c>
      <c r="BL996" s="12">
        <f t="shared" si="394"/>
        <v>0.84</v>
      </c>
      <c r="BM996" s="23"/>
      <c r="BN996" s="23"/>
      <c r="BO996" s="22">
        <v>6.96</v>
      </c>
      <c r="BP996" s="23">
        <v>0</v>
      </c>
      <c r="BQ996" s="12">
        <v>0.9</v>
      </c>
      <c r="BR996" s="14">
        <f>BQ996*BJ996/1000</f>
        <v>27</v>
      </c>
      <c r="BS996" s="12">
        <f>(BQ996*BJ996)/1000/(10*(100-BT996))</f>
        <v>0.22500000000000001</v>
      </c>
      <c r="BT996" s="16">
        <v>88</v>
      </c>
      <c r="BU996" s="16">
        <v>0</v>
      </c>
      <c r="BV996" s="9"/>
      <c r="BW996" s="7">
        <v>4248.2</v>
      </c>
      <c r="BX996" s="100">
        <f t="shared" si="395"/>
        <v>280.00000000001819</v>
      </c>
      <c r="BY996" s="19">
        <v>0.52700000000000002</v>
      </c>
      <c r="BZ996" s="19">
        <v>0.19</v>
      </c>
      <c r="CA996" s="100">
        <v>20004.599999999999</v>
      </c>
      <c r="CB996" s="100">
        <f t="shared" si="396"/>
        <v>1</v>
      </c>
      <c r="CC996" s="106">
        <v>0.420833333333333</v>
      </c>
      <c r="CD996" s="106">
        <f t="shared" si="397"/>
        <v>0</v>
      </c>
      <c r="CE996" s="24">
        <f t="shared" si="398"/>
        <v>0</v>
      </c>
      <c r="CF996" s="110"/>
      <c r="CG996" s="110"/>
    </row>
    <row r="997" spans="2:85" ht="13.5" customHeight="1">
      <c r="B997" s="64">
        <v>44457</v>
      </c>
      <c r="C997" s="6" t="s">
        <v>33</v>
      </c>
      <c r="D997" s="9">
        <v>286331</v>
      </c>
      <c r="E997" s="10">
        <f t="shared" si="377"/>
        <v>653</v>
      </c>
      <c r="F997" s="11">
        <f t="shared" si="378"/>
        <v>7.5578703703703702</v>
      </c>
      <c r="G997" s="11">
        <v>13.4</v>
      </c>
      <c r="H997" s="6"/>
      <c r="I997" s="6"/>
      <c r="J997" s="6">
        <v>1168</v>
      </c>
      <c r="K997" s="6">
        <f t="shared" si="379"/>
        <v>584</v>
      </c>
      <c r="L997" s="24">
        <f>IF(ISERROR(K997*E997/1000),"--",K997*E997/1000)</f>
        <v>381.35199999999998</v>
      </c>
      <c r="M997" s="24">
        <v>325</v>
      </c>
      <c r="N997" s="12"/>
      <c r="O997" s="13"/>
      <c r="P997" s="9"/>
      <c r="Q997" s="10" t="str">
        <f t="shared" si="380"/>
        <v>--</v>
      </c>
      <c r="R997" s="9"/>
      <c r="S997" s="10" t="str">
        <f t="shared" si="381"/>
        <v>--</v>
      </c>
      <c r="T997" s="9">
        <v>230535</v>
      </c>
      <c r="U997" s="10">
        <f t="shared" si="382"/>
        <v>763</v>
      </c>
      <c r="V997" s="11">
        <v>16</v>
      </c>
      <c r="W997" s="23"/>
      <c r="X997" s="22"/>
      <c r="Y997" s="6">
        <v>24</v>
      </c>
      <c r="Z997" s="6">
        <f t="shared" si="383"/>
        <v>12</v>
      </c>
      <c r="AA997" s="24">
        <f>IF(ISERROR(Z997*E997/1000),"--",Z997*E997/1000)</f>
        <v>7.8360000000000003</v>
      </c>
      <c r="AB997" s="9"/>
      <c r="AC997" s="6"/>
      <c r="AD997" s="24" t="str">
        <f t="shared" si="384"/>
        <v xml:space="preserve">  </v>
      </c>
      <c r="AE997" s="6">
        <v>7200</v>
      </c>
      <c r="AF997" s="6">
        <v>4400</v>
      </c>
      <c r="AG997" s="12">
        <f t="shared" si="385"/>
        <v>0.61111111111111116</v>
      </c>
      <c r="AH997" s="24" t="str">
        <f t="shared" si="386"/>
        <v xml:space="preserve">  </v>
      </c>
      <c r="AI997" s="12">
        <f>IF(ISERROR(L997*1000/(2*AE997*578)),"  ",L997*1000/(2*AE997*578))</f>
        <v>4.5817954632833523E-2</v>
      </c>
      <c r="AJ997" s="6"/>
      <c r="AK997" s="6"/>
      <c r="AL997" s="6" t="str">
        <f t="shared" si="387"/>
        <v xml:space="preserve">  </v>
      </c>
      <c r="AM997" s="6">
        <v>6000</v>
      </c>
      <c r="AN997" s="6">
        <v>4000</v>
      </c>
      <c r="AO997" s="12">
        <f t="shared" si="388"/>
        <v>0.66666666666666663</v>
      </c>
      <c r="AP997" s="24" t="str">
        <f t="shared" si="389"/>
        <v xml:space="preserve">  </v>
      </c>
      <c r="AQ997" s="12">
        <f>IF(ISERROR(L997*1000/(2*AM997*578)),"  ",L997*1000/(2*AM997*578))</f>
        <v>5.4981545559400227E-2</v>
      </c>
      <c r="AR997" s="6"/>
      <c r="AS997" s="9"/>
      <c r="AT997" s="9" t="str">
        <f t="shared" si="390"/>
        <v xml:space="preserve">  </v>
      </c>
      <c r="AU997" s="6">
        <v>12400</v>
      </c>
      <c r="AV997" s="6">
        <v>8400</v>
      </c>
      <c r="AW997" s="12">
        <f t="shared" si="391"/>
        <v>0.67741935483870963</v>
      </c>
      <c r="AX997" s="12">
        <v>2661.69</v>
      </c>
      <c r="AY997" s="24">
        <f t="shared" si="401"/>
        <v>42.000000000016371</v>
      </c>
      <c r="AZ997" s="16">
        <f t="shared" si="400"/>
        <v>18.144000000007072</v>
      </c>
      <c r="BA997" s="16">
        <f t="shared" si="399"/>
        <v>224.98560000008769</v>
      </c>
      <c r="BB997" s="16">
        <f t="shared" si="392"/>
        <v>12.96</v>
      </c>
      <c r="BC997" s="15">
        <v>5.5</v>
      </c>
      <c r="BD997" s="16"/>
      <c r="BE997" s="16">
        <f t="shared" si="393"/>
        <v>5.5</v>
      </c>
      <c r="BF997" s="15">
        <v>9.5</v>
      </c>
      <c r="BG997" s="15"/>
      <c r="BH997" s="15">
        <v>12.5</v>
      </c>
      <c r="BI997" s="15"/>
      <c r="BJ997" s="6">
        <v>30000</v>
      </c>
      <c r="BK997" s="6">
        <v>25200</v>
      </c>
      <c r="BL997" s="12">
        <f t="shared" si="394"/>
        <v>0.84</v>
      </c>
      <c r="BM997" s="23"/>
      <c r="BN997" s="23"/>
      <c r="BO997" s="22">
        <v>6.96</v>
      </c>
      <c r="BP997" s="23">
        <v>0</v>
      </c>
      <c r="BQ997" s="12">
        <v>0.9</v>
      </c>
      <c r="BR997" s="14">
        <f>BQ997*BJ997/1000</f>
        <v>27</v>
      </c>
      <c r="BS997" s="12">
        <f>(BQ997*BJ997)/1000/(10*(100-BT997))</f>
        <v>0.22500000000000001</v>
      </c>
      <c r="BT997" s="16">
        <v>88</v>
      </c>
      <c r="BU997" s="16">
        <v>0</v>
      </c>
      <c r="BV997" s="9"/>
      <c r="BW997" s="7">
        <v>4253.8</v>
      </c>
      <c r="BX997" s="100">
        <f t="shared" si="395"/>
        <v>279.99999999997272</v>
      </c>
      <c r="BY997" s="19">
        <v>0.52700000000000002</v>
      </c>
      <c r="BZ997" s="19">
        <v>0.19</v>
      </c>
      <c r="CA997" s="100">
        <v>20005.599999999999</v>
      </c>
      <c r="CB997" s="100">
        <f t="shared" si="396"/>
        <v>1.1000000000021828</v>
      </c>
      <c r="CC997" s="106">
        <v>0.420833333333333</v>
      </c>
      <c r="CD997" s="106">
        <f t="shared" si="397"/>
        <v>3.3306690738754696E-16</v>
      </c>
      <c r="CE997" s="24">
        <f t="shared" si="398"/>
        <v>4.7961634663806763E-14</v>
      </c>
      <c r="CF997" s="110"/>
      <c r="CG997" s="110"/>
    </row>
    <row r="998" spans="2:85" ht="13.5" customHeight="1">
      <c r="B998" s="64">
        <v>44458</v>
      </c>
      <c r="C998" s="6" t="s">
        <v>33</v>
      </c>
      <c r="D998" s="9">
        <v>286984</v>
      </c>
      <c r="E998" s="10">
        <f t="shared" si="377"/>
        <v>635</v>
      </c>
      <c r="F998" s="11">
        <f t="shared" si="378"/>
        <v>7.3495370370370363</v>
      </c>
      <c r="G998" s="11">
        <v>3.1</v>
      </c>
      <c r="H998" s="6"/>
      <c r="I998" s="6"/>
      <c r="J998" s="6">
        <v>1168</v>
      </c>
      <c r="K998" s="6">
        <f t="shared" si="379"/>
        <v>584</v>
      </c>
      <c r="L998" s="24">
        <f>IF(ISERROR(K998*E998/1000),"--",K998*E998/1000)</f>
        <v>370.84</v>
      </c>
      <c r="M998" s="24">
        <v>325</v>
      </c>
      <c r="N998" s="12"/>
      <c r="O998" s="13"/>
      <c r="P998" s="9"/>
      <c r="Q998" s="10" t="str">
        <f t="shared" si="380"/>
        <v>--</v>
      </c>
      <c r="R998" s="9"/>
      <c r="S998" s="10" t="str">
        <f t="shared" si="381"/>
        <v>--</v>
      </c>
      <c r="T998" s="9">
        <v>231298</v>
      </c>
      <c r="U998" s="10">
        <f t="shared" si="382"/>
        <v>733</v>
      </c>
      <c r="V998" s="11">
        <v>10</v>
      </c>
      <c r="W998" s="23"/>
      <c r="X998" s="22"/>
      <c r="Y998" s="6">
        <v>24</v>
      </c>
      <c r="Z998" s="6">
        <f t="shared" si="383"/>
        <v>12</v>
      </c>
      <c r="AA998" s="24">
        <f>IF(ISERROR(Z998*E998/1000),"--",Z998*E998/1000)</f>
        <v>7.62</v>
      </c>
      <c r="AB998" s="9"/>
      <c r="AC998" s="6"/>
      <c r="AD998" s="24" t="str">
        <f t="shared" si="384"/>
        <v xml:space="preserve">  </v>
      </c>
      <c r="AE998" s="6">
        <v>7200</v>
      </c>
      <c r="AF998" s="6">
        <v>4400</v>
      </c>
      <c r="AG998" s="12">
        <f t="shared" si="385"/>
        <v>0.61111111111111116</v>
      </c>
      <c r="AH998" s="24" t="str">
        <f t="shared" si="386"/>
        <v xml:space="preserve">  </v>
      </c>
      <c r="AI998" s="12">
        <f>IF(ISERROR(L998*1000/(2*AE998*578)),"  ",L998*1000/(2*AE998*578))</f>
        <v>4.455497885428681E-2</v>
      </c>
      <c r="AJ998" s="6"/>
      <c r="AK998" s="6"/>
      <c r="AL998" s="6" t="str">
        <f t="shared" si="387"/>
        <v xml:space="preserve">  </v>
      </c>
      <c r="AM998" s="6">
        <v>6000</v>
      </c>
      <c r="AN998" s="6">
        <v>4000</v>
      </c>
      <c r="AO998" s="12">
        <f t="shared" si="388"/>
        <v>0.66666666666666663</v>
      </c>
      <c r="AP998" s="24" t="str">
        <f t="shared" si="389"/>
        <v xml:space="preserve">  </v>
      </c>
      <c r="AQ998" s="12">
        <f>IF(ISERROR(L998*1000/(2*AM998*578)),"  ",L998*1000/(2*AM998*578))</f>
        <v>5.3465974625144172E-2</v>
      </c>
      <c r="AR998" s="6"/>
      <c r="AS998" s="9"/>
      <c r="AT998" s="9" t="str">
        <f t="shared" si="390"/>
        <v xml:space="preserve">  </v>
      </c>
      <c r="AU998" s="6">
        <v>12400</v>
      </c>
      <c r="AV998" s="6">
        <v>8400</v>
      </c>
      <c r="AW998" s="12">
        <f t="shared" si="391"/>
        <v>0.67741935483870963</v>
      </c>
      <c r="AX998" s="12">
        <v>2662.16</v>
      </c>
      <c r="AY998" s="24">
        <f t="shared" si="401"/>
        <v>28.199999999987995</v>
      </c>
      <c r="AZ998" s="16">
        <f t="shared" si="400"/>
        <v>12.182399999994814</v>
      </c>
      <c r="BA998" s="16">
        <f t="shared" si="399"/>
        <v>151.0617599999357</v>
      </c>
      <c r="BB998" s="16">
        <f t="shared" si="392"/>
        <v>13.772159999999655</v>
      </c>
      <c r="BC998" s="15">
        <v>5.5</v>
      </c>
      <c r="BD998" s="16"/>
      <c r="BE998" s="16">
        <f t="shared" si="393"/>
        <v>5.5</v>
      </c>
      <c r="BF998" s="15">
        <v>9.5</v>
      </c>
      <c r="BG998" s="15"/>
      <c r="BH998" s="15">
        <v>12.5</v>
      </c>
      <c r="BI998" s="15"/>
      <c r="BJ998" s="6">
        <v>30000</v>
      </c>
      <c r="BK998" s="6">
        <v>25200</v>
      </c>
      <c r="BL998" s="12">
        <f t="shared" si="394"/>
        <v>0.84</v>
      </c>
      <c r="BM998" s="23"/>
      <c r="BN998" s="23"/>
      <c r="BO998" s="22">
        <v>6.96</v>
      </c>
      <c r="BP998" s="23">
        <v>0</v>
      </c>
      <c r="BQ998" s="12">
        <v>0</v>
      </c>
      <c r="BR998" s="14">
        <f>BQ998*BJ998/1000</f>
        <v>0</v>
      </c>
      <c r="BS998" s="12">
        <f>(BQ998*BJ998)/1000/(10*(100-BT998))</f>
        <v>0</v>
      </c>
      <c r="BT998" s="16">
        <v>88</v>
      </c>
      <c r="BU998" s="16">
        <v>0</v>
      </c>
      <c r="BV998" s="9"/>
      <c r="BW998" s="7">
        <v>4259.3999999999996</v>
      </c>
      <c r="BX998" s="100">
        <f t="shared" si="395"/>
        <v>275</v>
      </c>
      <c r="BY998" s="19">
        <v>0.52700000000000002</v>
      </c>
      <c r="BZ998" s="19">
        <v>0.19</v>
      </c>
      <c r="CA998" s="100">
        <v>20006.7</v>
      </c>
      <c r="CB998" s="100">
        <f t="shared" si="396"/>
        <v>1</v>
      </c>
      <c r="CC998" s="106">
        <v>0.42083333333333334</v>
      </c>
      <c r="CD998" s="106">
        <f t="shared" si="397"/>
        <v>0</v>
      </c>
      <c r="CE998" s="24">
        <f t="shared" si="398"/>
        <v>0</v>
      </c>
      <c r="CF998" s="110"/>
      <c r="CG998" s="110"/>
    </row>
    <row r="999" spans="2:85" ht="13.5" customHeight="1">
      <c r="B999" s="64">
        <v>44459</v>
      </c>
      <c r="C999" s="6" t="s">
        <v>33</v>
      </c>
      <c r="D999" s="9">
        <v>287619</v>
      </c>
      <c r="E999" s="10">
        <f t="shared" si="377"/>
        <v>639</v>
      </c>
      <c r="F999" s="11">
        <f t="shared" si="378"/>
        <v>7.395833333333333</v>
      </c>
      <c r="G999" s="11">
        <v>14.6</v>
      </c>
      <c r="H999" s="6">
        <v>7.7</v>
      </c>
      <c r="I999" s="6">
        <v>12.2</v>
      </c>
      <c r="J999" s="6">
        <v>1168</v>
      </c>
      <c r="K999" s="6">
        <f t="shared" si="379"/>
        <v>584</v>
      </c>
      <c r="L999" s="24">
        <f>IF(ISERROR(K999*E999/1000),"--",K999*E999/1000)</f>
        <v>373.17599999999999</v>
      </c>
      <c r="M999" s="24">
        <v>325</v>
      </c>
      <c r="N999" s="12"/>
      <c r="O999" s="13"/>
      <c r="P999" s="9"/>
      <c r="Q999" s="10" t="str">
        <f t="shared" si="380"/>
        <v>--</v>
      </c>
      <c r="R999" s="9"/>
      <c r="S999" s="10" t="str">
        <f t="shared" si="381"/>
        <v>--</v>
      </c>
      <c r="T999" s="9">
        <v>232031</v>
      </c>
      <c r="U999" s="10">
        <f t="shared" si="382"/>
        <v>754</v>
      </c>
      <c r="V999" s="11">
        <v>18</v>
      </c>
      <c r="W999" s="23">
        <v>7.25</v>
      </c>
      <c r="X999" s="22">
        <v>12</v>
      </c>
      <c r="Y999" s="6">
        <v>24</v>
      </c>
      <c r="Z999" s="6">
        <f t="shared" si="383"/>
        <v>12</v>
      </c>
      <c r="AA999" s="24">
        <f>IF(ISERROR(Z999*E999/1000),"--",Z999*E999/1000)</f>
        <v>7.6680000000000001</v>
      </c>
      <c r="AB999" s="9">
        <v>450</v>
      </c>
      <c r="AC999" s="6">
        <v>400</v>
      </c>
      <c r="AD999" s="24">
        <f t="shared" si="384"/>
        <v>425</v>
      </c>
      <c r="AE999" s="6">
        <v>6400</v>
      </c>
      <c r="AF999" s="6">
        <v>4000</v>
      </c>
      <c r="AG999" s="12">
        <f t="shared" si="385"/>
        <v>0.625</v>
      </c>
      <c r="AH999" s="24">
        <f t="shared" si="386"/>
        <v>66.40625</v>
      </c>
      <c r="AI999" s="12">
        <f>IF(ISERROR(L999*1000/(2*AE999*578)),"  ",L999*1000/(2*AE999*578))</f>
        <v>5.0440095155709345E-2</v>
      </c>
      <c r="AJ999" s="6">
        <v>450</v>
      </c>
      <c r="AK999" s="6">
        <v>400</v>
      </c>
      <c r="AL999" s="6">
        <f t="shared" si="387"/>
        <v>425</v>
      </c>
      <c r="AM999" s="6">
        <v>6000</v>
      </c>
      <c r="AN999" s="6">
        <v>3600</v>
      </c>
      <c r="AO999" s="12">
        <f t="shared" si="388"/>
        <v>0.6</v>
      </c>
      <c r="AP999" s="24">
        <f t="shared" si="389"/>
        <v>70.833333333333329</v>
      </c>
      <c r="AQ999" s="12">
        <f>IF(ISERROR(L999*1000/(2*AM999*578)),"  ",L999*1000/(2*AM999*578))</f>
        <v>5.3802768166089962E-2</v>
      </c>
      <c r="AR999" s="6">
        <v>750</v>
      </c>
      <c r="AS999" s="9">
        <v>720</v>
      </c>
      <c r="AT999" s="9">
        <f t="shared" si="390"/>
        <v>735</v>
      </c>
      <c r="AU999" s="6">
        <v>10000</v>
      </c>
      <c r="AV999" s="6">
        <v>8800</v>
      </c>
      <c r="AW999" s="12">
        <f t="shared" si="391"/>
        <v>0.88</v>
      </c>
      <c r="AX999" s="12">
        <v>2662.86</v>
      </c>
      <c r="AY999" s="24">
        <f t="shared" si="401"/>
        <v>42.000000000016371</v>
      </c>
      <c r="AZ999" s="16">
        <f t="shared" si="400"/>
        <v>18.144000000007072</v>
      </c>
      <c r="BA999" s="16">
        <f t="shared" si="399"/>
        <v>181.44000000007071</v>
      </c>
      <c r="BB999" s="16">
        <f t="shared" si="392"/>
        <v>14.981760000000127</v>
      </c>
      <c r="BC999" s="15">
        <v>7</v>
      </c>
      <c r="BD999" s="16">
        <v>7</v>
      </c>
      <c r="BE999" s="16">
        <f t="shared" si="393"/>
        <v>7</v>
      </c>
      <c r="BF999" s="15">
        <v>9.5</v>
      </c>
      <c r="BG999" s="15">
        <v>9.5</v>
      </c>
      <c r="BH999" s="15">
        <v>12.5</v>
      </c>
      <c r="BI999" s="15">
        <v>12.5</v>
      </c>
      <c r="BJ999" s="6">
        <v>30400</v>
      </c>
      <c r="BK999" s="6">
        <v>24000</v>
      </c>
      <c r="BL999" s="12">
        <f t="shared" si="394"/>
        <v>0.78947368421052633</v>
      </c>
      <c r="BM999" s="23">
        <v>0</v>
      </c>
      <c r="BN999" s="23">
        <v>0.1</v>
      </c>
      <c r="BO999" s="22">
        <v>6.96</v>
      </c>
      <c r="BP999" s="23">
        <v>4</v>
      </c>
      <c r="BQ999" s="12">
        <v>0</v>
      </c>
      <c r="BR999" s="14">
        <f>BQ999*BJ999/1000</f>
        <v>0</v>
      </c>
      <c r="BS999" s="12">
        <f>(BQ999*BJ999)/1000/(10*(100-BT999))</f>
        <v>0</v>
      </c>
      <c r="BT999" s="16">
        <v>88</v>
      </c>
      <c r="BU999" s="16">
        <v>0</v>
      </c>
      <c r="BV999" s="9"/>
      <c r="BW999" s="7">
        <v>4264.8999999999996</v>
      </c>
      <c r="BX999" s="100">
        <f t="shared" si="395"/>
        <v>280.00000000001819</v>
      </c>
      <c r="BY999" s="19">
        <v>0.52700000000000002</v>
      </c>
      <c r="BZ999" s="19">
        <v>0.19</v>
      </c>
      <c r="CA999" s="100">
        <v>20007.7</v>
      </c>
      <c r="CB999" s="100">
        <f t="shared" si="396"/>
        <v>2.7999999999992724</v>
      </c>
      <c r="CC999" s="106">
        <v>0.42083333333333334</v>
      </c>
      <c r="CD999" s="106">
        <f t="shared" si="397"/>
        <v>0</v>
      </c>
      <c r="CE999" s="24">
        <f t="shared" si="398"/>
        <v>0</v>
      </c>
      <c r="CF999" s="110"/>
      <c r="CG999" s="110"/>
    </row>
    <row r="1000" spans="2:85" ht="13.5" customHeight="1">
      <c r="B1000" s="64">
        <v>44460</v>
      </c>
      <c r="C1000" s="6" t="s">
        <v>33</v>
      </c>
      <c r="D1000" s="9">
        <v>288258</v>
      </c>
      <c r="E1000" s="10">
        <f t="shared" si="377"/>
        <v>528</v>
      </c>
      <c r="F1000" s="11">
        <f t="shared" si="378"/>
        <v>6.1111111111111107</v>
      </c>
      <c r="G1000" s="11">
        <v>0</v>
      </c>
      <c r="H1000" s="6">
        <v>8</v>
      </c>
      <c r="I1000" s="6">
        <v>12.3</v>
      </c>
      <c r="J1000" s="6">
        <v>912</v>
      </c>
      <c r="K1000" s="6">
        <f t="shared" si="379"/>
        <v>456</v>
      </c>
      <c r="L1000" s="24">
        <f>IF(ISERROR(K1000*E1000/1000),"--",K1000*E1000/1000)</f>
        <v>240.768</v>
      </c>
      <c r="M1000" s="24">
        <v>325</v>
      </c>
      <c r="N1000" s="12"/>
      <c r="O1000" s="13"/>
      <c r="P1000" s="9"/>
      <c r="Q1000" s="10" t="str">
        <f t="shared" si="380"/>
        <v>--</v>
      </c>
      <c r="R1000" s="9"/>
      <c r="S1000" s="10" t="str">
        <f t="shared" si="381"/>
        <v>--</v>
      </c>
      <c r="T1000" s="9">
        <v>232785</v>
      </c>
      <c r="U1000" s="10">
        <f t="shared" si="382"/>
        <v>629</v>
      </c>
      <c r="V1000" s="11">
        <v>23</v>
      </c>
      <c r="W1000" s="23">
        <v>7.19</v>
      </c>
      <c r="X1000" s="22">
        <v>12.4</v>
      </c>
      <c r="Y1000" s="6">
        <v>24</v>
      </c>
      <c r="Z1000" s="6">
        <f t="shared" si="383"/>
        <v>12</v>
      </c>
      <c r="AA1000" s="24">
        <f>IF(ISERROR(Z1000*E1000/1000),"--",Z1000*E1000/1000)</f>
        <v>6.3360000000000003</v>
      </c>
      <c r="AB1000" s="9">
        <v>410</v>
      </c>
      <c r="AC1000" s="6">
        <v>440</v>
      </c>
      <c r="AD1000" s="24">
        <f t="shared" si="384"/>
        <v>425</v>
      </c>
      <c r="AE1000" s="6">
        <v>6400</v>
      </c>
      <c r="AF1000" s="6">
        <v>4000</v>
      </c>
      <c r="AG1000" s="12">
        <f t="shared" si="385"/>
        <v>0.625</v>
      </c>
      <c r="AH1000" s="24">
        <f t="shared" si="386"/>
        <v>66.40625</v>
      </c>
      <c r="AI1000" s="12">
        <f>IF(ISERROR(L1000*1000/(2*AE1000*578)),"  ",L1000*1000/(2*AE1000*578))</f>
        <v>3.2543252595155711E-2</v>
      </c>
      <c r="AJ1000" s="6">
        <v>440</v>
      </c>
      <c r="AK1000" s="6">
        <v>450</v>
      </c>
      <c r="AL1000" s="6">
        <f t="shared" si="387"/>
        <v>445</v>
      </c>
      <c r="AM1000" s="6">
        <v>6000</v>
      </c>
      <c r="AN1000" s="6">
        <v>3600</v>
      </c>
      <c r="AO1000" s="12">
        <f t="shared" si="388"/>
        <v>0.6</v>
      </c>
      <c r="AP1000" s="24">
        <f t="shared" si="389"/>
        <v>74.166666666666671</v>
      </c>
      <c r="AQ1000" s="12">
        <f>IF(ISERROR(L1000*1000/(2*AM1000*578)),"  ",L1000*1000/(2*AM1000*578))</f>
        <v>3.4712802768166087E-2</v>
      </c>
      <c r="AR1000" s="6">
        <v>780</v>
      </c>
      <c r="AS1000" s="9">
        <v>600</v>
      </c>
      <c r="AT1000" s="9">
        <f t="shared" si="390"/>
        <v>690</v>
      </c>
      <c r="AU1000" s="6">
        <v>10000</v>
      </c>
      <c r="AV1000" s="6">
        <v>8800</v>
      </c>
      <c r="AW1000" s="12">
        <f t="shared" si="391"/>
        <v>0.88</v>
      </c>
      <c r="AX1000" s="12">
        <v>2663.56</v>
      </c>
      <c r="AY1000" s="24">
        <f t="shared" si="401"/>
        <v>41.999999999989086</v>
      </c>
      <c r="AZ1000" s="16">
        <f t="shared" si="400"/>
        <v>18.143999999995284</v>
      </c>
      <c r="BA1000" s="16">
        <f t="shared" si="399"/>
        <v>181.43999999995285</v>
      </c>
      <c r="BB1000" s="16">
        <f t="shared" si="392"/>
        <v>16.191359999999815</v>
      </c>
      <c r="BC1000" s="15">
        <v>6.5</v>
      </c>
      <c r="BD1000" s="16">
        <v>7</v>
      </c>
      <c r="BE1000" s="16">
        <f t="shared" si="393"/>
        <v>6.75</v>
      </c>
      <c r="BF1000" s="15">
        <v>9.5</v>
      </c>
      <c r="BG1000" s="15">
        <v>9.5</v>
      </c>
      <c r="BH1000" s="15">
        <v>12.5</v>
      </c>
      <c r="BI1000" s="15">
        <v>12.5</v>
      </c>
      <c r="BJ1000" s="6">
        <v>30400</v>
      </c>
      <c r="BK1000" s="6">
        <v>24000</v>
      </c>
      <c r="BL1000" s="12">
        <f t="shared" si="394"/>
        <v>0.78947368421052633</v>
      </c>
      <c r="BM1000" s="23">
        <v>0.01</v>
      </c>
      <c r="BN1000" s="23">
        <v>0.09</v>
      </c>
      <c r="BO1000" s="22">
        <v>6.96</v>
      </c>
      <c r="BP1000" s="23">
        <v>0</v>
      </c>
      <c r="BQ1000" s="12">
        <v>0</v>
      </c>
      <c r="BR1000" s="14">
        <f>BQ1000*BJ1000/1000</f>
        <v>0</v>
      </c>
      <c r="BS1000" s="12">
        <f>(BQ1000*BJ1000)/1000/(10*(100-BT1000))</f>
        <v>0</v>
      </c>
      <c r="BT1000" s="16">
        <v>88</v>
      </c>
      <c r="BU1000" s="16">
        <v>0</v>
      </c>
      <c r="BV1000" s="9"/>
      <c r="BW1000" s="7">
        <v>4270.5</v>
      </c>
      <c r="BX1000" s="100">
        <f t="shared" si="395"/>
        <v>265.00000000000909</v>
      </c>
      <c r="BY1000" s="19">
        <v>0.52700000000000002</v>
      </c>
      <c r="BZ1000" s="19">
        <v>0.19</v>
      </c>
      <c r="CA1000" s="100">
        <v>20010.5</v>
      </c>
      <c r="CB1000" s="100">
        <f t="shared" si="396"/>
        <v>2.4000000000014552</v>
      </c>
      <c r="CC1000" s="106">
        <v>0.42083333333333334</v>
      </c>
      <c r="CD1000" s="106">
        <f t="shared" si="397"/>
        <v>0</v>
      </c>
      <c r="CE1000" s="24">
        <f t="shared" si="398"/>
        <v>0</v>
      </c>
      <c r="CF1000" s="110"/>
      <c r="CG1000" s="110"/>
    </row>
    <row r="1001" spans="2:85" ht="13.5" customHeight="1">
      <c r="B1001" s="64">
        <v>44461</v>
      </c>
      <c r="C1001" s="6" t="s">
        <v>33</v>
      </c>
      <c r="D1001" s="9">
        <v>288786</v>
      </c>
      <c r="E1001" s="10">
        <f t="shared" si="377"/>
        <v>510</v>
      </c>
      <c r="F1001" s="11">
        <f t="shared" si="378"/>
        <v>5.9027777777777777</v>
      </c>
      <c r="G1001" s="11">
        <v>0</v>
      </c>
      <c r="H1001" s="6">
        <v>7.68</v>
      </c>
      <c r="I1001" s="6">
        <v>12.4</v>
      </c>
      <c r="J1001" s="6">
        <v>912</v>
      </c>
      <c r="K1001" s="6">
        <f t="shared" si="379"/>
        <v>456</v>
      </c>
      <c r="L1001" s="24">
        <f>IF(ISERROR(K1001*E1001/1000),"--",K1001*E1001/1000)</f>
        <v>232.56</v>
      </c>
      <c r="M1001" s="24">
        <v>325</v>
      </c>
      <c r="N1001" s="12"/>
      <c r="O1001" s="13"/>
      <c r="P1001" s="9"/>
      <c r="Q1001" s="10" t="str">
        <f t="shared" si="380"/>
        <v>--</v>
      </c>
      <c r="R1001" s="9"/>
      <c r="S1001" s="10" t="str">
        <f t="shared" si="381"/>
        <v>--</v>
      </c>
      <c r="T1001" s="9">
        <v>233414</v>
      </c>
      <c r="U1001" s="10">
        <f t="shared" si="382"/>
        <v>594</v>
      </c>
      <c r="V1001" s="11">
        <v>22</v>
      </c>
      <c r="W1001" s="23">
        <v>7.22</v>
      </c>
      <c r="X1001" s="22">
        <v>13.2</v>
      </c>
      <c r="Y1001" s="6">
        <v>23</v>
      </c>
      <c r="Z1001" s="6">
        <f t="shared" si="383"/>
        <v>11.5</v>
      </c>
      <c r="AA1001" s="24">
        <f>IF(ISERROR(Z1001*E1001/1000),"--",Z1001*E1001/1000)</f>
        <v>5.8650000000000002</v>
      </c>
      <c r="AB1001" s="9">
        <v>460</v>
      </c>
      <c r="AC1001" s="6">
        <v>500</v>
      </c>
      <c r="AD1001" s="24">
        <f t="shared" si="384"/>
        <v>480</v>
      </c>
      <c r="AE1001" s="6">
        <v>6400</v>
      </c>
      <c r="AF1001" s="6">
        <v>4000</v>
      </c>
      <c r="AG1001" s="12">
        <f t="shared" si="385"/>
        <v>0.625</v>
      </c>
      <c r="AH1001" s="24">
        <f t="shared" si="386"/>
        <v>75</v>
      </c>
      <c r="AI1001" s="12">
        <f>IF(ISERROR(L1001*1000/(2*AE1001*578)),"  ",L1001*1000/(2*AE1001*578))</f>
        <v>3.1433823529411764E-2</v>
      </c>
      <c r="AJ1001" s="6">
        <v>460</v>
      </c>
      <c r="AK1001" s="6">
        <v>500</v>
      </c>
      <c r="AL1001" s="6">
        <f t="shared" si="387"/>
        <v>480</v>
      </c>
      <c r="AM1001" s="6">
        <v>6000</v>
      </c>
      <c r="AN1001" s="6">
        <v>3600</v>
      </c>
      <c r="AO1001" s="12">
        <f t="shared" si="388"/>
        <v>0.6</v>
      </c>
      <c r="AP1001" s="24">
        <f t="shared" si="389"/>
        <v>80</v>
      </c>
      <c r="AQ1001" s="12">
        <f>IF(ISERROR(L1001*1000/(2*AM1001*578)),"  ",L1001*1000/(2*AM1001*578))</f>
        <v>3.3529411764705884E-2</v>
      </c>
      <c r="AR1001" s="6">
        <v>800</v>
      </c>
      <c r="AS1001" s="9">
        <v>880</v>
      </c>
      <c r="AT1001" s="9">
        <f t="shared" si="390"/>
        <v>840</v>
      </c>
      <c r="AU1001" s="6">
        <v>10000</v>
      </c>
      <c r="AV1001" s="6">
        <v>8800</v>
      </c>
      <c r="AW1001" s="12">
        <f t="shared" si="391"/>
        <v>0.88</v>
      </c>
      <c r="AX1001" s="12">
        <v>2663.56</v>
      </c>
      <c r="AY1001" s="24">
        <f t="shared" si="401"/>
        <v>0</v>
      </c>
      <c r="AZ1001" s="16">
        <f t="shared" si="400"/>
        <v>0</v>
      </c>
      <c r="BA1001" s="16">
        <f t="shared" si="399"/>
        <v>0</v>
      </c>
      <c r="BB1001" s="16">
        <f t="shared" si="392"/>
        <v>16.191359999999815</v>
      </c>
      <c r="BC1001" s="15">
        <v>7</v>
      </c>
      <c r="BD1001" s="16">
        <v>7</v>
      </c>
      <c r="BE1001" s="16">
        <f t="shared" si="393"/>
        <v>7</v>
      </c>
      <c r="BF1001" s="15">
        <v>9.5</v>
      </c>
      <c r="BG1001" s="15">
        <v>8.5</v>
      </c>
      <c r="BH1001" s="15">
        <v>12.5</v>
      </c>
      <c r="BI1001" s="15">
        <v>12</v>
      </c>
      <c r="BJ1001" s="6">
        <v>30400</v>
      </c>
      <c r="BK1001" s="6">
        <v>24000</v>
      </c>
      <c r="BL1001" s="12">
        <f t="shared" si="394"/>
        <v>0.78947368421052633</v>
      </c>
      <c r="BM1001" s="23">
        <v>0.01</v>
      </c>
      <c r="BN1001" s="23">
        <v>0.12</v>
      </c>
      <c r="BO1001" s="22">
        <v>6.96</v>
      </c>
      <c r="BP1001" s="23">
        <v>0</v>
      </c>
      <c r="BQ1001" s="12">
        <v>9</v>
      </c>
      <c r="BR1001" s="14">
        <f>BQ1001*BJ1001/1000</f>
        <v>273.60000000000002</v>
      </c>
      <c r="BS1001" s="12">
        <f>(BQ1001*BJ1001)/1000/(10*(100-BT1001))</f>
        <v>2.1046153846153848</v>
      </c>
      <c r="BT1001" s="16">
        <v>87</v>
      </c>
      <c r="BU1001" s="16">
        <v>0.6</v>
      </c>
      <c r="BV1001" s="9"/>
      <c r="BW1001" s="7">
        <v>4275.8</v>
      </c>
      <c r="BX1001" s="100">
        <f t="shared" si="395"/>
        <v>290.00000000000909</v>
      </c>
      <c r="BY1001" s="19">
        <v>0.52700000000000002</v>
      </c>
      <c r="BZ1001" s="19">
        <v>0.19</v>
      </c>
      <c r="CA1001" s="100">
        <v>20012.900000000001</v>
      </c>
      <c r="CB1001" s="100">
        <f t="shared" si="396"/>
        <v>1.1999999999970896</v>
      </c>
      <c r="CC1001" s="106">
        <v>0.42083333333333334</v>
      </c>
      <c r="CD1001" s="106">
        <f t="shared" si="397"/>
        <v>0</v>
      </c>
      <c r="CE1001" s="24">
        <f t="shared" si="398"/>
        <v>0</v>
      </c>
      <c r="CF1001" s="110"/>
      <c r="CG1001" s="110"/>
    </row>
    <row r="1002" spans="2:85" ht="13.5" customHeight="1">
      <c r="B1002" s="64">
        <v>44462</v>
      </c>
      <c r="C1002" s="6" t="s">
        <v>33</v>
      </c>
      <c r="D1002" s="9">
        <v>289296</v>
      </c>
      <c r="E1002" s="10">
        <f t="shared" si="377"/>
        <v>476</v>
      </c>
      <c r="F1002" s="11">
        <f t="shared" si="378"/>
        <v>5.5092592592592586</v>
      </c>
      <c r="G1002" s="11">
        <v>14.1</v>
      </c>
      <c r="H1002" s="6">
        <v>7.87</v>
      </c>
      <c r="I1002" s="6">
        <v>12.6</v>
      </c>
      <c r="J1002" s="6">
        <v>656</v>
      </c>
      <c r="K1002" s="6">
        <f t="shared" si="379"/>
        <v>328</v>
      </c>
      <c r="L1002" s="24">
        <f>IF(ISERROR(K1002*E1002/1000),"--",K1002*E1002/1000)</f>
        <v>156.12799999999999</v>
      </c>
      <c r="M1002" s="24">
        <v>325</v>
      </c>
      <c r="N1002" s="12"/>
      <c r="O1002" s="13"/>
      <c r="P1002" s="9"/>
      <c r="Q1002" s="10" t="str">
        <f t="shared" si="380"/>
        <v>--</v>
      </c>
      <c r="R1002" s="9"/>
      <c r="S1002" s="10" t="str">
        <f t="shared" si="381"/>
        <v>--</v>
      </c>
      <c r="T1002" s="9">
        <v>234008</v>
      </c>
      <c r="U1002" s="10">
        <f t="shared" si="382"/>
        <v>539</v>
      </c>
      <c r="V1002" s="11">
        <v>15</v>
      </c>
      <c r="W1002" s="23">
        <v>7.21</v>
      </c>
      <c r="X1002" s="22">
        <v>13.7</v>
      </c>
      <c r="Y1002" s="6">
        <v>23</v>
      </c>
      <c r="Z1002" s="6">
        <f t="shared" si="383"/>
        <v>11.5</v>
      </c>
      <c r="AA1002" s="24">
        <f>IF(ISERROR(Z1002*E1002/1000),"--",Z1002*E1002/1000)</f>
        <v>5.4740000000000002</v>
      </c>
      <c r="AB1002" s="9">
        <v>500</v>
      </c>
      <c r="AC1002" s="6">
        <v>450</v>
      </c>
      <c r="AD1002" s="24">
        <f t="shared" si="384"/>
        <v>475</v>
      </c>
      <c r="AE1002" s="6">
        <v>6400</v>
      </c>
      <c r="AF1002" s="6">
        <v>4000</v>
      </c>
      <c r="AG1002" s="12">
        <f t="shared" si="385"/>
        <v>0.625</v>
      </c>
      <c r="AH1002" s="24">
        <f t="shared" si="386"/>
        <v>74.21875</v>
      </c>
      <c r="AI1002" s="12">
        <f>IF(ISERROR(L1002*1000/(2*AE1002*578)),"  ",L1002*1000/(2*AE1002*578))</f>
        <v>2.1102941176470588E-2</v>
      </c>
      <c r="AJ1002" s="6">
        <v>500</v>
      </c>
      <c r="AK1002" s="6">
        <v>450</v>
      </c>
      <c r="AL1002" s="6">
        <f t="shared" si="387"/>
        <v>475</v>
      </c>
      <c r="AM1002" s="6">
        <v>6000</v>
      </c>
      <c r="AN1002" s="6">
        <v>3600</v>
      </c>
      <c r="AO1002" s="12">
        <f t="shared" si="388"/>
        <v>0.6</v>
      </c>
      <c r="AP1002" s="24">
        <f t="shared" si="389"/>
        <v>79.166666666666671</v>
      </c>
      <c r="AQ1002" s="12">
        <f>IF(ISERROR(L1002*1000/(2*AM1002*578)),"  ",L1002*1000/(2*AM1002*578))</f>
        <v>2.2509803921568629E-2</v>
      </c>
      <c r="AR1002" s="6">
        <v>700</v>
      </c>
      <c r="AS1002" s="9">
        <v>700</v>
      </c>
      <c r="AT1002" s="9">
        <f t="shared" si="390"/>
        <v>700</v>
      </c>
      <c r="AU1002" s="6">
        <v>10000</v>
      </c>
      <c r="AV1002" s="6">
        <v>8800</v>
      </c>
      <c r="AW1002" s="12">
        <f t="shared" si="391"/>
        <v>0.88</v>
      </c>
      <c r="AX1002" s="12">
        <v>2663.81</v>
      </c>
      <c r="AY1002" s="24">
        <f t="shared" si="401"/>
        <v>15</v>
      </c>
      <c r="AZ1002" s="16">
        <f t="shared" si="400"/>
        <v>6.4799999999999995</v>
      </c>
      <c r="BA1002" s="16">
        <f t="shared" si="399"/>
        <v>64.8</v>
      </c>
      <c r="BB1002" s="16">
        <f t="shared" si="392"/>
        <v>16.07039999999953</v>
      </c>
      <c r="BC1002" s="15">
        <v>7</v>
      </c>
      <c r="BD1002" s="16">
        <v>6.5</v>
      </c>
      <c r="BE1002" s="16">
        <f t="shared" si="393"/>
        <v>6.75</v>
      </c>
      <c r="BF1002" s="15">
        <v>9</v>
      </c>
      <c r="BG1002" s="15">
        <v>9</v>
      </c>
      <c r="BH1002" s="15">
        <v>12</v>
      </c>
      <c r="BI1002" s="15"/>
      <c r="BJ1002" s="6">
        <v>30400</v>
      </c>
      <c r="BK1002" s="6">
        <v>24000</v>
      </c>
      <c r="BL1002" s="12">
        <f t="shared" si="394"/>
        <v>0.78947368421052633</v>
      </c>
      <c r="BM1002" s="23">
        <v>0</v>
      </c>
      <c r="BN1002" s="23">
        <v>0.06</v>
      </c>
      <c r="BO1002" s="22">
        <v>6.96</v>
      </c>
      <c r="BP1002" s="23">
        <v>0</v>
      </c>
      <c r="BQ1002" s="12">
        <v>8.1</v>
      </c>
      <c r="BR1002" s="14">
        <f>BQ1002*BJ1002/1000</f>
        <v>246.24</v>
      </c>
      <c r="BS1002" s="12">
        <f>(BQ1002*BJ1002)/1000/(10*(100-BT1002))</f>
        <v>1.8941538461538463</v>
      </c>
      <c r="BT1002" s="16">
        <v>87</v>
      </c>
      <c r="BU1002" s="16">
        <v>1.2</v>
      </c>
      <c r="BV1002" s="9">
        <v>25</v>
      </c>
      <c r="BW1002" s="7">
        <v>4281.6000000000004</v>
      </c>
      <c r="BX1002" s="100">
        <f t="shared" si="395"/>
        <v>275</v>
      </c>
      <c r="BY1002" s="19">
        <v>0.52700000000000002</v>
      </c>
      <c r="BZ1002" s="19">
        <v>0.19</v>
      </c>
      <c r="CA1002" s="100">
        <v>20014.099999999999</v>
      </c>
      <c r="CB1002" s="100">
        <f t="shared" si="396"/>
        <v>1.5</v>
      </c>
      <c r="CC1002" s="106">
        <v>0.42083333333333334</v>
      </c>
      <c r="CD1002" s="106">
        <f t="shared" si="397"/>
        <v>0</v>
      </c>
      <c r="CE1002" s="24">
        <f t="shared" si="398"/>
        <v>0</v>
      </c>
      <c r="CF1002" s="110"/>
      <c r="CG1002" s="110"/>
    </row>
    <row r="1003" spans="2:85" ht="13.5" customHeight="1">
      <c r="B1003" s="64">
        <v>44463</v>
      </c>
      <c r="C1003" s="6" t="s">
        <v>33</v>
      </c>
      <c r="D1003" s="9">
        <v>289772</v>
      </c>
      <c r="E1003" s="10">
        <f t="shared" si="377"/>
        <v>475</v>
      </c>
      <c r="F1003" s="11">
        <f t="shared" si="378"/>
        <v>5.4976851851851851</v>
      </c>
      <c r="G1003" s="11">
        <v>0</v>
      </c>
      <c r="H1003" s="6">
        <v>7.96</v>
      </c>
      <c r="I1003" s="6">
        <v>12.8</v>
      </c>
      <c r="J1003" s="6">
        <v>656</v>
      </c>
      <c r="K1003" s="6">
        <f t="shared" si="379"/>
        <v>328</v>
      </c>
      <c r="L1003" s="24">
        <f>IF(ISERROR(K1003*E1003/1000),"--",K1003*E1003/1000)</f>
        <v>155.80000000000001</v>
      </c>
      <c r="M1003" s="24">
        <v>325</v>
      </c>
      <c r="N1003" s="12"/>
      <c r="O1003" s="13"/>
      <c r="P1003" s="9"/>
      <c r="Q1003" s="10" t="str">
        <f t="shared" si="380"/>
        <v>--</v>
      </c>
      <c r="R1003" s="9"/>
      <c r="S1003" s="10" t="str">
        <f t="shared" si="381"/>
        <v>--</v>
      </c>
      <c r="T1003" s="9">
        <v>234547</v>
      </c>
      <c r="U1003" s="10">
        <f t="shared" si="382"/>
        <v>544</v>
      </c>
      <c r="V1003" s="11">
        <v>14</v>
      </c>
      <c r="W1003" s="23">
        <v>7.26</v>
      </c>
      <c r="X1003" s="22">
        <v>13.2</v>
      </c>
      <c r="Y1003" s="6">
        <v>23</v>
      </c>
      <c r="Z1003" s="6">
        <f t="shared" si="383"/>
        <v>11.5</v>
      </c>
      <c r="AA1003" s="24">
        <f>IF(ISERROR(Z1003*E1003/1000),"--",Z1003*E1003/1000)</f>
        <v>5.4625000000000004</v>
      </c>
      <c r="AB1003" s="9">
        <v>410</v>
      </c>
      <c r="AC1003" s="6">
        <v>450</v>
      </c>
      <c r="AD1003" s="24">
        <f t="shared" si="384"/>
        <v>430</v>
      </c>
      <c r="AE1003" s="6">
        <v>6400</v>
      </c>
      <c r="AF1003" s="6">
        <v>4000</v>
      </c>
      <c r="AG1003" s="12">
        <f t="shared" si="385"/>
        <v>0.625</v>
      </c>
      <c r="AH1003" s="24">
        <f t="shared" si="386"/>
        <v>67.1875</v>
      </c>
      <c r="AI1003" s="12">
        <f>IF(ISERROR(L1003*1000/(2*AE1003*578)),"  ",L1003*1000/(2*AE1003*578))</f>
        <v>2.1058607266435988E-2</v>
      </c>
      <c r="AJ1003" s="6">
        <v>400</v>
      </c>
      <c r="AK1003" s="6">
        <v>460</v>
      </c>
      <c r="AL1003" s="6">
        <f t="shared" si="387"/>
        <v>430</v>
      </c>
      <c r="AM1003" s="6">
        <v>6000</v>
      </c>
      <c r="AN1003" s="6">
        <v>3600</v>
      </c>
      <c r="AO1003" s="12">
        <f t="shared" si="388"/>
        <v>0.6</v>
      </c>
      <c r="AP1003" s="24">
        <f t="shared" si="389"/>
        <v>71.666666666666671</v>
      </c>
      <c r="AQ1003" s="12">
        <f>IF(ISERROR(L1003*1000/(2*AM1003*578)),"  ",L1003*1000/(2*AM1003*578))</f>
        <v>2.2462514417531717E-2</v>
      </c>
      <c r="AR1003" s="6">
        <v>700</v>
      </c>
      <c r="AS1003" s="9">
        <v>750</v>
      </c>
      <c r="AT1003" s="9">
        <f t="shared" si="390"/>
        <v>725</v>
      </c>
      <c r="AU1003" s="6">
        <v>10000</v>
      </c>
      <c r="AV1003" s="6">
        <v>8800</v>
      </c>
      <c r="AW1003" s="12">
        <f t="shared" si="391"/>
        <v>0.88</v>
      </c>
      <c r="AX1003" s="12">
        <v>2664.51</v>
      </c>
      <c r="AY1003" s="24">
        <f t="shared" si="401"/>
        <v>42.000000000016371</v>
      </c>
      <c r="AZ1003" s="16">
        <f t="shared" si="400"/>
        <v>18.144000000007072</v>
      </c>
      <c r="BA1003" s="16">
        <f t="shared" si="399"/>
        <v>181.44000000007071</v>
      </c>
      <c r="BB1003" s="16">
        <f t="shared" si="392"/>
        <v>16.087680000000692</v>
      </c>
      <c r="BC1003" s="15">
        <v>7</v>
      </c>
      <c r="BD1003" s="16">
        <v>6</v>
      </c>
      <c r="BE1003" s="16">
        <f t="shared" si="393"/>
        <v>6.5</v>
      </c>
      <c r="BF1003" s="15">
        <v>9.5</v>
      </c>
      <c r="BG1003" s="15">
        <v>8.5</v>
      </c>
      <c r="BH1003" s="15">
        <v>12</v>
      </c>
      <c r="BI1003" s="15">
        <v>12.5</v>
      </c>
      <c r="BJ1003" s="6">
        <v>30400</v>
      </c>
      <c r="BK1003" s="6">
        <v>24000</v>
      </c>
      <c r="BL1003" s="12">
        <f t="shared" si="394"/>
        <v>0.78947368421052633</v>
      </c>
      <c r="BM1003" s="23">
        <v>0</v>
      </c>
      <c r="BN1003" s="23">
        <v>0.16</v>
      </c>
      <c r="BO1003" s="22">
        <v>6.96</v>
      </c>
      <c r="BP1003" s="23">
        <v>4</v>
      </c>
      <c r="BQ1003" s="12">
        <v>7.2</v>
      </c>
      <c r="BR1003" s="14">
        <f>BQ1003*BJ1003/1000</f>
        <v>218.88</v>
      </c>
      <c r="BS1003" s="12">
        <f>(BQ1003*BJ1003)/1000/(10*(100-BT1003))</f>
        <v>1.6836923076923076</v>
      </c>
      <c r="BT1003" s="16">
        <v>87</v>
      </c>
      <c r="BU1003" s="16">
        <v>1.2</v>
      </c>
      <c r="BV1003" s="9"/>
      <c r="BW1003" s="7">
        <v>4287.1000000000004</v>
      </c>
      <c r="BX1003" s="100">
        <f t="shared" si="395"/>
        <v>264.99999999996362</v>
      </c>
      <c r="BY1003" s="19">
        <v>0.52700000000000002</v>
      </c>
      <c r="BZ1003" s="19">
        <v>0.19</v>
      </c>
      <c r="CA1003" s="100">
        <v>20015.599999999999</v>
      </c>
      <c r="CB1003" s="100">
        <f t="shared" si="396"/>
        <v>0.90000000000145519</v>
      </c>
      <c r="CC1003" s="106">
        <v>0.42083333333333334</v>
      </c>
      <c r="CD1003" s="106">
        <f t="shared" si="397"/>
        <v>0</v>
      </c>
      <c r="CE1003" s="24">
        <f t="shared" si="398"/>
        <v>0</v>
      </c>
      <c r="CF1003" s="110"/>
      <c r="CG1003" s="110"/>
    </row>
    <row r="1004" spans="2:85" ht="13.5" customHeight="1">
      <c r="B1004" s="64">
        <v>44464</v>
      </c>
      <c r="C1004" s="6" t="s">
        <v>34</v>
      </c>
      <c r="D1004" s="9">
        <v>290247</v>
      </c>
      <c r="E1004" s="10">
        <f t="shared" si="377"/>
        <v>500</v>
      </c>
      <c r="F1004" s="11">
        <f t="shared" si="378"/>
        <v>5.7870370370370363</v>
      </c>
      <c r="G1004" s="11"/>
      <c r="H1004" s="6"/>
      <c r="I1004" s="6"/>
      <c r="J1004" s="6">
        <v>656</v>
      </c>
      <c r="K1004" s="6">
        <f t="shared" si="379"/>
        <v>328</v>
      </c>
      <c r="L1004" s="24">
        <f>IF(ISERROR(K1004*E1004/1000),"--",K1004*E1004/1000)</f>
        <v>164</v>
      </c>
      <c r="M1004" s="24">
        <v>325</v>
      </c>
      <c r="N1004" s="12"/>
      <c r="O1004" s="13"/>
      <c r="P1004" s="9"/>
      <c r="Q1004" s="10" t="str">
        <f t="shared" si="380"/>
        <v>--</v>
      </c>
      <c r="R1004" s="9"/>
      <c r="S1004" s="10" t="str">
        <f t="shared" si="381"/>
        <v>--</v>
      </c>
      <c r="T1004" s="9">
        <v>235091</v>
      </c>
      <c r="U1004" s="10">
        <f t="shared" si="382"/>
        <v>588</v>
      </c>
      <c r="V1004" s="11"/>
      <c r="W1004" s="23"/>
      <c r="X1004" s="22"/>
      <c r="Y1004" s="6">
        <v>23</v>
      </c>
      <c r="Z1004" s="6">
        <f t="shared" si="383"/>
        <v>11.5</v>
      </c>
      <c r="AA1004" s="24">
        <f>IF(ISERROR(Z1004*E1004/1000),"--",Z1004*E1004/1000)</f>
        <v>5.75</v>
      </c>
      <c r="AB1004" s="9"/>
      <c r="AC1004" s="6"/>
      <c r="AD1004" s="24" t="str">
        <f t="shared" si="384"/>
        <v xml:space="preserve">  </v>
      </c>
      <c r="AE1004" s="6">
        <v>6400</v>
      </c>
      <c r="AF1004" s="6">
        <v>4000</v>
      </c>
      <c r="AG1004" s="12">
        <f t="shared" si="385"/>
        <v>0.625</v>
      </c>
      <c r="AH1004" s="24" t="str">
        <f t="shared" si="386"/>
        <v xml:space="preserve">  </v>
      </c>
      <c r="AI1004" s="12">
        <f>IF(ISERROR(L1004*1000/(2*AE1004*578)),"  ",L1004*1000/(2*AE1004*578))</f>
        <v>2.2166955017301038E-2</v>
      </c>
      <c r="AJ1004" s="6"/>
      <c r="AK1004" s="6"/>
      <c r="AL1004" s="6" t="str">
        <f t="shared" si="387"/>
        <v xml:space="preserve">  </v>
      </c>
      <c r="AM1004" s="6">
        <v>6000</v>
      </c>
      <c r="AN1004" s="6">
        <v>3600</v>
      </c>
      <c r="AO1004" s="12">
        <f t="shared" si="388"/>
        <v>0.6</v>
      </c>
      <c r="AP1004" s="24" t="str">
        <f t="shared" si="389"/>
        <v xml:space="preserve">  </v>
      </c>
      <c r="AQ1004" s="12">
        <f>IF(ISERROR(L1004*1000/(2*AM1004*578)),"  ",L1004*1000/(2*AM1004*578))</f>
        <v>2.3644752018454441E-2</v>
      </c>
      <c r="AR1004" s="6"/>
      <c r="AS1004" s="9"/>
      <c r="AT1004" s="9" t="str">
        <f t="shared" si="390"/>
        <v xml:space="preserve">  </v>
      </c>
      <c r="AU1004" s="6">
        <v>10000</v>
      </c>
      <c r="AV1004" s="6">
        <v>8800</v>
      </c>
      <c r="AW1004" s="12">
        <f t="shared" si="391"/>
        <v>0.88</v>
      </c>
      <c r="AX1004" s="12">
        <v>2665.21</v>
      </c>
      <c r="AY1004" s="24">
        <f t="shared" si="401"/>
        <v>41.999999999989086</v>
      </c>
      <c r="AZ1004" s="16">
        <f t="shared" si="400"/>
        <v>18.143999999995284</v>
      </c>
      <c r="BA1004" s="16">
        <f t="shared" si="399"/>
        <v>181.43999999995285</v>
      </c>
      <c r="BB1004" s="16">
        <f t="shared" si="392"/>
        <v>16.104960000000283</v>
      </c>
      <c r="BC1004" s="15">
        <v>7</v>
      </c>
      <c r="BD1004" s="16"/>
      <c r="BE1004" s="16">
        <f t="shared" si="393"/>
        <v>7</v>
      </c>
      <c r="BF1004" s="15"/>
      <c r="BG1004" s="15"/>
      <c r="BH1004" s="15"/>
      <c r="BI1004" s="15"/>
      <c r="BJ1004" s="6">
        <v>30400</v>
      </c>
      <c r="BK1004" s="6">
        <v>24000</v>
      </c>
      <c r="BL1004" s="12">
        <f t="shared" si="394"/>
        <v>0.78947368421052633</v>
      </c>
      <c r="BM1004" s="23"/>
      <c r="BN1004" s="23"/>
      <c r="BO1004" s="22">
        <v>6.96</v>
      </c>
      <c r="BP1004" s="23">
        <v>0</v>
      </c>
      <c r="BQ1004" s="12">
        <v>0</v>
      </c>
      <c r="BR1004" s="14">
        <f>BQ1004*BJ1004/1000</f>
        <v>0</v>
      </c>
      <c r="BS1004" s="12">
        <f>(BQ1004*BJ1004)/1000/(10*(100-BT1004))</f>
        <v>0</v>
      </c>
      <c r="BT1004" s="16">
        <v>87</v>
      </c>
      <c r="BU1004" s="16">
        <v>0</v>
      </c>
      <c r="BV1004" s="9"/>
      <c r="BW1004" s="7">
        <v>4292.3999999999996</v>
      </c>
      <c r="BX1004" s="100">
        <f t="shared" si="395"/>
        <v>260.00000000003638</v>
      </c>
      <c r="BY1004" s="19">
        <v>0.52700000000000002</v>
      </c>
      <c r="BZ1004" s="19">
        <v>0.19</v>
      </c>
      <c r="CA1004" s="100">
        <v>20016.5</v>
      </c>
      <c r="CB1004" s="100">
        <f t="shared" si="396"/>
        <v>0.90000000000145519</v>
      </c>
      <c r="CC1004" s="106">
        <v>0.420833333333333</v>
      </c>
      <c r="CD1004" s="106">
        <f t="shared" si="397"/>
        <v>0</v>
      </c>
      <c r="CE1004" s="24">
        <f t="shared" si="398"/>
        <v>0</v>
      </c>
      <c r="CF1004" s="110"/>
      <c r="CG1004" s="110"/>
    </row>
    <row r="1005" spans="2:85" ht="13.5" customHeight="1">
      <c r="B1005" s="64">
        <v>44465</v>
      </c>
      <c r="C1005" s="6" t="s">
        <v>33</v>
      </c>
      <c r="D1005" s="9">
        <v>290747</v>
      </c>
      <c r="E1005" s="10">
        <f t="shared" si="377"/>
        <v>412</v>
      </c>
      <c r="F1005" s="11">
        <f t="shared" si="378"/>
        <v>4.7685185185185182</v>
      </c>
      <c r="G1005" s="11"/>
      <c r="H1005" s="6"/>
      <c r="I1005" s="6"/>
      <c r="J1005" s="6">
        <v>656</v>
      </c>
      <c r="K1005" s="6">
        <f t="shared" si="379"/>
        <v>328</v>
      </c>
      <c r="L1005" s="24">
        <f>IF(ISERROR(K1005*E1005/1000),"--",K1005*E1005/1000)</f>
        <v>135.136</v>
      </c>
      <c r="M1005" s="24">
        <v>325</v>
      </c>
      <c r="N1005" s="12"/>
      <c r="O1005" s="13"/>
      <c r="P1005" s="9"/>
      <c r="Q1005" s="10" t="str">
        <f t="shared" si="380"/>
        <v>--</v>
      </c>
      <c r="R1005" s="9"/>
      <c r="S1005" s="10" t="str">
        <f t="shared" si="381"/>
        <v>--</v>
      </c>
      <c r="T1005" s="9">
        <v>235679</v>
      </c>
      <c r="U1005" s="10">
        <f t="shared" si="382"/>
        <v>467</v>
      </c>
      <c r="V1005" s="11"/>
      <c r="W1005" s="23"/>
      <c r="X1005" s="22"/>
      <c r="Y1005" s="6">
        <v>23</v>
      </c>
      <c r="Z1005" s="6">
        <f t="shared" si="383"/>
        <v>11.5</v>
      </c>
      <c r="AA1005" s="24">
        <f>IF(ISERROR(Z1005*E1005/1000),"--",Z1005*E1005/1000)</f>
        <v>4.7380000000000004</v>
      </c>
      <c r="AB1005" s="9"/>
      <c r="AC1005" s="6"/>
      <c r="AD1005" s="24" t="str">
        <f t="shared" si="384"/>
        <v xml:space="preserve">  </v>
      </c>
      <c r="AE1005" s="6">
        <v>6400</v>
      </c>
      <c r="AF1005" s="6">
        <v>4000</v>
      </c>
      <c r="AG1005" s="12">
        <f t="shared" si="385"/>
        <v>0.625</v>
      </c>
      <c r="AH1005" s="24" t="str">
        <f t="shared" si="386"/>
        <v xml:space="preserve">  </v>
      </c>
      <c r="AI1005" s="12">
        <f>IF(ISERROR(L1005*1000/(2*AE1005*578)),"  ",L1005*1000/(2*AE1005*578))</f>
        <v>1.8265570934256056E-2</v>
      </c>
      <c r="AJ1005" s="6"/>
      <c r="AK1005" s="6"/>
      <c r="AL1005" s="6" t="str">
        <f t="shared" si="387"/>
        <v xml:space="preserve">  </v>
      </c>
      <c r="AM1005" s="6">
        <v>6000</v>
      </c>
      <c r="AN1005" s="6">
        <v>3600</v>
      </c>
      <c r="AO1005" s="12">
        <f t="shared" si="388"/>
        <v>0.6</v>
      </c>
      <c r="AP1005" s="24" t="str">
        <f t="shared" si="389"/>
        <v xml:space="preserve">  </v>
      </c>
      <c r="AQ1005" s="12">
        <f>IF(ISERROR(L1005*1000/(2*AM1005*578)),"  ",L1005*1000/(2*AM1005*578))</f>
        <v>1.948327566320646E-2</v>
      </c>
      <c r="AR1005" s="6"/>
      <c r="AS1005" s="9"/>
      <c r="AT1005" s="9" t="str">
        <f t="shared" si="390"/>
        <v xml:space="preserve">  </v>
      </c>
      <c r="AU1005" s="6">
        <v>10000</v>
      </c>
      <c r="AV1005" s="6">
        <v>8800</v>
      </c>
      <c r="AW1005" s="12">
        <f t="shared" si="391"/>
        <v>0.88</v>
      </c>
      <c r="AX1005" s="12">
        <v>2666.13</v>
      </c>
      <c r="AY1005" s="24">
        <f t="shared" si="401"/>
        <v>55.200000000004366</v>
      </c>
      <c r="AZ1005" s="16">
        <f t="shared" si="400"/>
        <v>23.846400000001886</v>
      </c>
      <c r="BA1005" s="16">
        <f t="shared" si="399"/>
        <v>238.46400000001887</v>
      </c>
      <c r="BB1005" s="16">
        <f t="shared" si="392"/>
        <v>16.485119999999942</v>
      </c>
      <c r="BC1005" s="15">
        <v>7</v>
      </c>
      <c r="BD1005" s="16"/>
      <c r="BE1005" s="16">
        <f t="shared" si="393"/>
        <v>7</v>
      </c>
      <c r="BF1005" s="15"/>
      <c r="BG1005" s="15"/>
      <c r="BH1005" s="15"/>
      <c r="BI1005" s="15"/>
      <c r="BJ1005" s="6">
        <v>30400</v>
      </c>
      <c r="BK1005" s="6">
        <v>24000</v>
      </c>
      <c r="BL1005" s="12">
        <f t="shared" si="394"/>
        <v>0.78947368421052633</v>
      </c>
      <c r="BM1005" s="23"/>
      <c r="BN1005" s="23"/>
      <c r="BO1005" s="22">
        <v>6.96</v>
      </c>
      <c r="BP1005" s="23">
        <v>0</v>
      </c>
      <c r="BQ1005" s="12">
        <v>0</v>
      </c>
      <c r="BR1005" s="14">
        <f>BQ1005*BJ1005/1000</f>
        <v>0</v>
      </c>
      <c r="BS1005" s="12">
        <f>(BQ1005*BJ1005)/1000/(10*(100-BT1005))</f>
        <v>0</v>
      </c>
      <c r="BT1005" s="16">
        <v>87</v>
      </c>
      <c r="BU1005" s="16">
        <v>0</v>
      </c>
      <c r="BV1005" s="9"/>
      <c r="BW1005" s="7">
        <v>4297.6000000000004</v>
      </c>
      <c r="BX1005" s="100">
        <f t="shared" si="395"/>
        <v>264.99999999996362</v>
      </c>
      <c r="BY1005" s="19">
        <v>0.52700000000000002</v>
      </c>
      <c r="BZ1005" s="19">
        <v>0.19</v>
      </c>
      <c r="CA1005" s="100">
        <v>20017.400000000001</v>
      </c>
      <c r="CB1005" s="100">
        <f t="shared" si="396"/>
        <v>0.89999999999781721</v>
      </c>
      <c r="CC1005" s="106">
        <v>0.420833333333333</v>
      </c>
      <c r="CD1005" s="106">
        <f t="shared" si="397"/>
        <v>3.3306690738754696E-16</v>
      </c>
      <c r="CE1005" s="24">
        <f t="shared" si="398"/>
        <v>4.7961634663806763E-14</v>
      </c>
      <c r="CF1005" s="110"/>
      <c r="CG1005" s="110"/>
    </row>
    <row r="1006" spans="2:85" ht="13.5" customHeight="1">
      <c r="B1006" s="64">
        <v>44466</v>
      </c>
      <c r="C1006" s="6" t="s">
        <v>33</v>
      </c>
      <c r="D1006" s="9">
        <v>291159</v>
      </c>
      <c r="E1006" s="10">
        <f t="shared" si="377"/>
        <v>471</v>
      </c>
      <c r="F1006" s="11">
        <f t="shared" si="378"/>
        <v>5.4513888888888884</v>
      </c>
      <c r="G1006" s="11">
        <v>0</v>
      </c>
      <c r="H1006" s="6">
        <v>8.44</v>
      </c>
      <c r="I1006" s="6">
        <v>12.5</v>
      </c>
      <c r="J1006" s="6">
        <v>656</v>
      </c>
      <c r="K1006" s="6">
        <f t="shared" si="379"/>
        <v>328</v>
      </c>
      <c r="L1006" s="24">
        <f>IF(ISERROR(K1006*E1006/1000),"--",K1006*E1006/1000)</f>
        <v>154.488</v>
      </c>
      <c r="M1006" s="24">
        <v>325</v>
      </c>
      <c r="N1006" s="12"/>
      <c r="O1006" s="13"/>
      <c r="P1006" s="9"/>
      <c r="Q1006" s="10" t="str">
        <f t="shared" si="380"/>
        <v>--</v>
      </c>
      <c r="R1006" s="9"/>
      <c r="S1006" s="10" t="str">
        <f t="shared" si="381"/>
        <v>--</v>
      </c>
      <c r="T1006" s="9">
        <v>236146</v>
      </c>
      <c r="U1006" s="10">
        <f t="shared" si="382"/>
        <v>535</v>
      </c>
      <c r="V1006" s="11">
        <v>0</v>
      </c>
      <c r="W1006" s="23">
        <v>7.34</v>
      </c>
      <c r="X1006" s="22">
        <v>11.6</v>
      </c>
      <c r="Y1006" s="6">
        <v>23</v>
      </c>
      <c r="Z1006" s="6">
        <f t="shared" si="383"/>
        <v>11.5</v>
      </c>
      <c r="AA1006" s="24">
        <f>IF(ISERROR(Z1006*E1006/1000),"--",Z1006*E1006/1000)</f>
        <v>5.4165000000000001</v>
      </c>
      <c r="AB1006" s="9">
        <v>410</v>
      </c>
      <c r="AC1006" s="6">
        <v>550</v>
      </c>
      <c r="AD1006" s="24">
        <f t="shared" si="384"/>
        <v>480</v>
      </c>
      <c r="AE1006" s="6">
        <v>6000</v>
      </c>
      <c r="AF1006" s="6">
        <v>4400</v>
      </c>
      <c r="AG1006" s="12">
        <f t="shared" si="385"/>
        <v>0.73333333333333328</v>
      </c>
      <c r="AH1006" s="24">
        <f t="shared" si="386"/>
        <v>80</v>
      </c>
      <c r="AI1006" s="12">
        <f>IF(ISERROR(L1006*1000/(2*AE1006*578)),"  ",L1006*1000/(2*AE1006*578))</f>
        <v>2.2273356401384083E-2</v>
      </c>
      <c r="AJ1006" s="6">
        <v>420</v>
      </c>
      <c r="AK1006" s="6">
        <v>550</v>
      </c>
      <c r="AL1006" s="6">
        <f t="shared" si="387"/>
        <v>485</v>
      </c>
      <c r="AM1006" s="6">
        <v>6000</v>
      </c>
      <c r="AN1006" s="6">
        <v>3200</v>
      </c>
      <c r="AO1006" s="12">
        <f t="shared" si="388"/>
        <v>0.53333333333333333</v>
      </c>
      <c r="AP1006" s="24">
        <f t="shared" si="389"/>
        <v>80.833333333333329</v>
      </c>
      <c r="AQ1006" s="12">
        <f>IF(ISERROR(L1006*1000/(2*AM1006*578)),"  ",L1006*1000/(2*AM1006*578))</f>
        <v>2.2273356401384083E-2</v>
      </c>
      <c r="AR1006" s="6">
        <v>780</v>
      </c>
      <c r="AS1006" s="9">
        <v>900</v>
      </c>
      <c r="AT1006" s="9">
        <f t="shared" si="390"/>
        <v>840</v>
      </c>
      <c r="AU1006" s="6">
        <v>9600</v>
      </c>
      <c r="AV1006" s="6">
        <v>6800</v>
      </c>
      <c r="AW1006" s="12">
        <f t="shared" si="391"/>
        <v>0.70833333333333337</v>
      </c>
      <c r="AX1006" s="12">
        <v>2666.13</v>
      </c>
      <c r="AY1006" s="24">
        <f t="shared" si="401"/>
        <v>0</v>
      </c>
      <c r="AZ1006" s="16">
        <f t="shared" si="400"/>
        <v>0</v>
      </c>
      <c r="BA1006" s="16">
        <f t="shared" si="399"/>
        <v>0</v>
      </c>
      <c r="BB1006" s="16">
        <f t="shared" si="392"/>
        <v>14.91264000000019</v>
      </c>
      <c r="BC1006" s="15">
        <v>5.5</v>
      </c>
      <c r="BD1006" s="16">
        <v>6</v>
      </c>
      <c r="BE1006" s="16">
        <f t="shared" si="393"/>
        <v>5.75</v>
      </c>
      <c r="BF1006" s="15">
        <v>9</v>
      </c>
      <c r="BG1006" s="15">
        <v>8</v>
      </c>
      <c r="BH1006" s="15">
        <v>11.5</v>
      </c>
      <c r="BI1006" s="15">
        <v>12</v>
      </c>
      <c r="BJ1006" s="6">
        <v>31200</v>
      </c>
      <c r="BK1006" s="6">
        <v>26400</v>
      </c>
      <c r="BL1006" s="12">
        <f t="shared" si="394"/>
        <v>0.84615384615384615</v>
      </c>
      <c r="BM1006" s="23">
        <v>0.04</v>
      </c>
      <c r="BN1006" s="23">
        <v>0.12</v>
      </c>
      <c r="BO1006" s="22">
        <v>6.96</v>
      </c>
      <c r="BP1006" s="23">
        <v>0</v>
      </c>
      <c r="BQ1006" s="12">
        <v>8.1</v>
      </c>
      <c r="BR1006" s="14">
        <f>BQ1006*BJ1006/1000</f>
        <v>252.72</v>
      </c>
      <c r="BS1006" s="12">
        <f>(BQ1006*BJ1006)/1000/(10*(100-BT1006))</f>
        <v>1.944</v>
      </c>
      <c r="BT1006" s="16">
        <v>87</v>
      </c>
      <c r="BU1006" s="16">
        <v>0.6</v>
      </c>
      <c r="BV1006" s="9"/>
      <c r="BW1006" s="7">
        <v>4302.8999999999996</v>
      </c>
      <c r="BX1006" s="100">
        <f t="shared" si="395"/>
        <v>285.00000000003638</v>
      </c>
      <c r="BY1006" s="19">
        <v>0.52700000000000002</v>
      </c>
      <c r="BZ1006" s="19">
        <v>0.19</v>
      </c>
      <c r="CA1006" s="100">
        <v>20018.3</v>
      </c>
      <c r="CB1006" s="100">
        <f t="shared" si="396"/>
        <v>0.60000000000218279</v>
      </c>
      <c r="CC1006" s="106">
        <v>0.42083333333333334</v>
      </c>
      <c r="CD1006" s="106">
        <f t="shared" si="397"/>
        <v>0</v>
      </c>
      <c r="CE1006" s="24">
        <f t="shared" si="398"/>
        <v>0</v>
      </c>
      <c r="CF1006" s="110"/>
      <c r="CG1006" s="110"/>
    </row>
    <row r="1007" spans="2:85" ht="13.5" customHeight="1">
      <c r="B1007" s="64">
        <v>44467</v>
      </c>
      <c r="C1007" s="6" t="s">
        <v>33</v>
      </c>
      <c r="D1007" s="9">
        <v>291630</v>
      </c>
      <c r="E1007" s="10">
        <f t="shared" si="377"/>
        <v>436</v>
      </c>
      <c r="F1007" s="11">
        <f t="shared" si="378"/>
        <v>5.0462962962962958</v>
      </c>
      <c r="G1007" s="11">
        <v>13.8</v>
      </c>
      <c r="H1007" s="6">
        <v>8.1199999999999992</v>
      </c>
      <c r="I1007" s="6">
        <v>12.6</v>
      </c>
      <c r="J1007" s="6">
        <v>656</v>
      </c>
      <c r="K1007" s="6">
        <f t="shared" si="379"/>
        <v>328</v>
      </c>
      <c r="L1007" s="24">
        <f>IF(ISERROR(K1007*E1007/1000),"--",K1007*E1007/1000)</f>
        <v>143.00800000000001</v>
      </c>
      <c r="M1007" s="24">
        <v>325</v>
      </c>
      <c r="N1007" s="12"/>
      <c r="O1007" s="13"/>
      <c r="P1007" s="9"/>
      <c r="Q1007" s="10" t="str">
        <f t="shared" si="380"/>
        <v>--</v>
      </c>
      <c r="R1007" s="9"/>
      <c r="S1007" s="10" t="str">
        <f t="shared" si="381"/>
        <v>--</v>
      </c>
      <c r="T1007" s="9">
        <v>236681</v>
      </c>
      <c r="U1007" s="10">
        <f t="shared" si="382"/>
        <v>494</v>
      </c>
      <c r="V1007" s="11">
        <v>0</v>
      </c>
      <c r="W1007" s="23">
        <v>7.38</v>
      </c>
      <c r="X1007" s="22">
        <v>13.3</v>
      </c>
      <c r="Y1007" s="6">
        <v>23</v>
      </c>
      <c r="Z1007" s="6">
        <f t="shared" si="383"/>
        <v>11.5</v>
      </c>
      <c r="AA1007" s="24">
        <f>IF(ISERROR(Z1007*E1007/1000),"--",Z1007*E1007/1000)</f>
        <v>5.0140000000000002</v>
      </c>
      <c r="AB1007" s="9">
        <v>550</v>
      </c>
      <c r="AC1007" s="6">
        <v>550</v>
      </c>
      <c r="AD1007" s="24">
        <f t="shared" si="384"/>
        <v>550</v>
      </c>
      <c r="AE1007" s="6">
        <v>6000</v>
      </c>
      <c r="AF1007" s="6">
        <v>4400</v>
      </c>
      <c r="AG1007" s="12">
        <f t="shared" si="385"/>
        <v>0.73333333333333328</v>
      </c>
      <c r="AH1007" s="24">
        <f t="shared" si="386"/>
        <v>91.666666666666671</v>
      </c>
      <c r="AI1007" s="12">
        <f>IF(ISERROR(L1007*1000/(2*AE1007*578)),"  ",L1007*1000/(2*AE1007*578))</f>
        <v>2.0618223760092272E-2</v>
      </c>
      <c r="AJ1007" s="6">
        <v>450</v>
      </c>
      <c r="AK1007" s="6">
        <v>540</v>
      </c>
      <c r="AL1007" s="6">
        <f t="shared" si="387"/>
        <v>495</v>
      </c>
      <c r="AM1007" s="6">
        <v>6000</v>
      </c>
      <c r="AN1007" s="6">
        <v>3200</v>
      </c>
      <c r="AO1007" s="12">
        <f t="shared" si="388"/>
        <v>0.53333333333333333</v>
      </c>
      <c r="AP1007" s="24">
        <f t="shared" si="389"/>
        <v>82.5</v>
      </c>
      <c r="AQ1007" s="12">
        <f>IF(ISERROR(L1007*1000/(2*AM1007*578)),"  ",L1007*1000/(2*AM1007*578))</f>
        <v>2.0618223760092272E-2</v>
      </c>
      <c r="AR1007" s="6">
        <v>850</v>
      </c>
      <c r="AS1007" s="9">
        <v>850</v>
      </c>
      <c r="AT1007" s="9">
        <f t="shared" si="390"/>
        <v>850</v>
      </c>
      <c r="AU1007" s="6">
        <v>9600</v>
      </c>
      <c r="AV1007" s="6">
        <v>6800</v>
      </c>
      <c r="AW1007" s="12">
        <f t="shared" si="391"/>
        <v>0.70833333333333337</v>
      </c>
      <c r="AX1007" s="12">
        <v>2666.38</v>
      </c>
      <c r="AY1007" s="24">
        <f t="shared" si="401"/>
        <v>15</v>
      </c>
      <c r="AZ1007" s="16">
        <f t="shared" si="400"/>
        <v>6.4799999999999995</v>
      </c>
      <c r="BA1007" s="16">
        <f t="shared" si="399"/>
        <v>62.207999999999991</v>
      </c>
      <c r="BB1007" s="16">
        <f t="shared" si="392"/>
        <v>14.532480000000534</v>
      </c>
      <c r="BC1007" s="15">
        <v>6.5</v>
      </c>
      <c r="BD1007" s="16">
        <v>6</v>
      </c>
      <c r="BE1007" s="16">
        <f t="shared" si="393"/>
        <v>6.25</v>
      </c>
      <c r="BF1007" s="15">
        <v>8</v>
      </c>
      <c r="BG1007" s="15">
        <v>9</v>
      </c>
      <c r="BH1007" s="15">
        <v>12</v>
      </c>
      <c r="BI1007" s="15">
        <v>12.5</v>
      </c>
      <c r="BJ1007" s="6">
        <v>31200</v>
      </c>
      <c r="BK1007" s="6">
        <v>26400</v>
      </c>
      <c r="BL1007" s="12">
        <f t="shared" si="394"/>
        <v>0.84615384615384615</v>
      </c>
      <c r="BM1007" s="23">
        <v>0.05</v>
      </c>
      <c r="BN1007" s="23">
        <v>0.16</v>
      </c>
      <c r="BO1007" s="22">
        <v>6.96</v>
      </c>
      <c r="BP1007" s="23">
        <v>0</v>
      </c>
      <c r="BQ1007" s="12">
        <v>8.1</v>
      </c>
      <c r="BR1007" s="14">
        <f>BQ1007*BJ1007/1000</f>
        <v>252.72</v>
      </c>
      <c r="BS1007" s="12">
        <f>(BQ1007*BJ1007)/1000/(10*(100-BT1007))</f>
        <v>1.944</v>
      </c>
      <c r="BT1007" s="16">
        <v>87</v>
      </c>
      <c r="BU1007" s="16">
        <v>0.6</v>
      </c>
      <c r="BV1007" s="9">
        <v>25</v>
      </c>
      <c r="BW1007" s="7">
        <v>4308.6000000000004</v>
      </c>
      <c r="BX1007" s="100">
        <f t="shared" si="395"/>
        <v>275</v>
      </c>
      <c r="BY1007" s="19">
        <v>0.52700000000000002</v>
      </c>
      <c r="BZ1007" s="19">
        <v>0.19</v>
      </c>
      <c r="CA1007" s="100">
        <v>20018.900000000001</v>
      </c>
      <c r="CB1007" s="100">
        <f t="shared" si="396"/>
        <v>1</v>
      </c>
      <c r="CC1007" s="106">
        <v>0.42083333333333334</v>
      </c>
      <c r="CD1007" s="106">
        <f t="shared" si="397"/>
        <v>0</v>
      </c>
      <c r="CE1007" s="24">
        <f t="shared" si="398"/>
        <v>0</v>
      </c>
      <c r="CF1007" s="110"/>
      <c r="CG1007" s="110"/>
    </row>
    <row r="1008" spans="2:85" ht="13.5" customHeight="1">
      <c r="B1008" s="64">
        <v>44468</v>
      </c>
      <c r="C1008" s="6" t="s">
        <v>33</v>
      </c>
      <c r="D1008" s="9">
        <v>292066</v>
      </c>
      <c r="E1008" s="10">
        <f t="shared" si="377"/>
        <v>425</v>
      </c>
      <c r="F1008" s="11">
        <f t="shared" si="378"/>
        <v>4.918981481481481</v>
      </c>
      <c r="G1008" s="11">
        <v>15.8</v>
      </c>
      <c r="H1008" s="6">
        <v>7.97</v>
      </c>
      <c r="I1008" s="6">
        <v>12.6</v>
      </c>
      <c r="J1008" s="6">
        <v>609</v>
      </c>
      <c r="K1008" s="6">
        <f t="shared" si="379"/>
        <v>304.5</v>
      </c>
      <c r="L1008" s="24">
        <f>IF(ISERROR(K1008*E1008/1000),"--",K1008*E1008/1000)</f>
        <v>129.41249999999999</v>
      </c>
      <c r="M1008" s="24">
        <v>325</v>
      </c>
      <c r="N1008" s="12"/>
      <c r="O1008" s="13"/>
      <c r="P1008" s="9"/>
      <c r="Q1008" s="10" t="str">
        <f t="shared" si="380"/>
        <v>--</v>
      </c>
      <c r="R1008" s="9"/>
      <c r="S1008" s="10" t="str">
        <f t="shared" si="381"/>
        <v>--</v>
      </c>
      <c r="T1008" s="9">
        <v>237175</v>
      </c>
      <c r="U1008" s="10">
        <f t="shared" si="382"/>
        <v>486</v>
      </c>
      <c r="V1008" s="11">
        <v>0</v>
      </c>
      <c r="W1008" s="23">
        <v>7.3</v>
      </c>
      <c r="X1008" s="22">
        <v>13.1</v>
      </c>
      <c r="Y1008" s="6">
        <v>65</v>
      </c>
      <c r="Z1008" s="6">
        <f t="shared" si="383"/>
        <v>32.5</v>
      </c>
      <c r="AA1008" s="24">
        <f>IF(ISERROR(Z1008*E1008/1000),"--",Z1008*E1008/1000)</f>
        <v>13.8125</v>
      </c>
      <c r="AB1008" s="9">
        <v>580</v>
      </c>
      <c r="AC1008" s="6">
        <v>550</v>
      </c>
      <c r="AD1008" s="24">
        <f t="shared" si="384"/>
        <v>565</v>
      </c>
      <c r="AE1008" s="6">
        <v>6000</v>
      </c>
      <c r="AF1008" s="6">
        <v>4400</v>
      </c>
      <c r="AG1008" s="12">
        <f t="shared" si="385"/>
        <v>0.73333333333333328</v>
      </c>
      <c r="AH1008" s="24">
        <f t="shared" si="386"/>
        <v>94.166666666666671</v>
      </c>
      <c r="AI1008" s="12">
        <f>IF(ISERROR(L1008*1000/(2*AE1008*578)),"  ",L1008*1000/(2*AE1008*578))</f>
        <v>1.8658088235294117E-2</v>
      </c>
      <c r="AJ1008" s="6">
        <v>510</v>
      </c>
      <c r="AK1008" s="6">
        <v>540</v>
      </c>
      <c r="AL1008" s="6">
        <f t="shared" si="387"/>
        <v>525</v>
      </c>
      <c r="AM1008" s="6">
        <v>6000</v>
      </c>
      <c r="AN1008" s="6">
        <v>3200</v>
      </c>
      <c r="AO1008" s="12">
        <f t="shared" si="388"/>
        <v>0.53333333333333333</v>
      </c>
      <c r="AP1008" s="24">
        <f t="shared" si="389"/>
        <v>87.5</v>
      </c>
      <c r="AQ1008" s="12">
        <f>IF(ISERROR(L1008*1000/(2*AM1008*578)),"  ",L1008*1000/(2*AM1008*578))</f>
        <v>1.8658088235294117E-2</v>
      </c>
      <c r="AR1008" s="6">
        <v>900</v>
      </c>
      <c r="AS1008" s="9">
        <v>850</v>
      </c>
      <c r="AT1008" s="9">
        <f t="shared" si="390"/>
        <v>875</v>
      </c>
      <c r="AU1008" s="6">
        <v>9600</v>
      </c>
      <c r="AV1008" s="6">
        <v>6800</v>
      </c>
      <c r="AW1008" s="12">
        <f t="shared" si="391"/>
        <v>0.70833333333333337</v>
      </c>
      <c r="AX1008" s="12">
        <v>2667.08</v>
      </c>
      <c r="AY1008" s="24">
        <f t="shared" si="401"/>
        <v>41.999999999989086</v>
      </c>
      <c r="AZ1008" s="16">
        <f t="shared" si="400"/>
        <v>18.143999999995284</v>
      </c>
      <c r="BA1008" s="16">
        <f t="shared" si="399"/>
        <v>174.18239999995473</v>
      </c>
      <c r="BB1008" s="16">
        <f t="shared" si="392"/>
        <v>14.532479999999747</v>
      </c>
      <c r="BC1008" s="15">
        <v>6.5</v>
      </c>
      <c r="BD1008" s="16">
        <v>7</v>
      </c>
      <c r="BE1008" s="16">
        <f t="shared" si="393"/>
        <v>6.75</v>
      </c>
      <c r="BF1008" s="15">
        <v>9</v>
      </c>
      <c r="BG1008" s="15">
        <v>8</v>
      </c>
      <c r="BH1008" s="15">
        <v>12</v>
      </c>
      <c r="BI1008" s="15">
        <v>12.5</v>
      </c>
      <c r="BJ1008" s="6">
        <v>31200</v>
      </c>
      <c r="BK1008" s="6">
        <v>26400</v>
      </c>
      <c r="BL1008" s="12">
        <f t="shared" si="394"/>
        <v>0.84615384615384615</v>
      </c>
      <c r="BM1008" s="23">
        <v>0</v>
      </c>
      <c r="BN1008" s="23">
        <v>0.14000000000000001</v>
      </c>
      <c r="BO1008" s="22">
        <v>6.96</v>
      </c>
      <c r="BP1008" s="23">
        <v>4</v>
      </c>
      <c r="BQ1008" s="12">
        <v>6.3</v>
      </c>
      <c r="BR1008" s="14">
        <f>BQ1008*BJ1008/1000</f>
        <v>196.56</v>
      </c>
      <c r="BS1008" s="12">
        <f>(BQ1008*BJ1008)/1000/(10*(100-BT1008))</f>
        <v>1.512</v>
      </c>
      <c r="BT1008" s="16">
        <v>87</v>
      </c>
      <c r="BU1008" s="16">
        <v>0.6</v>
      </c>
      <c r="BV1008" s="9"/>
      <c r="BW1008" s="7">
        <v>4314.1000000000004</v>
      </c>
      <c r="BX1008" s="100">
        <f t="shared" si="395"/>
        <v>264.99999999996362</v>
      </c>
      <c r="BY1008" s="19">
        <v>0.51900000000000002</v>
      </c>
      <c r="BZ1008" s="19">
        <v>0.186</v>
      </c>
      <c r="CA1008" s="100">
        <v>20019.900000000001</v>
      </c>
      <c r="CB1008" s="100">
        <f t="shared" si="396"/>
        <v>2.0999999999985448</v>
      </c>
      <c r="CC1008" s="106">
        <v>0.42083333333333334</v>
      </c>
      <c r="CD1008" s="106">
        <f t="shared" si="397"/>
        <v>2.0833333333333259E-3</v>
      </c>
      <c r="CE1008" s="24">
        <f t="shared" si="398"/>
        <v>0.29999999999999893</v>
      </c>
      <c r="CF1008" s="110"/>
      <c r="CG1008" s="110"/>
    </row>
    <row r="1009" spans="2:85" ht="13.5" customHeight="1">
      <c r="B1009" s="64">
        <v>44469</v>
      </c>
      <c r="C1009" s="6" t="s">
        <v>34</v>
      </c>
      <c r="D1009" s="9">
        <v>292491</v>
      </c>
      <c r="E1009" s="10">
        <f t="shared" si="377"/>
        <v>430</v>
      </c>
      <c r="F1009" s="11">
        <f t="shared" si="378"/>
        <v>4.9768518518518512</v>
      </c>
      <c r="G1009" s="11">
        <v>0</v>
      </c>
      <c r="H1009" s="6">
        <v>7.91</v>
      </c>
      <c r="I1009" s="6">
        <v>12.7</v>
      </c>
      <c r="J1009" s="6">
        <v>609</v>
      </c>
      <c r="K1009" s="6">
        <f t="shared" si="379"/>
        <v>304.5</v>
      </c>
      <c r="L1009" s="24">
        <f>IF(ISERROR(K1009*E1009/1000),"--",K1009*E1009/1000)</f>
        <v>130.935</v>
      </c>
      <c r="M1009" s="24">
        <v>325</v>
      </c>
      <c r="N1009" s="12"/>
      <c r="O1009" s="13"/>
      <c r="P1009" s="9"/>
      <c r="Q1009" s="10" t="str">
        <f t="shared" si="380"/>
        <v>--</v>
      </c>
      <c r="R1009" s="9"/>
      <c r="S1009" s="10" t="str">
        <f t="shared" si="381"/>
        <v>--</v>
      </c>
      <c r="T1009" s="9">
        <v>237661</v>
      </c>
      <c r="U1009" s="10">
        <f t="shared" si="382"/>
        <v>517</v>
      </c>
      <c r="V1009" s="11">
        <v>6</v>
      </c>
      <c r="W1009" s="23">
        <v>7.26</v>
      </c>
      <c r="X1009" s="22">
        <v>13.2</v>
      </c>
      <c r="Y1009" s="6">
        <v>65</v>
      </c>
      <c r="Z1009" s="6">
        <f t="shared" si="383"/>
        <v>32.5</v>
      </c>
      <c r="AA1009" s="24">
        <f>IF(ISERROR(Z1009*E1009/1000),"--",Z1009*E1009/1000)</f>
        <v>13.975</v>
      </c>
      <c r="AB1009" s="9">
        <v>600</v>
      </c>
      <c r="AC1009" s="6">
        <v>600</v>
      </c>
      <c r="AD1009" s="24">
        <f t="shared" si="384"/>
        <v>600</v>
      </c>
      <c r="AE1009" s="6">
        <v>6400</v>
      </c>
      <c r="AF1009" s="6">
        <v>5200</v>
      </c>
      <c r="AG1009" s="12">
        <f t="shared" si="385"/>
        <v>0.8125</v>
      </c>
      <c r="AH1009" s="24">
        <f t="shared" si="386"/>
        <v>93.75</v>
      </c>
      <c r="AI1009" s="12">
        <f>IF(ISERROR(L1009*1000/(2*AE1009*578)),"  ",L1009*1000/(2*AE1009*578))</f>
        <v>1.769774545847751E-2</v>
      </c>
      <c r="AJ1009" s="6">
        <v>600</v>
      </c>
      <c r="AK1009" s="6">
        <v>600</v>
      </c>
      <c r="AL1009" s="6">
        <f t="shared" si="387"/>
        <v>600</v>
      </c>
      <c r="AM1009" s="6">
        <v>6800</v>
      </c>
      <c r="AN1009" s="6">
        <v>4400</v>
      </c>
      <c r="AO1009" s="12">
        <f t="shared" si="388"/>
        <v>0.6470588235294118</v>
      </c>
      <c r="AP1009" s="24">
        <f t="shared" si="389"/>
        <v>88.235294117647058</v>
      </c>
      <c r="AQ1009" s="12">
        <f>IF(ISERROR(L1009*1000/(2*AM1009*578)),"  ",L1009*1000/(2*AM1009*578))</f>
        <v>1.6656701607978833E-2</v>
      </c>
      <c r="AR1009" s="6">
        <v>900</v>
      </c>
      <c r="AS1009" s="9">
        <v>890</v>
      </c>
      <c r="AT1009" s="9">
        <f t="shared" si="390"/>
        <v>895</v>
      </c>
      <c r="AU1009" s="6">
        <v>7200</v>
      </c>
      <c r="AV1009" s="6">
        <v>5200</v>
      </c>
      <c r="AW1009" s="12">
        <f t="shared" si="391"/>
        <v>0.72222222222222221</v>
      </c>
      <c r="AX1009" s="12">
        <v>2667.79</v>
      </c>
      <c r="AY1009" s="24">
        <f t="shared" si="401"/>
        <v>42.600000000002183</v>
      </c>
      <c r="AZ1009" s="16">
        <f t="shared" si="400"/>
        <v>18.403200000000943</v>
      </c>
      <c r="BA1009" s="16">
        <f t="shared" si="399"/>
        <v>132.50304000000679</v>
      </c>
      <c r="BB1009" s="16">
        <f t="shared" si="392"/>
        <v>14.567039999999716</v>
      </c>
      <c r="BC1009" s="15">
        <v>6.5</v>
      </c>
      <c r="BD1009" s="16">
        <v>7</v>
      </c>
      <c r="BE1009" s="16">
        <f t="shared" si="393"/>
        <v>6.75</v>
      </c>
      <c r="BF1009" s="15">
        <v>8</v>
      </c>
      <c r="BG1009" s="15">
        <v>9</v>
      </c>
      <c r="BH1009" s="15">
        <v>12.5</v>
      </c>
      <c r="BI1009" s="15">
        <v>12.2</v>
      </c>
      <c r="BJ1009" s="6">
        <v>32400</v>
      </c>
      <c r="BK1009" s="6">
        <v>21600</v>
      </c>
      <c r="BL1009" s="12">
        <f t="shared" si="394"/>
        <v>0.66666666666666663</v>
      </c>
      <c r="BM1009" s="23">
        <v>0.01</v>
      </c>
      <c r="BN1009" s="23">
        <v>0.08</v>
      </c>
      <c r="BO1009" s="22">
        <v>6.96</v>
      </c>
      <c r="BP1009" s="23">
        <v>0</v>
      </c>
      <c r="BQ1009" s="12">
        <v>7.2</v>
      </c>
      <c r="BR1009" s="14">
        <f>BQ1009*BJ1009/1000</f>
        <v>233.28</v>
      </c>
      <c r="BS1009" s="12">
        <f>(BQ1009*BJ1009)/1000/(10*(100-BT1009))</f>
        <v>1.7944615384615386</v>
      </c>
      <c r="BT1009" s="16">
        <v>87</v>
      </c>
      <c r="BU1009" s="16">
        <v>0.8</v>
      </c>
      <c r="BV1009" s="9">
        <v>25</v>
      </c>
      <c r="BW1009" s="7">
        <v>4319.3999999999996</v>
      </c>
      <c r="BX1009" s="100">
        <f t="shared" si="395"/>
        <v>275</v>
      </c>
      <c r="BY1009" s="19">
        <v>0.51900000000000002</v>
      </c>
      <c r="BZ1009" s="19">
        <v>0.186</v>
      </c>
      <c r="CA1009" s="100">
        <v>20022</v>
      </c>
      <c r="CB1009" s="100">
        <f t="shared" si="396"/>
        <v>1.2999999999992724</v>
      </c>
      <c r="CC1009" s="106">
        <v>0.42291666666666666</v>
      </c>
      <c r="CD1009" s="106">
        <f t="shared" si="397"/>
        <v>0</v>
      </c>
      <c r="CE1009" s="24">
        <f t="shared" si="398"/>
        <v>0</v>
      </c>
      <c r="CF1009" s="110"/>
      <c r="CG1009" s="110"/>
    </row>
    <row r="1010" spans="2:85" ht="13.5" customHeight="1">
      <c r="B1010" s="64">
        <v>44470</v>
      </c>
      <c r="C1010" s="6" t="s">
        <v>34</v>
      </c>
      <c r="D1010" s="9">
        <v>292921</v>
      </c>
      <c r="E1010" s="10">
        <f t="shared" si="377"/>
        <v>584</v>
      </c>
      <c r="F1010" s="11">
        <f t="shared" si="378"/>
        <v>6.7592592592592586</v>
      </c>
      <c r="G1010" s="11">
        <v>0</v>
      </c>
      <c r="H1010" s="6">
        <v>8</v>
      </c>
      <c r="I1010" s="6">
        <v>12.6</v>
      </c>
      <c r="J1010" s="6">
        <v>609</v>
      </c>
      <c r="K1010" s="6">
        <f t="shared" si="379"/>
        <v>304.5</v>
      </c>
      <c r="L1010" s="24">
        <f>IF(ISERROR(K1010*E1010/1000),"--",K1010*E1010/1000)</f>
        <v>177.828</v>
      </c>
      <c r="M1010" s="24">
        <v>325</v>
      </c>
      <c r="N1010" s="12"/>
      <c r="O1010" s="13"/>
      <c r="P1010" s="9"/>
      <c r="Q1010" s="10" t="str">
        <f t="shared" si="380"/>
        <v>--</v>
      </c>
      <c r="R1010" s="9"/>
      <c r="S1010" s="10" t="str">
        <f t="shared" si="381"/>
        <v>--</v>
      </c>
      <c r="T1010" s="9">
        <v>238178</v>
      </c>
      <c r="U1010" s="10">
        <f t="shared" si="382"/>
        <v>691</v>
      </c>
      <c r="V1010" s="11">
        <v>4</v>
      </c>
      <c r="W1010" s="23">
        <v>7.35</v>
      </c>
      <c r="X1010" s="22">
        <v>12.8</v>
      </c>
      <c r="Y1010" s="6">
        <v>65</v>
      </c>
      <c r="Z1010" s="6">
        <f t="shared" si="383"/>
        <v>32.5</v>
      </c>
      <c r="AA1010" s="24">
        <f>IF(ISERROR(Z1010*E1010/1000),"--",Z1010*E1010/1000)</f>
        <v>18.98</v>
      </c>
      <c r="AB1010" s="9">
        <v>630</v>
      </c>
      <c r="AC1010" s="6">
        <v>500</v>
      </c>
      <c r="AD1010" s="24">
        <f t="shared" si="384"/>
        <v>565</v>
      </c>
      <c r="AE1010" s="6">
        <v>6400</v>
      </c>
      <c r="AF1010" s="6">
        <v>5200</v>
      </c>
      <c r="AG1010" s="12">
        <f t="shared" si="385"/>
        <v>0.8125</v>
      </c>
      <c r="AH1010" s="24">
        <f t="shared" si="386"/>
        <v>88.28125</v>
      </c>
      <c r="AI1010" s="12">
        <f>IF(ISERROR(L1010*1000/(2*AE1010*578)),"  ",L1010*1000/(2*AE1010*578))</f>
        <v>2.4036007785467127E-2</v>
      </c>
      <c r="AJ1010" s="6">
        <v>630</v>
      </c>
      <c r="AK1010" s="6">
        <v>550</v>
      </c>
      <c r="AL1010" s="6">
        <f t="shared" si="387"/>
        <v>590</v>
      </c>
      <c r="AM1010" s="6">
        <v>6800</v>
      </c>
      <c r="AN1010" s="6">
        <v>4400</v>
      </c>
      <c r="AO1010" s="12">
        <f t="shared" si="388"/>
        <v>0.6470588235294118</v>
      </c>
      <c r="AP1010" s="24">
        <f t="shared" si="389"/>
        <v>86.764705882352942</v>
      </c>
      <c r="AQ1010" s="12">
        <f>IF(ISERROR(L1010*1000/(2*AM1010*578)),"  ",L1010*1000/(2*AM1010*578))</f>
        <v>2.2622124974557296E-2</v>
      </c>
      <c r="AR1010" s="6">
        <v>680</v>
      </c>
      <c r="AS1010" s="9">
        <v>800</v>
      </c>
      <c r="AT1010" s="9">
        <f t="shared" si="390"/>
        <v>740</v>
      </c>
      <c r="AU1010" s="6">
        <v>7200</v>
      </c>
      <c r="AV1010" s="6">
        <v>5200</v>
      </c>
      <c r="AW1010" s="12">
        <f t="shared" si="391"/>
        <v>0.72222222222222221</v>
      </c>
      <c r="AX1010" s="12">
        <v>2668.49</v>
      </c>
      <c r="AY1010" s="24">
        <f t="shared" si="401"/>
        <v>41.999999999989086</v>
      </c>
      <c r="AZ1010" s="16">
        <f t="shared" si="400"/>
        <v>18.143999999995284</v>
      </c>
      <c r="BA1010" s="16">
        <f t="shared" si="399"/>
        <v>130.63679999996603</v>
      </c>
      <c r="BB1010" s="16">
        <f t="shared" si="392"/>
        <v>14.567039999999716</v>
      </c>
      <c r="BC1010" s="15">
        <v>7</v>
      </c>
      <c r="BD1010" s="16">
        <v>7</v>
      </c>
      <c r="BE1010" s="16">
        <f t="shared" si="393"/>
        <v>7</v>
      </c>
      <c r="BF1010" s="15">
        <v>9</v>
      </c>
      <c r="BG1010" s="15">
        <v>8.5</v>
      </c>
      <c r="BH1010" s="15">
        <v>12.5</v>
      </c>
      <c r="BI1010" s="15">
        <v>12.5</v>
      </c>
      <c r="BJ1010" s="6">
        <v>32400</v>
      </c>
      <c r="BK1010" s="6">
        <v>21600</v>
      </c>
      <c r="BL1010" s="12">
        <f t="shared" si="394"/>
        <v>0.66666666666666663</v>
      </c>
      <c r="BM1010" s="23">
        <v>0.04</v>
      </c>
      <c r="BN1010" s="23">
        <v>0.1</v>
      </c>
      <c r="BO1010" s="22">
        <v>6.96</v>
      </c>
      <c r="BP1010" s="23">
        <v>0</v>
      </c>
      <c r="BQ1010" s="12">
        <v>4.5</v>
      </c>
      <c r="BR1010" s="14">
        <f>BQ1010*BJ1010/1000</f>
        <v>145.80000000000001</v>
      </c>
      <c r="BS1010" s="12">
        <f>(BQ1010*BJ1010)/1000/(10*(100-BT1010))</f>
        <v>1.1215384615384616</v>
      </c>
      <c r="BT1010" s="16">
        <v>87</v>
      </c>
      <c r="BU1010" s="16">
        <v>0.8</v>
      </c>
      <c r="BV1010" s="9"/>
      <c r="BW1010" s="7">
        <v>4324.8999999999996</v>
      </c>
      <c r="BX1010" s="100">
        <f t="shared" si="395"/>
        <v>270.00000000002728</v>
      </c>
      <c r="BY1010" s="19">
        <v>0.51900000000000002</v>
      </c>
      <c r="BZ1010" s="19">
        <v>0.186</v>
      </c>
      <c r="CA1010" s="100">
        <v>20023.3</v>
      </c>
      <c r="CB1010" s="100">
        <f t="shared" si="396"/>
        <v>0.7000000000007276</v>
      </c>
      <c r="CC1010" s="106">
        <v>0.42291666666666666</v>
      </c>
      <c r="CD1010" s="106">
        <f t="shared" si="397"/>
        <v>0</v>
      </c>
      <c r="CE1010" s="24">
        <f t="shared" si="398"/>
        <v>0</v>
      </c>
      <c r="CF1010" s="110"/>
      <c r="CG1010" s="110"/>
    </row>
    <row r="1011" spans="2:85" ht="13.5" customHeight="1">
      <c r="B1011" s="64">
        <v>44471</v>
      </c>
      <c r="C1011" s="6" t="s">
        <v>33</v>
      </c>
      <c r="D1011" s="9">
        <v>293505</v>
      </c>
      <c r="E1011" s="10">
        <f t="shared" si="377"/>
        <v>538</v>
      </c>
      <c r="F1011" s="11">
        <f t="shared" si="378"/>
        <v>6.2268518518518512</v>
      </c>
      <c r="G1011" s="11">
        <v>0</v>
      </c>
      <c r="H1011" s="6"/>
      <c r="I1011" s="6"/>
      <c r="J1011" s="6">
        <v>609</v>
      </c>
      <c r="K1011" s="6">
        <f t="shared" si="379"/>
        <v>304.5</v>
      </c>
      <c r="L1011" s="24">
        <f>IF(ISERROR(K1011*E1011/1000),"--",K1011*E1011/1000)</f>
        <v>163.821</v>
      </c>
      <c r="M1011" s="24">
        <v>325</v>
      </c>
      <c r="N1011" s="12"/>
      <c r="O1011" s="13"/>
      <c r="P1011" s="9"/>
      <c r="Q1011" s="10" t="str">
        <f t="shared" si="380"/>
        <v>--</v>
      </c>
      <c r="R1011" s="9"/>
      <c r="S1011" s="10" t="str">
        <f t="shared" si="381"/>
        <v>--</v>
      </c>
      <c r="T1011" s="9">
        <v>238869</v>
      </c>
      <c r="U1011" s="10">
        <f t="shared" si="382"/>
        <v>596</v>
      </c>
      <c r="V1011" s="11">
        <v>7</v>
      </c>
      <c r="W1011" s="23"/>
      <c r="X1011" s="22"/>
      <c r="Y1011" s="6">
        <v>65</v>
      </c>
      <c r="Z1011" s="6">
        <f t="shared" si="383"/>
        <v>32.5</v>
      </c>
      <c r="AA1011" s="24">
        <f>IF(ISERROR(Z1011*E1011/1000),"--",Z1011*E1011/1000)</f>
        <v>17.484999999999999</v>
      </c>
      <c r="AB1011" s="9"/>
      <c r="AC1011" s="6"/>
      <c r="AD1011" s="24" t="str">
        <f t="shared" si="384"/>
        <v xml:space="preserve">  </v>
      </c>
      <c r="AE1011" s="6">
        <v>6400</v>
      </c>
      <c r="AF1011" s="6">
        <v>5200</v>
      </c>
      <c r="AG1011" s="12">
        <f t="shared" si="385"/>
        <v>0.8125</v>
      </c>
      <c r="AH1011" s="24" t="str">
        <f t="shared" si="386"/>
        <v xml:space="preserve">  </v>
      </c>
      <c r="AI1011" s="12">
        <f>IF(ISERROR(L1011*1000/(2*AE1011*578)),"  ",L1011*1000/(2*AE1011*578))</f>
        <v>2.2142760596885813E-2</v>
      </c>
      <c r="AJ1011" s="6"/>
      <c r="AK1011" s="6"/>
      <c r="AL1011" s="6" t="str">
        <f t="shared" si="387"/>
        <v xml:space="preserve">  </v>
      </c>
      <c r="AM1011" s="6">
        <v>6800</v>
      </c>
      <c r="AN1011" s="6">
        <v>4400</v>
      </c>
      <c r="AO1011" s="12">
        <f t="shared" si="388"/>
        <v>0.6470588235294118</v>
      </c>
      <c r="AP1011" s="24" t="str">
        <f t="shared" si="389"/>
        <v xml:space="preserve">  </v>
      </c>
      <c r="AQ1011" s="12">
        <f>IF(ISERROR(L1011*1000/(2*AM1011*578)),"  ",L1011*1000/(2*AM1011*578))</f>
        <v>2.0840245267657237E-2</v>
      </c>
      <c r="AR1011" s="6"/>
      <c r="AS1011" s="9"/>
      <c r="AT1011" s="9" t="str">
        <f t="shared" si="390"/>
        <v xml:space="preserve">  </v>
      </c>
      <c r="AU1011" s="6">
        <v>7200</v>
      </c>
      <c r="AV1011" s="6">
        <v>5200</v>
      </c>
      <c r="AW1011" s="12">
        <f t="shared" si="391"/>
        <v>0.72222222222222221</v>
      </c>
      <c r="AX1011" s="12">
        <v>2669.41</v>
      </c>
      <c r="AY1011" s="24">
        <f t="shared" si="401"/>
        <v>55.200000000004366</v>
      </c>
      <c r="AZ1011" s="16">
        <f t="shared" si="400"/>
        <v>23.846400000001886</v>
      </c>
      <c r="BA1011" s="16">
        <f t="shared" si="399"/>
        <v>171.69408000001357</v>
      </c>
      <c r="BB1011" s="16">
        <f t="shared" si="392"/>
        <v>14.549760000000125</v>
      </c>
      <c r="BC1011" s="15">
        <v>6</v>
      </c>
      <c r="BD1011" s="16"/>
      <c r="BE1011" s="16">
        <f t="shared" si="393"/>
        <v>6</v>
      </c>
      <c r="BF1011" s="15"/>
      <c r="BG1011" s="15"/>
      <c r="BH1011" s="15"/>
      <c r="BI1011" s="15"/>
      <c r="BJ1011" s="6">
        <v>32400</v>
      </c>
      <c r="BK1011" s="6">
        <v>21600</v>
      </c>
      <c r="BL1011" s="12">
        <f t="shared" si="394"/>
        <v>0.66666666666666663</v>
      </c>
      <c r="BM1011" s="23"/>
      <c r="BN1011" s="23"/>
      <c r="BO1011" s="22">
        <v>6.96</v>
      </c>
      <c r="BP1011" s="23">
        <v>0</v>
      </c>
      <c r="BQ1011" s="12">
        <v>0</v>
      </c>
      <c r="BR1011" s="14">
        <f>BQ1011*BJ1011/1000</f>
        <v>0</v>
      </c>
      <c r="BS1011" s="12">
        <f>(BQ1011*BJ1011)/1000/(10*(100-BT1011))</f>
        <v>0</v>
      </c>
      <c r="BT1011" s="16">
        <v>87</v>
      </c>
      <c r="BU1011" s="16">
        <v>0</v>
      </c>
      <c r="BV1011" s="9"/>
      <c r="BW1011" s="7">
        <v>4330.3</v>
      </c>
      <c r="BX1011" s="100">
        <f t="shared" si="395"/>
        <v>265.00000000000909</v>
      </c>
      <c r="BY1011" s="19">
        <v>0.51900000000000002</v>
      </c>
      <c r="BZ1011" s="19">
        <v>0.186</v>
      </c>
      <c r="CA1011" s="100">
        <v>20024</v>
      </c>
      <c r="CB1011" s="100">
        <f t="shared" si="396"/>
        <v>0.7999999999992724</v>
      </c>
      <c r="CC1011" s="106">
        <v>0.42291666666666666</v>
      </c>
      <c r="CD1011" s="106">
        <f t="shared" si="397"/>
        <v>0</v>
      </c>
      <c r="CE1011" s="24">
        <f t="shared" si="398"/>
        <v>0</v>
      </c>
      <c r="CF1011" s="110"/>
      <c r="CG1011" s="110"/>
    </row>
    <row r="1012" spans="2:85" ht="13.5" customHeight="1">
      <c r="B1012" s="64">
        <v>44472</v>
      </c>
      <c r="C1012" s="6" t="s">
        <v>33</v>
      </c>
      <c r="D1012" s="9">
        <v>294043</v>
      </c>
      <c r="E1012" s="10">
        <f t="shared" ref="E1012:E1075" si="402">IF((D1013-D1012)&lt;=0,"  ",D1013-D1012)</f>
        <v>509</v>
      </c>
      <c r="F1012" s="11">
        <f t="shared" ref="F1012:F1075" si="403">IF(E1012="  ","  ",E1012/86.4)</f>
        <v>5.8912037037037033</v>
      </c>
      <c r="G1012" s="11">
        <v>13.8</v>
      </c>
      <c r="H1012" s="6"/>
      <c r="I1012" s="6"/>
      <c r="J1012" s="6">
        <v>609</v>
      </c>
      <c r="K1012" s="6">
        <f t="shared" ref="K1012:K1075" si="404">J1012/2</f>
        <v>304.5</v>
      </c>
      <c r="L1012" s="24">
        <f>IF(ISERROR(K1012*E1012/1000),"--",K1012*E1012/1000)</f>
        <v>154.9905</v>
      </c>
      <c r="M1012" s="24">
        <v>325</v>
      </c>
      <c r="N1012" s="12"/>
      <c r="O1012" s="13"/>
      <c r="P1012" s="9"/>
      <c r="Q1012" s="10" t="str">
        <f t="shared" ref="Q1012:Q1075" si="405">IF((P1013-P1012)&lt;=0,"--",P1013-P1012)</f>
        <v>--</v>
      </c>
      <c r="R1012" s="9"/>
      <c r="S1012" s="10" t="str">
        <f t="shared" ref="S1012:S1075" si="406">IF((R1013-R1012)&lt;=0,"--",R1013-R1012)</f>
        <v>--</v>
      </c>
      <c r="T1012" s="9">
        <v>239465</v>
      </c>
      <c r="U1012" s="10">
        <f t="shared" ref="U1012:U1075" si="407">IF((T1013-T1012)&lt;=0,"--",T1013-T1012)</f>
        <v>578</v>
      </c>
      <c r="V1012" s="11">
        <v>17</v>
      </c>
      <c r="W1012" s="23"/>
      <c r="X1012" s="22"/>
      <c r="Y1012" s="6">
        <v>65</v>
      </c>
      <c r="Z1012" s="6">
        <f t="shared" ref="Z1012:Z1075" si="408">Y1012/2</f>
        <v>32.5</v>
      </c>
      <c r="AA1012" s="24">
        <f>IF(ISERROR(Z1012*E1012/1000),"--",Z1012*E1012/1000)</f>
        <v>16.5425</v>
      </c>
      <c r="AB1012" s="9"/>
      <c r="AC1012" s="6"/>
      <c r="AD1012" s="24" t="str">
        <f t="shared" ref="AD1012:AD1075" si="409">IF(ISERROR(AVERAGE(AB1012:AC1012)),"  ",AVERAGE(AB1012:AC1012))</f>
        <v xml:space="preserve">  </v>
      </c>
      <c r="AE1012" s="6">
        <v>6400</v>
      </c>
      <c r="AF1012" s="6">
        <v>5200</v>
      </c>
      <c r="AG1012" s="12">
        <f t="shared" ref="AG1012:AG1075" si="410">AF1012/AE1012</f>
        <v>0.8125</v>
      </c>
      <c r="AH1012" s="24" t="str">
        <f t="shared" ref="AH1012:AH1075" si="411">IF(ISERROR(AD1012*1000/AE1012),"  ",(AD1012*1000/AE1012))</f>
        <v xml:space="preserve">  </v>
      </c>
      <c r="AI1012" s="12">
        <f>IF(ISERROR(L1012*1000/(2*AE1012*578)),"  ",L1012*1000/(2*AE1012*578))</f>
        <v>2.0949191717128026E-2</v>
      </c>
      <c r="AJ1012" s="6"/>
      <c r="AK1012" s="6"/>
      <c r="AL1012" s="6" t="str">
        <f t="shared" ref="AL1012:AL1075" si="412">IF(ISERROR(AVERAGE(AJ1012:AK1012)),"  ",AVERAGE(AJ1012:AK1012))</f>
        <v xml:space="preserve">  </v>
      </c>
      <c r="AM1012" s="6">
        <v>6800</v>
      </c>
      <c r="AN1012" s="6">
        <v>4400</v>
      </c>
      <c r="AO1012" s="12">
        <f t="shared" ref="AO1012:AO1075" si="413">AN1012/AM1012</f>
        <v>0.6470588235294118</v>
      </c>
      <c r="AP1012" s="24" t="str">
        <f t="shared" ref="AP1012:AP1075" si="414">IF(ISERROR(AL1012*1000/AM1012),"  ",(AL1012*1000/AM1012))</f>
        <v xml:space="preserve">  </v>
      </c>
      <c r="AQ1012" s="12">
        <f>IF(ISERROR(L1012*1000/(2*AM1012*578)),"  ",L1012*1000/(2*AM1012*578))</f>
        <v>1.9716886322002851E-2</v>
      </c>
      <c r="AR1012" s="6"/>
      <c r="AS1012" s="9"/>
      <c r="AT1012" s="9" t="str">
        <f t="shared" ref="AT1012:AT1075" si="415">IF(ISERROR(AVERAGE(AR1012:AS1012)),"  ",AVERAGE(AR1012:AS1012))</f>
        <v xml:space="preserve">  </v>
      </c>
      <c r="AU1012" s="6">
        <v>7200</v>
      </c>
      <c r="AV1012" s="6">
        <v>5200</v>
      </c>
      <c r="AW1012" s="12">
        <f t="shared" ref="AW1012:AW1075" si="416">AV1012/AU1012</f>
        <v>0.72222222222222221</v>
      </c>
      <c r="AX1012" s="12">
        <v>2670.12</v>
      </c>
      <c r="AY1012" s="24">
        <f t="shared" si="401"/>
        <v>42.600000000002183</v>
      </c>
      <c r="AZ1012" s="16">
        <f t="shared" si="400"/>
        <v>18.403200000000943</v>
      </c>
      <c r="BA1012" s="16">
        <f t="shared" si="399"/>
        <v>132.50304000000679</v>
      </c>
      <c r="BB1012" s="16">
        <f t="shared" ref="BB1012:BB1075" si="417">AVERAGE(AZ998:AZ1012)</f>
        <v>14.567039999999716</v>
      </c>
      <c r="BC1012" s="15">
        <v>6</v>
      </c>
      <c r="BD1012" s="16"/>
      <c r="BE1012" s="16">
        <f t="shared" ref="BE1012:BE1075" si="418">IF(ISERROR(AVERAGE(BC1012:BD1012)),"  ",AVERAGE(BC1012:BD1012))</f>
        <v>6</v>
      </c>
      <c r="BF1012" s="15"/>
      <c r="BG1012" s="15"/>
      <c r="BH1012" s="15"/>
      <c r="BI1012" s="15"/>
      <c r="BJ1012" s="6">
        <v>32400</v>
      </c>
      <c r="BK1012" s="6">
        <v>21600</v>
      </c>
      <c r="BL1012" s="12">
        <f t="shared" ref="BL1012:BL1075" si="419">BK1012/BJ1012</f>
        <v>0.66666666666666663</v>
      </c>
      <c r="BM1012" s="23"/>
      <c r="BN1012" s="23"/>
      <c r="BO1012" s="22">
        <v>6.96</v>
      </c>
      <c r="BP1012" s="23">
        <v>0</v>
      </c>
      <c r="BQ1012" s="12">
        <v>0</v>
      </c>
      <c r="BR1012" s="14">
        <f>BQ1012*BJ1012/1000</f>
        <v>0</v>
      </c>
      <c r="BS1012" s="12">
        <f>(BQ1012*BJ1012)/1000/(10*(100-BT1012))</f>
        <v>0</v>
      </c>
      <c r="BT1012" s="16">
        <v>87</v>
      </c>
      <c r="BU1012" s="16">
        <v>0</v>
      </c>
      <c r="BV1012" s="9"/>
      <c r="BW1012" s="7">
        <v>4335.6000000000004</v>
      </c>
      <c r="BX1012" s="100">
        <f t="shared" ref="BX1012:BX1075" si="420">IF((BW1013-BW1012)&lt;=0,"--",(BW1013-BW1012)*50)</f>
        <v>269.99999999998181</v>
      </c>
      <c r="BY1012" s="19">
        <v>0.51900000000000002</v>
      </c>
      <c r="BZ1012" s="19">
        <v>0.186</v>
      </c>
      <c r="CA1012" s="100">
        <v>20024.8</v>
      </c>
      <c r="CB1012" s="100">
        <f t="shared" ref="CB1012:CB1075" si="421">CA1013-CA1012</f>
        <v>0.7000000000007276</v>
      </c>
      <c r="CC1012" s="106">
        <v>0.42291666666666666</v>
      </c>
      <c r="CD1012" s="106">
        <f t="shared" ref="CD1012:CD1075" si="422">IF(CC1013-CC1012&lt;0,0,CC1013-CC1012)</f>
        <v>0</v>
      </c>
      <c r="CE1012" s="24">
        <f t="shared" si="398"/>
        <v>0</v>
      </c>
      <c r="CF1012" s="110"/>
      <c r="CG1012" s="110"/>
    </row>
    <row r="1013" spans="2:85" ht="13.5" customHeight="1">
      <c r="B1013" s="64">
        <v>44473</v>
      </c>
      <c r="C1013" s="6" t="s">
        <v>33</v>
      </c>
      <c r="D1013" s="9">
        <v>294552</v>
      </c>
      <c r="E1013" s="10">
        <f t="shared" si="402"/>
        <v>509</v>
      </c>
      <c r="F1013" s="11">
        <f t="shared" si="403"/>
        <v>5.8912037037037033</v>
      </c>
      <c r="G1013" s="11">
        <v>0</v>
      </c>
      <c r="H1013" s="6">
        <v>8.34</v>
      </c>
      <c r="I1013" s="6">
        <v>12.7</v>
      </c>
      <c r="J1013" s="6">
        <v>609</v>
      </c>
      <c r="K1013" s="6">
        <f t="shared" si="404"/>
        <v>304.5</v>
      </c>
      <c r="L1013" s="24">
        <f>IF(ISERROR(K1013*E1013/1000),"--",K1013*E1013/1000)</f>
        <v>154.9905</v>
      </c>
      <c r="M1013" s="24">
        <v>325</v>
      </c>
      <c r="N1013" s="12"/>
      <c r="O1013" s="13"/>
      <c r="P1013" s="9"/>
      <c r="Q1013" s="10" t="str">
        <f t="shared" si="405"/>
        <v>--</v>
      </c>
      <c r="R1013" s="9"/>
      <c r="S1013" s="10" t="str">
        <f t="shared" si="406"/>
        <v>--</v>
      </c>
      <c r="T1013" s="9">
        <v>240043</v>
      </c>
      <c r="U1013" s="10">
        <f t="shared" si="407"/>
        <v>483</v>
      </c>
      <c r="V1013" s="11">
        <v>0</v>
      </c>
      <c r="W1013" s="23">
        <v>7.29</v>
      </c>
      <c r="X1013" s="22">
        <v>12.9</v>
      </c>
      <c r="Y1013" s="6">
        <v>65</v>
      </c>
      <c r="Z1013" s="6">
        <f t="shared" si="408"/>
        <v>32.5</v>
      </c>
      <c r="AA1013" s="24">
        <f>IF(ISERROR(Z1013*E1013/1000),"--",Z1013*E1013/1000)</f>
        <v>16.5425</v>
      </c>
      <c r="AB1013" s="9">
        <v>400</v>
      </c>
      <c r="AC1013" s="6">
        <v>430</v>
      </c>
      <c r="AD1013" s="24">
        <f t="shared" si="409"/>
        <v>415</v>
      </c>
      <c r="AE1013" s="6">
        <v>6000</v>
      </c>
      <c r="AF1013" s="6">
        <v>4800</v>
      </c>
      <c r="AG1013" s="12">
        <f t="shared" si="410"/>
        <v>0.8</v>
      </c>
      <c r="AH1013" s="24">
        <f t="shared" si="411"/>
        <v>69.166666666666671</v>
      </c>
      <c r="AI1013" s="12">
        <f>IF(ISERROR(L1013*1000/(2*AE1013*578)),"  ",L1013*1000/(2*AE1013*578))</f>
        <v>2.2345804498269898E-2</v>
      </c>
      <c r="AJ1013" s="6">
        <v>400</v>
      </c>
      <c r="AK1013" s="6">
        <v>440</v>
      </c>
      <c r="AL1013" s="6">
        <f t="shared" si="412"/>
        <v>420</v>
      </c>
      <c r="AM1013" s="6">
        <v>5600</v>
      </c>
      <c r="AN1013" s="6">
        <v>3600</v>
      </c>
      <c r="AO1013" s="12">
        <f t="shared" si="413"/>
        <v>0.6428571428571429</v>
      </c>
      <c r="AP1013" s="24">
        <f t="shared" si="414"/>
        <v>75</v>
      </c>
      <c r="AQ1013" s="12">
        <f>IF(ISERROR(L1013*1000/(2*AM1013*578)),"  ",L1013*1000/(2*AM1013*578))</f>
        <v>2.3941933391003461E-2</v>
      </c>
      <c r="AR1013" s="6">
        <v>950</v>
      </c>
      <c r="AS1013" s="9">
        <v>900</v>
      </c>
      <c r="AT1013" s="9">
        <f t="shared" si="415"/>
        <v>925</v>
      </c>
      <c r="AU1013" s="6">
        <v>10800</v>
      </c>
      <c r="AV1013" s="6">
        <v>7600</v>
      </c>
      <c r="AW1013" s="12">
        <f t="shared" si="416"/>
        <v>0.70370370370370372</v>
      </c>
      <c r="AX1013" s="12">
        <v>2670.6</v>
      </c>
      <c r="AY1013" s="24">
        <f t="shared" si="401"/>
        <v>28.800000000001091</v>
      </c>
      <c r="AZ1013" s="16">
        <f t="shared" si="400"/>
        <v>12.441600000000472</v>
      </c>
      <c r="BA1013" s="16">
        <f t="shared" si="399"/>
        <v>134.36928000000509</v>
      </c>
      <c r="BB1013" s="16">
        <f t="shared" si="417"/>
        <v>14.584320000000096</v>
      </c>
      <c r="BC1013" s="15">
        <v>6</v>
      </c>
      <c r="BD1013" s="16">
        <v>7</v>
      </c>
      <c r="BE1013" s="16">
        <f t="shared" si="418"/>
        <v>6.5</v>
      </c>
      <c r="BF1013" s="15">
        <v>9</v>
      </c>
      <c r="BG1013" s="15">
        <v>8.5</v>
      </c>
      <c r="BH1013" s="15">
        <v>12</v>
      </c>
      <c r="BI1013" s="15">
        <v>12.5</v>
      </c>
      <c r="BJ1013" s="6">
        <v>24000</v>
      </c>
      <c r="BK1013" s="6">
        <v>16000</v>
      </c>
      <c r="BL1013" s="12">
        <f t="shared" si="419"/>
        <v>0.66666666666666663</v>
      </c>
      <c r="BM1013" s="23">
        <v>0.05</v>
      </c>
      <c r="BN1013" s="23">
        <v>0.14000000000000001</v>
      </c>
      <c r="BO1013" s="22">
        <v>6.96</v>
      </c>
      <c r="BP1013" s="23">
        <v>4</v>
      </c>
      <c r="BQ1013" s="12">
        <v>4.5</v>
      </c>
      <c r="BR1013" s="14">
        <f>BQ1013*BJ1013/1000</f>
        <v>108</v>
      </c>
      <c r="BS1013" s="12">
        <f>(BQ1013*BJ1013)/1000/(10*(100-BT1013))</f>
        <v>0.83076923076923082</v>
      </c>
      <c r="BT1013" s="16">
        <v>87</v>
      </c>
      <c r="BU1013" s="16">
        <v>0</v>
      </c>
      <c r="BV1013" s="9"/>
      <c r="BW1013" s="7">
        <v>4341</v>
      </c>
      <c r="BX1013" s="100">
        <f t="shared" si="420"/>
        <v>269.99999999998181</v>
      </c>
      <c r="BY1013" s="19">
        <v>0.51900000000000002</v>
      </c>
      <c r="BZ1013" s="19">
        <v>0.186</v>
      </c>
      <c r="CA1013" s="100">
        <v>20025.5</v>
      </c>
      <c r="CB1013" s="100">
        <f t="shared" si="421"/>
        <v>0.7999999999992724</v>
      </c>
      <c r="CC1013" s="106">
        <v>0.42291666666666666</v>
      </c>
      <c r="CD1013" s="106">
        <f t="shared" si="422"/>
        <v>7.6388888888889173E-3</v>
      </c>
      <c r="CE1013" s="24">
        <f t="shared" si="398"/>
        <v>1.1000000000000041</v>
      </c>
      <c r="CF1013" s="110"/>
      <c r="CG1013" s="110"/>
    </row>
    <row r="1014" spans="2:85" ht="13.5" customHeight="1">
      <c r="B1014" s="64">
        <v>44474</v>
      </c>
      <c r="C1014" s="6" t="s">
        <v>33</v>
      </c>
      <c r="D1014" s="9">
        <v>295061</v>
      </c>
      <c r="E1014" s="10">
        <f t="shared" si="402"/>
        <v>465</v>
      </c>
      <c r="F1014" s="11">
        <f t="shared" si="403"/>
        <v>5.3819444444444438</v>
      </c>
      <c r="G1014" s="11">
        <v>0</v>
      </c>
      <c r="H1014" s="6">
        <v>8.34</v>
      </c>
      <c r="I1014" s="6">
        <v>12.9</v>
      </c>
      <c r="J1014" s="6">
        <v>609</v>
      </c>
      <c r="K1014" s="6">
        <f t="shared" si="404"/>
        <v>304.5</v>
      </c>
      <c r="L1014" s="24">
        <f>IF(ISERROR(K1014*E1014/1000),"--",K1014*E1014/1000)</f>
        <v>141.5925</v>
      </c>
      <c r="M1014" s="24">
        <v>325</v>
      </c>
      <c r="N1014" s="12"/>
      <c r="O1014" s="13"/>
      <c r="P1014" s="9"/>
      <c r="Q1014" s="10" t="str">
        <f t="shared" si="405"/>
        <v>--</v>
      </c>
      <c r="R1014" s="9"/>
      <c r="S1014" s="10" t="str">
        <f t="shared" si="406"/>
        <v>--</v>
      </c>
      <c r="T1014" s="9">
        <v>240526</v>
      </c>
      <c r="U1014" s="10">
        <f t="shared" si="407"/>
        <v>655</v>
      </c>
      <c r="V1014" s="11">
        <v>2</v>
      </c>
      <c r="W1014" s="23">
        <v>7.26</v>
      </c>
      <c r="X1014" s="22">
        <v>13.6</v>
      </c>
      <c r="Y1014" s="6">
        <v>65</v>
      </c>
      <c r="Z1014" s="6">
        <f t="shared" si="408"/>
        <v>32.5</v>
      </c>
      <c r="AA1014" s="24">
        <f>IF(ISERROR(Z1014*E1014/1000),"--",Z1014*E1014/1000)</f>
        <v>15.112500000000001</v>
      </c>
      <c r="AB1014" s="9">
        <v>440</v>
      </c>
      <c r="AC1014" s="6">
        <v>450</v>
      </c>
      <c r="AD1014" s="24">
        <f t="shared" si="409"/>
        <v>445</v>
      </c>
      <c r="AE1014" s="6">
        <v>6000</v>
      </c>
      <c r="AF1014" s="6">
        <v>4800</v>
      </c>
      <c r="AG1014" s="12">
        <f t="shared" si="410"/>
        <v>0.8</v>
      </c>
      <c r="AH1014" s="24">
        <f t="shared" si="411"/>
        <v>74.166666666666671</v>
      </c>
      <c r="AI1014" s="12">
        <f>IF(ISERROR(L1014*1000/(2*AE1014*578)),"  ",L1014*1000/(2*AE1014*578))</f>
        <v>2.0414143598615916E-2</v>
      </c>
      <c r="AJ1014" s="6">
        <v>500</v>
      </c>
      <c r="AK1014" s="6">
        <v>550</v>
      </c>
      <c r="AL1014" s="6">
        <f t="shared" si="412"/>
        <v>525</v>
      </c>
      <c r="AM1014" s="6">
        <v>5600</v>
      </c>
      <c r="AN1014" s="6">
        <v>3600</v>
      </c>
      <c r="AO1014" s="12">
        <f t="shared" si="413"/>
        <v>0.6428571428571429</v>
      </c>
      <c r="AP1014" s="24">
        <f t="shared" si="414"/>
        <v>93.75</v>
      </c>
      <c r="AQ1014" s="12">
        <f>IF(ISERROR(L1014*1000/(2*AM1014*578)),"  ",L1014*1000/(2*AM1014*578))</f>
        <v>2.1872296712802768E-2</v>
      </c>
      <c r="AR1014" s="6">
        <v>550</v>
      </c>
      <c r="AS1014" s="9">
        <v>900</v>
      </c>
      <c r="AT1014" s="9">
        <f t="shared" si="415"/>
        <v>725</v>
      </c>
      <c r="AU1014" s="6">
        <v>10800</v>
      </c>
      <c r="AV1014" s="6">
        <v>7600</v>
      </c>
      <c r="AW1014" s="12">
        <f t="shared" si="416"/>
        <v>0.70370370370370372</v>
      </c>
      <c r="AX1014" s="12">
        <v>2670.97</v>
      </c>
      <c r="AY1014" s="24">
        <f t="shared" si="401"/>
        <v>22.199999999993452</v>
      </c>
      <c r="AZ1014" s="16">
        <f t="shared" si="400"/>
        <v>9.590399999997171</v>
      </c>
      <c r="BA1014" s="16">
        <f t="shared" si="399"/>
        <v>103.57631999996944</v>
      </c>
      <c r="BB1014" s="16">
        <f t="shared" si="417"/>
        <v>14.014079999999437</v>
      </c>
      <c r="BC1014" s="15">
        <v>6.5</v>
      </c>
      <c r="BD1014" s="16">
        <v>7</v>
      </c>
      <c r="BE1014" s="16">
        <f t="shared" si="418"/>
        <v>6.75</v>
      </c>
      <c r="BF1014" s="15">
        <v>9</v>
      </c>
      <c r="BG1014" s="15"/>
      <c r="BH1014" s="15">
        <v>12.5</v>
      </c>
      <c r="BI1014" s="15"/>
      <c r="BJ1014" s="6">
        <v>24000</v>
      </c>
      <c r="BK1014" s="6">
        <v>16000</v>
      </c>
      <c r="BL1014" s="12">
        <f t="shared" si="419"/>
        <v>0.66666666666666663</v>
      </c>
      <c r="BM1014" s="23">
        <v>0.01</v>
      </c>
      <c r="BN1014" s="23">
        <v>0.06</v>
      </c>
      <c r="BO1014" s="22">
        <v>6.96</v>
      </c>
      <c r="BP1014" s="23">
        <v>0</v>
      </c>
      <c r="BQ1014" s="12">
        <v>2.7</v>
      </c>
      <c r="BR1014" s="14">
        <f>BQ1014*BJ1014/1000</f>
        <v>64.800000000000011</v>
      </c>
      <c r="BS1014" s="12">
        <f>(BQ1014*BJ1014)/1000/(10*(100-BT1014))</f>
        <v>0.49846153846153857</v>
      </c>
      <c r="BT1014" s="16">
        <v>87</v>
      </c>
      <c r="BU1014" s="16">
        <v>0</v>
      </c>
      <c r="BV1014" s="9"/>
      <c r="BW1014" s="7">
        <v>4346.3999999999996</v>
      </c>
      <c r="BX1014" s="100">
        <f t="shared" si="420"/>
        <v>265.00000000000909</v>
      </c>
      <c r="BY1014" s="19">
        <v>0.51900000000000002</v>
      </c>
      <c r="BZ1014" s="19">
        <v>0.186</v>
      </c>
      <c r="CA1014" s="100">
        <v>20026.3</v>
      </c>
      <c r="CB1014" s="100">
        <f t="shared" si="421"/>
        <v>0.7000000000007276</v>
      </c>
      <c r="CC1014" s="106">
        <v>0.43055555555555558</v>
      </c>
      <c r="CD1014" s="106">
        <f t="shared" si="422"/>
        <v>0</v>
      </c>
      <c r="CE1014" s="24">
        <f t="shared" si="398"/>
        <v>0</v>
      </c>
      <c r="CF1014" s="110"/>
      <c r="CG1014" s="110"/>
    </row>
    <row r="1015" spans="2:85" ht="13.5" customHeight="1">
      <c r="B1015" s="64">
        <v>44475</v>
      </c>
      <c r="C1015" s="6" t="s">
        <v>33</v>
      </c>
      <c r="D1015" s="9">
        <v>295526</v>
      </c>
      <c r="E1015" s="10">
        <f t="shared" si="402"/>
        <v>457</v>
      </c>
      <c r="F1015" s="11">
        <f t="shared" si="403"/>
        <v>5.2893518518518512</v>
      </c>
      <c r="G1015" s="11">
        <v>0</v>
      </c>
      <c r="H1015" s="6">
        <v>8.06</v>
      </c>
      <c r="I1015" s="6">
        <v>12.6</v>
      </c>
      <c r="J1015" s="6">
        <v>759</v>
      </c>
      <c r="K1015" s="6">
        <f t="shared" si="404"/>
        <v>379.5</v>
      </c>
      <c r="L1015" s="24">
        <f>IF(ISERROR(K1015*E1015/1000),"--",K1015*E1015/1000)</f>
        <v>173.4315</v>
      </c>
      <c r="M1015" s="24">
        <v>325</v>
      </c>
      <c r="N1015" s="12"/>
      <c r="O1015" s="13"/>
      <c r="P1015" s="9"/>
      <c r="Q1015" s="10" t="str">
        <f t="shared" si="405"/>
        <v>--</v>
      </c>
      <c r="R1015" s="9"/>
      <c r="S1015" s="10" t="str">
        <f t="shared" si="406"/>
        <v>--</v>
      </c>
      <c r="T1015" s="9">
        <v>241181</v>
      </c>
      <c r="U1015" s="10">
        <f t="shared" si="407"/>
        <v>662</v>
      </c>
      <c r="V1015" s="11">
        <v>4</v>
      </c>
      <c r="W1015" s="23">
        <v>7.31</v>
      </c>
      <c r="X1015" s="22">
        <v>12.5</v>
      </c>
      <c r="Y1015" s="6">
        <v>59</v>
      </c>
      <c r="Z1015" s="6">
        <f t="shared" si="408"/>
        <v>29.5</v>
      </c>
      <c r="AA1015" s="24">
        <f>IF(ISERROR(Z1015*E1015/1000),"--",Z1015*E1015/1000)</f>
        <v>13.4815</v>
      </c>
      <c r="AB1015" s="9">
        <v>200</v>
      </c>
      <c r="AC1015" s="6"/>
      <c r="AD1015" s="24">
        <f t="shared" si="409"/>
        <v>200</v>
      </c>
      <c r="AE1015" s="6"/>
      <c r="AF1015" s="6"/>
      <c r="AG1015" s="12" t="e">
        <f t="shared" si="410"/>
        <v>#DIV/0!</v>
      </c>
      <c r="AH1015" s="24" t="str">
        <f t="shared" si="411"/>
        <v xml:space="preserve">  </v>
      </c>
      <c r="AI1015" s="12" t="str">
        <f>IF(ISERROR(L1015*1000/(2*AE1015*578)),"  ",L1015*1000/(2*AE1015*578))</f>
        <v xml:space="preserve">  </v>
      </c>
      <c r="AJ1015" s="6">
        <v>610</v>
      </c>
      <c r="AK1015" s="6">
        <v>620</v>
      </c>
      <c r="AL1015" s="6">
        <f t="shared" si="412"/>
        <v>615</v>
      </c>
      <c r="AM1015" s="6">
        <v>5600</v>
      </c>
      <c r="AN1015" s="6">
        <v>3600</v>
      </c>
      <c r="AO1015" s="12">
        <f t="shared" si="413"/>
        <v>0.6428571428571429</v>
      </c>
      <c r="AP1015" s="24">
        <f t="shared" si="414"/>
        <v>109.82142857142857</v>
      </c>
      <c r="AQ1015" s="12">
        <f>IF(ISERROR(L1015*1000/(2*AM1015*578)),"  ",L1015*1000/(2*AM1015*578))</f>
        <v>2.6790580202669303E-2</v>
      </c>
      <c r="AR1015" s="6">
        <v>900</v>
      </c>
      <c r="AS1015" s="9">
        <v>900</v>
      </c>
      <c r="AT1015" s="9">
        <f t="shared" si="415"/>
        <v>900</v>
      </c>
      <c r="AU1015" s="6">
        <v>10800</v>
      </c>
      <c r="AV1015" s="6">
        <v>7600</v>
      </c>
      <c r="AW1015" s="12">
        <f t="shared" si="416"/>
        <v>0.70370370370370372</v>
      </c>
      <c r="AX1015" s="12">
        <v>2671.67</v>
      </c>
      <c r="AY1015" s="24">
        <f t="shared" si="401"/>
        <v>42.000000000016371</v>
      </c>
      <c r="AZ1015" s="16">
        <f t="shared" si="400"/>
        <v>18.144000000007072</v>
      </c>
      <c r="BA1015" s="16">
        <f t="shared" si="399"/>
        <v>195.95520000007639</v>
      </c>
      <c r="BB1015" s="16">
        <f t="shared" si="417"/>
        <v>14.014080000000224</v>
      </c>
      <c r="BC1015" s="15">
        <v>6.6</v>
      </c>
      <c r="BD1015" s="16">
        <v>7.5</v>
      </c>
      <c r="BE1015" s="16">
        <f t="shared" si="418"/>
        <v>7.05</v>
      </c>
      <c r="BF1015" s="15">
        <v>9</v>
      </c>
      <c r="BG1015" s="15">
        <v>9.5</v>
      </c>
      <c r="BH1015" s="15">
        <v>12.5</v>
      </c>
      <c r="BI1015" s="15">
        <v>12.5</v>
      </c>
      <c r="BJ1015" s="6">
        <v>24000</v>
      </c>
      <c r="BK1015" s="6">
        <v>16000</v>
      </c>
      <c r="BL1015" s="12">
        <f t="shared" si="419"/>
        <v>0.66666666666666663</v>
      </c>
      <c r="BM1015" s="23">
        <v>0.04</v>
      </c>
      <c r="BN1015" s="23">
        <v>0.12</v>
      </c>
      <c r="BO1015" s="22">
        <v>6.96</v>
      </c>
      <c r="BP1015" s="23">
        <v>0</v>
      </c>
      <c r="BQ1015" s="12">
        <v>0</v>
      </c>
      <c r="BR1015" s="14">
        <f>BQ1015*BJ1015/1000</f>
        <v>0</v>
      </c>
      <c r="BS1015" s="12">
        <f>(BQ1015*BJ1015)/1000/(10*(100-BT1015))</f>
        <v>0</v>
      </c>
      <c r="BT1015" s="16">
        <v>87</v>
      </c>
      <c r="BU1015" s="16">
        <v>0</v>
      </c>
      <c r="BV1015" s="9"/>
      <c r="BW1015" s="7">
        <v>4351.7</v>
      </c>
      <c r="BX1015" s="100">
        <f t="shared" si="420"/>
        <v>280.00000000001819</v>
      </c>
      <c r="BY1015" s="19">
        <v>0.51900000000000002</v>
      </c>
      <c r="BZ1015" s="19">
        <v>0.186</v>
      </c>
      <c r="CA1015" s="100">
        <v>20027</v>
      </c>
      <c r="CB1015" s="100">
        <f t="shared" si="421"/>
        <v>0.7000000000007276</v>
      </c>
      <c r="CC1015" s="106">
        <v>0.43055555555555558</v>
      </c>
      <c r="CD1015" s="106">
        <f t="shared" si="422"/>
        <v>0</v>
      </c>
      <c r="CE1015" s="24">
        <f t="shared" si="398"/>
        <v>0</v>
      </c>
      <c r="CF1015" s="110"/>
      <c r="CG1015" s="110"/>
    </row>
    <row r="1016" spans="2:85" ht="13.5" customHeight="1">
      <c r="B1016" s="64">
        <v>44476</v>
      </c>
      <c r="C1016" s="6" t="s">
        <v>33</v>
      </c>
      <c r="D1016" s="9">
        <v>295983</v>
      </c>
      <c r="E1016" s="10">
        <f t="shared" si="402"/>
        <v>435</v>
      </c>
      <c r="F1016" s="11">
        <f t="shared" si="403"/>
        <v>5.0347222222222223</v>
      </c>
      <c r="G1016" s="11">
        <v>0</v>
      </c>
      <c r="H1016" s="6">
        <v>8.3800000000000008</v>
      </c>
      <c r="I1016" s="6">
        <v>12.7</v>
      </c>
      <c r="J1016" s="6">
        <v>759</v>
      </c>
      <c r="K1016" s="6">
        <f t="shared" si="404"/>
        <v>379.5</v>
      </c>
      <c r="L1016" s="24">
        <f>IF(ISERROR(K1016*E1016/1000),"--",K1016*E1016/1000)</f>
        <v>165.08250000000001</v>
      </c>
      <c r="M1016" s="24">
        <v>325</v>
      </c>
      <c r="N1016" s="12"/>
      <c r="O1016" s="13"/>
      <c r="P1016" s="9"/>
      <c r="Q1016" s="10" t="str">
        <f t="shared" si="405"/>
        <v>--</v>
      </c>
      <c r="R1016" s="9"/>
      <c r="S1016" s="10" t="str">
        <f t="shared" si="406"/>
        <v>--</v>
      </c>
      <c r="T1016" s="9">
        <v>241843</v>
      </c>
      <c r="U1016" s="10">
        <f t="shared" si="407"/>
        <v>619</v>
      </c>
      <c r="V1016" s="11">
        <v>15</v>
      </c>
      <c r="W1016" s="23">
        <v>7.37</v>
      </c>
      <c r="X1016" s="22">
        <v>13.1</v>
      </c>
      <c r="Y1016" s="6">
        <v>59</v>
      </c>
      <c r="Z1016" s="6">
        <f t="shared" si="408"/>
        <v>29.5</v>
      </c>
      <c r="AA1016" s="24">
        <f>IF(ISERROR(Z1016*E1016/1000),"--",Z1016*E1016/1000)</f>
        <v>12.8325</v>
      </c>
      <c r="AB1016" s="9"/>
      <c r="AC1016" s="6"/>
      <c r="AD1016" s="24" t="str">
        <f t="shared" si="409"/>
        <v xml:space="preserve">  </v>
      </c>
      <c r="AE1016" s="6"/>
      <c r="AF1016" s="6"/>
      <c r="AG1016" s="12" t="e">
        <f t="shared" si="410"/>
        <v>#DIV/0!</v>
      </c>
      <c r="AH1016" s="24" t="str">
        <f t="shared" si="411"/>
        <v xml:space="preserve">  </v>
      </c>
      <c r="AI1016" s="12" t="str">
        <f>IF(ISERROR(L1016*1000/(2*AE1016*578)),"  ",L1016*1000/(2*AE1016*578))</f>
        <v xml:space="preserve">  </v>
      </c>
      <c r="AJ1016" s="6">
        <v>700</v>
      </c>
      <c r="AK1016" s="6">
        <v>650</v>
      </c>
      <c r="AL1016" s="6">
        <f t="shared" si="412"/>
        <v>675</v>
      </c>
      <c r="AM1016" s="6">
        <v>5600</v>
      </c>
      <c r="AN1016" s="6">
        <v>3600</v>
      </c>
      <c r="AO1016" s="12">
        <f t="shared" si="413"/>
        <v>0.6428571428571429</v>
      </c>
      <c r="AP1016" s="24">
        <f t="shared" si="414"/>
        <v>120.53571428571429</v>
      </c>
      <c r="AQ1016" s="12">
        <f>IF(ISERROR(L1016*1000/(2*AM1016*578)),"  ",L1016*1000/(2*AM1016*578))</f>
        <v>2.5500880499258527E-2</v>
      </c>
      <c r="AR1016" s="6">
        <v>930</v>
      </c>
      <c r="AS1016" s="9">
        <v>960</v>
      </c>
      <c r="AT1016" s="9">
        <f t="shared" si="415"/>
        <v>945</v>
      </c>
      <c r="AU1016" s="6">
        <v>10800</v>
      </c>
      <c r="AV1016" s="6">
        <v>7600</v>
      </c>
      <c r="AW1016" s="12">
        <f t="shared" si="416"/>
        <v>0.70370370370370372</v>
      </c>
      <c r="AX1016" s="12">
        <v>2672.09</v>
      </c>
      <c r="AY1016" s="24">
        <f t="shared" si="401"/>
        <v>25.200000000004366</v>
      </c>
      <c r="AZ1016" s="16">
        <f t="shared" si="400"/>
        <v>10.886400000001887</v>
      </c>
      <c r="BA1016" s="16">
        <f t="shared" si="399"/>
        <v>117.57312000002037</v>
      </c>
      <c r="BB1016" s="16">
        <f t="shared" si="417"/>
        <v>14.739840000000349</v>
      </c>
      <c r="BC1016" s="15">
        <v>6.5</v>
      </c>
      <c r="BD1016" s="16">
        <v>8.5</v>
      </c>
      <c r="BE1016" s="16">
        <f t="shared" si="418"/>
        <v>7.5</v>
      </c>
      <c r="BF1016" s="15">
        <v>9.5</v>
      </c>
      <c r="BG1016" s="15">
        <v>9.5</v>
      </c>
      <c r="BH1016" s="15">
        <v>12.5</v>
      </c>
      <c r="BI1016" s="15">
        <v>12.5</v>
      </c>
      <c r="BJ1016" s="6">
        <v>24000</v>
      </c>
      <c r="BK1016" s="6">
        <v>16000</v>
      </c>
      <c r="BL1016" s="12">
        <f t="shared" si="419"/>
        <v>0.66666666666666663</v>
      </c>
      <c r="BM1016" s="23">
        <v>0.05</v>
      </c>
      <c r="BN1016" s="23">
        <v>0.09</v>
      </c>
      <c r="BO1016" s="22">
        <v>6.96</v>
      </c>
      <c r="BP1016" s="23">
        <v>0</v>
      </c>
      <c r="BQ1016" s="12">
        <v>0</v>
      </c>
      <c r="BR1016" s="14">
        <f>BQ1016*BJ1016/1000</f>
        <v>0</v>
      </c>
      <c r="BS1016" s="12">
        <f>(BQ1016*BJ1016)/1000/(10*(100-BT1016))</f>
        <v>0</v>
      </c>
      <c r="BT1016" s="16">
        <v>88</v>
      </c>
      <c r="BU1016" s="16">
        <v>0</v>
      </c>
      <c r="BV1016" s="9"/>
      <c r="BW1016" s="7">
        <v>4357.3</v>
      </c>
      <c r="BX1016" s="100">
        <f t="shared" si="420"/>
        <v>269.99999999998181</v>
      </c>
      <c r="BY1016" s="19">
        <v>0.51900000000000002</v>
      </c>
      <c r="BZ1016" s="19">
        <v>0.186</v>
      </c>
      <c r="CA1016" s="100">
        <v>20027.7</v>
      </c>
      <c r="CB1016" s="100">
        <f t="shared" si="421"/>
        <v>1.2999999999992724</v>
      </c>
      <c r="CC1016" s="106">
        <v>0.43055555555555558</v>
      </c>
      <c r="CD1016" s="106">
        <f t="shared" si="422"/>
        <v>0</v>
      </c>
      <c r="CE1016" s="24">
        <f t="shared" si="398"/>
        <v>0</v>
      </c>
      <c r="CF1016" s="110"/>
      <c r="CG1016" s="110"/>
    </row>
    <row r="1017" spans="2:85" ht="13.5" customHeight="1">
      <c r="B1017" s="64">
        <v>44477</v>
      </c>
      <c r="C1017" s="6" t="s">
        <v>33</v>
      </c>
      <c r="D1017" s="9">
        <v>296418</v>
      </c>
      <c r="E1017" s="10">
        <f t="shared" si="402"/>
        <v>439</v>
      </c>
      <c r="F1017" s="11">
        <f t="shared" si="403"/>
        <v>5.0810185185185182</v>
      </c>
      <c r="G1017" s="11">
        <v>0</v>
      </c>
      <c r="H1017" s="6">
        <v>8.34</v>
      </c>
      <c r="I1017" s="6">
        <v>13</v>
      </c>
      <c r="J1017" s="6">
        <v>759</v>
      </c>
      <c r="K1017" s="6">
        <f t="shared" si="404"/>
        <v>379.5</v>
      </c>
      <c r="L1017" s="24">
        <f>IF(ISERROR(K1017*E1017/1000),"--",K1017*E1017/1000)</f>
        <v>166.60050000000001</v>
      </c>
      <c r="M1017" s="24">
        <v>325</v>
      </c>
      <c r="N1017" s="12"/>
      <c r="O1017" s="13"/>
      <c r="P1017" s="9"/>
      <c r="Q1017" s="10" t="str">
        <f t="shared" si="405"/>
        <v>--</v>
      </c>
      <c r="R1017" s="9"/>
      <c r="S1017" s="10" t="str">
        <f t="shared" si="406"/>
        <v>--</v>
      </c>
      <c r="T1017" s="9">
        <v>242462</v>
      </c>
      <c r="U1017" s="10">
        <f t="shared" si="407"/>
        <v>480</v>
      </c>
      <c r="V1017" s="11">
        <v>4</v>
      </c>
      <c r="W1017" s="23">
        <v>7.3</v>
      </c>
      <c r="X1017" s="22">
        <v>13.4</v>
      </c>
      <c r="Y1017" s="6">
        <v>59</v>
      </c>
      <c r="Z1017" s="6">
        <f t="shared" si="408"/>
        <v>29.5</v>
      </c>
      <c r="AA1017" s="24">
        <f>IF(ISERROR(Z1017*E1017/1000),"--",Z1017*E1017/1000)</f>
        <v>12.9505</v>
      </c>
      <c r="AB1017" s="9"/>
      <c r="AC1017" s="6"/>
      <c r="AD1017" s="24" t="str">
        <f t="shared" si="409"/>
        <v xml:space="preserve">  </v>
      </c>
      <c r="AE1017" s="6"/>
      <c r="AF1017" s="6"/>
      <c r="AG1017" s="12" t="e">
        <f t="shared" si="410"/>
        <v>#DIV/0!</v>
      </c>
      <c r="AH1017" s="24" t="str">
        <f t="shared" si="411"/>
        <v xml:space="preserve">  </v>
      </c>
      <c r="AI1017" s="12" t="str">
        <f>IF(ISERROR(L1017*1000/(2*AE1017*578)),"  ",L1017*1000/(2*AE1017*578))</f>
        <v xml:space="preserve">  </v>
      </c>
      <c r="AJ1017" s="6">
        <v>800</v>
      </c>
      <c r="AK1017" s="6">
        <v>750</v>
      </c>
      <c r="AL1017" s="6">
        <f t="shared" si="412"/>
        <v>775</v>
      </c>
      <c r="AM1017" s="6">
        <v>12000</v>
      </c>
      <c r="AN1017" s="6">
        <v>7600</v>
      </c>
      <c r="AO1017" s="12">
        <f t="shared" si="413"/>
        <v>0.6333333333333333</v>
      </c>
      <c r="AP1017" s="24">
        <f t="shared" si="414"/>
        <v>64.583333333333329</v>
      </c>
      <c r="AQ1017" s="12">
        <f>IF(ISERROR(L1017*1000/(2*AM1017*578)),"  ",L1017*1000/(2*AM1017*578))</f>
        <v>1.2009839965397924E-2</v>
      </c>
      <c r="AR1017" s="6">
        <v>950</v>
      </c>
      <c r="AS1017" s="9">
        <v>950</v>
      </c>
      <c r="AT1017" s="9">
        <f t="shared" si="415"/>
        <v>950</v>
      </c>
      <c r="AU1017" s="6">
        <v>19200</v>
      </c>
      <c r="AV1017" s="6">
        <v>12000</v>
      </c>
      <c r="AW1017" s="12">
        <f t="shared" si="416"/>
        <v>0.625</v>
      </c>
      <c r="AX1017" s="12">
        <v>2672.09</v>
      </c>
      <c r="AY1017" s="24">
        <f t="shared" si="401"/>
        <v>0</v>
      </c>
      <c r="AZ1017" s="16">
        <f t="shared" si="400"/>
        <v>0</v>
      </c>
      <c r="BA1017" s="16">
        <f t="shared" si="399"/>
        <v>0</v>
      </c>
      <c r="BB1017" s="16">
        <f t="shared" si="417"/>
        <v>14.307840000000347</v>
      </c>
      <c r="BC1017" s="15">
        <v>7.5</v>
      </c>
      <c r="BD1017" s="16">
        <v>8.5</v>
      </c>
      <c r="BE1017" s="16">
        <f t="shared" si="418"/>
        <v>8</v>
      </c>
      <c r="BF1017" s="15">
        <v>9</v>
      </c>
      <c r="BG1017" s="15">
        <v>9.5</v>
      </c>
      <c r="BH1017" s="15">
        <v>12.5</v>
      </c>
      <c r="BI1017" s="15">
        <v>12.5</v>
      </c>
      <c r="BJ1017" s="6">
        <v>24000</v>
      </c>
      <c r="BK1017" s="6">
        <v>16000</v>
      </c>
      <c r="BL1017" s="12">
        <f t="shared" si="419"/>
        <v>0.66666666666666663</v>
      </c>
      <c r="BM1017" s="23">
        <v>0</v>
      </c>
      <c r="BN1017" s="23">
        <v>0.39</v>
      </c>
      <c r="BO1017" s="22">
        <v>7.92</v>
      </c>
      <c r="BP1017" s="23">
        <v>4</v>
      </c>
      <c r="BQ1017" s="12">
        <v>0</v>
      </c>
      <c r="BR1017" s="14">
        <f>BQ1017*BJ1017/1000</f>
        <v>0</v>
      </c>
      <c r="BS1017" s="12">
        <f>(BQ1017*BJ1017)/1000/(10*(100-BT1017))</f>
        <v>0</v>
      </c>
      <c r="BT1017" s="16">
        <v>88</v>
      </c>
      <c r="BU1017" s="16">
        <v>0</v>
      </c>
      <c r="BV1017" s="9"/>
      <c r="BW1017" s="7">
        <v>4362.7</v>
      </c>
      <c r="BX1017" s="100">
        <f t="shared" si="420"/>
        <v>265.00000000000909</v>
      </c>
      <c r="BY1017" s="19">
        <v>0.51900000000000002</v>
      </c>
      <c r="BZ1017" s="19">
        <v>0.186</v>
      </c>
      <c r="CA1017" s="100">
        <v>20029</v>
      </c>
      <c r="CB1017" s="100">
        <f t="shared" si="421"/>
        <v>1</v>
      </c>
      <c r="CC1017" s="106">
        <v>0.43055555555555558</v>
      </c>
      <c r="CD1017" s="106">
        <f t="shared" si="422"/>
        <v>4.4408920985006262E-16</v>
      </c>
      <c r="CE1017" s="24">
        <f t="shared" si="398"/>
        <v>6.3948846218409017E-14</v>
      </c>
      <c r="CF1017" s="110"/>
      <c r="CG1017" s="110"/>
    </row>
    <row r="1018" spans="2:85" ht="13.5" customHeight="1">
      <c r="B1018" s="64">
        <v>44478</v>
      </c>
      <c r="C1018" s="6" t="s">
        <v>33</v>
      </c>
      <c r="D1018" s="9">
        <v>296857</v>
      </c>
      <c r="E1018" s="10">
        <f t="shared" si="402"/>
        <v>397</v>
      </c>
      <c r="F1018" s="11">
        <f t="shared" si="403"/>
        <v>4.5949074074074074</v>
      </c>
      <c r="G1018" s="11">
        <v>13</v>
      </c>
      <c r="H1018" s="6"/>
      <c r="I1018" s="6"/>
      <c r="J1018" s="6">
        <v>759</v>
      </c>
      <c r="K1018" s="6">
        <f t="shared" si="404"/>
        <v>379.5</v>
      </c>
      <c r="L1018" s="24">
        <f>IF(ISERROR(K1018*E1018/1000),"--",K1018*E1018/1000)</f>
        <v>150.66149999999999</v>
      </c>
      <c r="M1018" s="24">
        <v>325</v>
      </c>
      <c r="N1018" s="12"/>
      <c r="O1018" s="13"/>
      <c r="P1018" s="9"/>
      <c r="Q1018" s="10" t="str">
        <f t="shared" si="405"/>
        <v>--</v>
      </c>
      <c r="R1018" s="9"/>
      <c r="S1018" s="10" t="str">
        <f t="shared" si="406"/>
        <v>--</v>
      </c>
      <c r="T1018" s="9">
        <v>242942</v>
      </c>
      <c r="U1018" s="10">
        <f t="shared" si="407"/>
        <v>506</v>
      </c>
      <c r="V1018" s="11">
        <v>16</v>
      </c>
      <c r="W1018" s="23"/>
      <c r="X1018" s="22"/>
      <c r="Y1018" s="6">
        <v>59</v>
      </c>
      <c r="Z1018" s="6">
        <f t="shared" si="408"/>
        <v>29.5</v>
      </c>
      <c r="AA1018" s="24">
        <f>IF(ISERROR(Z1018*E1018/1000),"--",Z1018*E1018/1000)</f>
        <v>11.711499999999999</v>
      </c>
      <c r="AB1018" s="9"/>
      <c r="AC1018" s="6"/>
      <c r="AD1018" s="24" t="str">
        <f t="shared" si="409"/>
        <v xml:space="preserve">  </v>
      </c>
      <c r="AE1018" s="6"/>
      <c r="AF1018" s="6"/>
      <c r="AG1018" s="12" t="e">
        <f t="shared" si="410"/>
        <v>#DIV/0!</v>
      </c>
      <c r="AH1018" s="24" t="str">
        <f t="shared" si="411"/>
        <v xml:space="preserve">  </v>
      </c>
      <c r="AI1018" s="12" t="str">
        <f>IF(ISERROR(L1018*1000/(2*AE1018*578)),"  ",L1018*1000/(2*AE1018*578))</f>
        <v xml:space="preserve">  </v>
      </c>
      <c r="AJ1018" s="6"/>
      <c r="AK1018" s="6"/>
      <c r="AL1018" s="6" t="str">
        <f t="shared" si="412"/>
        <v xml:space="preserve">  </v>
      </c>
      <c r="AM1018" s="6">
        <v>12000</v>
      </c>
      <c r="AN1018" s="6">
        <v>7600</v>
      </c>
      <c r="AO1018" s="12">
        <f t="shared" si="413"/>
        <v>0.6333333333333333</v>
      </c>
      <c r="AP1018" s="24" t="str">
        <f t="shared" si="414"/>
        <v xml:space="preserve">  </v>
      </c>
      <c r="AQ1018" s="12">
        <f>IF(ISERROR(L1018*1000/(2*AM1018*578)),"  ",L1018*1000/(2*AM1018*578))</f>
        <v>1.0860834775086505E-2</v>
      </c>
      <c r="AR1018" s="6"/>
      <c r="AS1018" s="9"/>
      <c r="AT1018" s="9" t="str">
        <f t="shared" si="415"/>
        <v xml:space="preserve">  </v>
      </c>
      <c r="AU1018" s="6">
        <v>19200</v>
      </c>
      <c r="AV1018" s="6">
        <v>12000</v>
      </c>
      <c r="AW1018" s="12">
        <f t="shared" si="416"/>
        <v>0.625</v>
      </c>
      <c r="AX1018" s="12">
        <v>2672.28</v>
      </c>
      <c r="AY1018" s="24">
        <f t="shared" si="401"/>
        <v>11.400000000003274</v>
      </c>
      <c r="AZ1018" s="16">
        <f t="shared" si="400"/>
        <v>4.9248000000014143</v>
      </c>
      <c r="BA1018" s="16">
        <f t="shared" si="399"/>
        <v>94.556160000027162</v>
      </c>
      <c r="BB1018" s="16">
        <f t="shared" si="417"/>
        <v>13.42655999999997</v>
      </c>
      <c r="BC1018" s="15"/>
      <c r="BD1018" s="16"/>
      <c r="BE1018" s="16" t="str">
        <f t="shared" si="418"/>
        <v xml:space="preserve">  </v>
      </c>
      <c r="BF1018" s="15"/>
      <c r="BG1018" s="15"/>
      <c r="BH1018" s="15"/>
      <c r="BI1018" s="15"/>
      <c r="BJ1018" s="6">
        <v>24000</v>
      </c>
      <c r="BK1018" s="6">
        <v>16000</v>
      </c>
      <c r="BL1018" s="12">
        <f t="shared" si="419"/>
        <v>0.66666666666666663</v>
      </c>
      <c r="BM1018" s="23"/>
      <c r="BN1018" s="23"/>
      <c r="BO1018" s="22">
        <v>7.92</v>
      </c>
      <c r="BP1018" s="23">
        <v>0</v>
      </c>
      <c r="BQ1018" s="12">
        <v>0</v>
      </c>
      <c r="BR1018" s="14">
        <f>BQ1018*BJ1018/1000</f>
        <v>0</v>
      </c>
      <c r="BS1018" s="12">
        <f>(BQ1018*BJ1018)/1000/(10*(100-BT1018))</f>
        <v>0</v>
      </c>
      <c r="BT1018" s="16">
        <v>88</v>
      </c>
      <c r="BU1018" s="16">
        <v>0</v>
      </c>
      <c r="BV1018" s="9"/>
      <c r="BW1018" s="7">
        <v>4368</v>
      </c>
      <c r="BX1018" s="100">
        <f t="shared" si="420"/>
        <v>265.00000000000909</v>
      </c>
      <c r="BY1018" s="19">
        <v>0.51900000000000002</v>
      </c>
      <c r="BZ1018" s="19">
        <v>0.186</v>
      </c>
      <c r="CA1018" s="100">
        <v>20030</v>
      </c>
      <c r="CB1018" s="100">
        <f t="shared" si="421"/>
        <v>1</v>
      </c>
      <c r="CC1018" s="106">
        <v>0.43055555555555602</v>
      </c>
      <c r="CD1018" s="106">
        <f t="shared" si="422"/>
        <v>2.0833333333329929E-3</v>
      </c>
      <c r="CE1018" s="24">
        <f t="shared" si="398"/>
        <v>0.29999999999995097</v>
      </c>
      <c r="CF1018" s="110"/>
      <c r="CG1018" s="110"/>
    </row>
    <row r="1019" spans="2:85" ht="13.5" customHeight="1">
      <c r="B1019" s="64">
        <v>44479</v>
      </c>
      <c r="C1019" s="6" t="s">
        <v>34</v>
      </c>
      <c r="D1019" s="9">
        <v>297254</v>
      </c>
      <c r="E1019" s="10">
        <f t="shared" si="402"/>
        <v>363</v>
      </c>
      <c r="F1019" s="11">
        <f t="shared" si="403"/>
        <v>4.2013888888888884</v>
      </c>
      <c r="G1019" s="11">
        <v>11.1</v>
      </c>
      <c r="H1019" s="6"/>
      <c r="I1019" s="6"/>
      <c r="J1019" s="6">
        <v>759</v>
      </c>
      <c r="K1019" s="6">
        <f t="shared" si="404"/>
        <v>379.5</v>
      </c>
      <c r="L1019" s="24">
        <f>IF(ISERROR(K1019*E1019/1000),"--",K1019*E1019/1000)</f>
        <v>137.7585</v>
      </c>
      <c r="M1019" s="24">
        <v>325</v>
      </c>
      <c r="N1019" s="12"/>
      <c r="O1019" s="13"/>
      <c r="P1019" s="9"/>
      <c r="Q1019" s="10" t="str">
        <f t="shared" si="405"/>
        <v>--</v>
      </c>
      <c r="R1019" s="9"/>
      <c r="S1019" s="10" t="str">
        <f t="shared" si="406"/>
        <v>--</v>
      </c>
      <c r="T1019" s="9">
        <v>243448</v>
      </c>
      <c r="U1019" s="10">
        <f t="shared" si="407"/>
        <v>442</v>
      </c>
      <c r="V1019" s="11"/>
      <c r="W1019" s="23"/>
      <c r="X1019" s="22"/>
      <c r="Y1019" s="6">
        <v>59</v>
      </c>
      <c r="Z1019" s="6">
        <f t="shared" si="408"/>
        <v>29.5</v>
      </c>
      <c r="AA1019" s="24">
        <f>IF(ISERROR(Z1019*E1019/1000),"--",Z1019*E1019/1000)</f>
        <v>10.708500000000001</v>
      </c>
      <c r="AB1019" s="9"/>
      <c r="AC1019" s="6"/>
      <c r="AD1019" s="24" t="str">
        <f t="shared" si="409"/>
        <v xml:space="preserve">  </v>
      </c>
      <c r="AE1019" s="6"/>
      <c r="AF1019" s="6"/>
      <c r="AG1019" s="12" t="e">
        <f t="shared" si="410"/>
        <v>#DIV/0!</v>
      </c>
      <c r="AH1019" s="24" t="str">
        <f t="shared" si="411"/>
        <v xml:space="preserve">  </v>
      </c>
      <c r="AI1019" s="12" t="str">
        <f>IF(ISERROR(L1019*1000/(2*AE1019*578)),"  ",L1019*1000/(2*AE1019*578))</f>
        <v xml:space="preserve">  </v>
      </c>
      <c r="AJ1019" s="6"/>
      <c r="AK1019" s="6"/>
      <c r="AL1019" s="6" t="str">
        <f t="shared" si="412"/>
        <v xml:space="preserve">  </v>
      </c>
      <c r="AM1019" s="6">
        <v>12000</v>
      </c>
      <c r="AN1019" s="6">
        <v>7600</v>
      </c>
      <c r="AO1019" s="12">
        <f t="shared" si="413"/>
        <v>0.6333333333333333</v>
      </c>
      <c r="AP1019" s="24" t="str">
        <f t="shared" si="414"/>
        <v xml:space="preserve">  </v>
      </c>
      <c r="AQ1019" s="12">
        <f>IF(ISERROR(L1019*1000/(2*AM1019*578)),"  ",L1019*1000/(2*AM1019*578))</f>
        <v>9.9306877162629766E-3</v>
      </c>
      <c r="AR1019" s="6"/>
      <c r="AS1019" s="9"/>
      <c r="AT1019" s="9" t="str">
        <f t="shared" si="415"/>
        <v xml:space="preserve">  </v>
      </c>
      <c r="AU1019" s="6">
        <v>19200</v>
      </c>
      <c r="AV1019" s="6">
        <v>12000</v>
      </c>
      <c r="AW1019" s="12">
        <f t="shared" si="416"/>
        <v>0.625</v>
      </c>
      <c r="AX1019" s="12">
        <v>2672.71</v>
      </c>
      <c r="AY1019" s="24">
        <f t="shared" si="401"/>
        <v>25.799999999990177</v>
      </c>
      <c r="AZ1019" s="16">
        <f t="shared" si="400"/>
        <v>11.145599999995756</v>
      </c>
      <c r="BA1019" s="16">
        <f t="shared" si="399"/>
        <v>213.99551999991851</v>
      </c>
      <c r="BB1019" s="16">
        <f t="shared" si="417"/>
        <v>12.960000000000003</v>
      </c>
      <c r="BC1019" s="15"/>
      <c r="BD1019" s="16"/>
      <c r="BE1019" s="16" t="str">
        <f t="shared" si="418"/>
        <v xml:space="preserve">  </v>
      </c>
      <c r="BF1019" s="15"/>
      <c r="BG1019" s="15"/>
      <c r="BH1019" s="15"/>
      <c r="BI1019" s="15"/>
      <c r="BJ1019" s="6">
        <v>24000</v>
      </c>
      <c r="BK1019" s="6">
        <v>16000</v>
      </c>
      <c r="BL1019" s="12">
        <f t="shared" si="419"/>
        <v>0.66666666666666663</v>
      </c>
      <c r="BM1019" s="23"/>
      <c r="BN1019" s="23"/>
      <c r="BO1019" s="22">
        <v>7.92</v>
      </c>
      <c r="BP1019" s="23">
        <v>0</v>
      </c>
      <c r="BQ1019" s="12">
        <v>0</v>
      </c>
      <c r="BR1019" s="14">
        <f>BQ1019*BJ1019/1000</f>
        <v>0</v>
      </c>
      <c r="BS1019" s="12">
        <f>(BQ1019*BJ1019)/1000/(10*(100-BT1019))</f>
        <v>0</v>
      </c>
      <c r="BT1019" s="16">
        <v>88</v>
      </c>
      <c r="BU1019" s="16">
        <v>0</v>
      </c>
      <c r="BV1019" s="9"/>
      <c r="BW1019" s="7">
        <v>4373.3</v>
      </c>
      <c r="BX1019" s="100">
        <f t="shared" si="420"/>
        <v>265.00000000000909</v>
      </c>
      <c r="BY1019" s="19">
        <v>0.51900000000000002</v>
      </c>
      <c r="BZ1019" s="19">
        <v>0.186</v>
      </c>
      <c r="CA1019" s="100">
        <v>20031</v>
      </c>
      <c r="CB1019" s="100">
        <f t="shared" si="421"/>
        <v>1</v>
      </c>
      <c r="CC1019" s="106">
        <v>0.43263888888888902</v>
      </c>
      <c r="CD1019" s="106">
        <f t="shared" si="422"/>
        <v>0</v>
      </c>
      <c r="CE1019" s="24">
        <f t="shared" si="398"/>
        <v>0</v>
      </c>
      <c r="CF1019" s="110"/>
      <c r="CG1019" s="110"/>
    </row>
    <row r="1020" spans="2:85" ht="13.5" customHeight="1">
      <c r="B1020" s="64">
        <v>44480</v>
      </c>
      <c r="C1020" s="6" t="s">
        <v>33</v>
      </c>
      <c r="D1020" s="9">
        <v>297617</v>
      </c>
      <c r="E1020" s="10">
        <f t="shared" si="402"/>
        <v>387</v>
      </c>
      <c r="F1020" s="11">
        <f t="shared" si="403"/>
        <v>4.4791666666666661</v>
      </c>
      <c r="G1020" s="11">
        <v>9.3000000000000007</v>
      </c>
      <c r="H1020" s="6"/>
      <c r="I1020" s="6"/>
      <c r="J1020" s="6">
        <v>759</v>
      </c>
      <c r="K1020" s="6">
        <f t="shared" si="404"/>
        <v>379.5</v>
      </c>
      <c r="L1020" s="24">
        <f>IF(ISERROR(K1020*E1020/1000),"--",K1020*E1020/1000)</f>
        <v>146.8665</v>
      </c>
      <c r="M1020" s="24">
        <v>325</v>
      </c>
      <c r="N1020" s="12"/>
      <c r="O1020" s="13"/>
      <c r="P1020" s="9"/>
      <c r="Q1020" s="10" t="str">
        <f t="shared" si="405"/>
        <v>--</v>
      </c>
      <c r="R1020" s="9"/>
      <c r="S1020" s="10" t="str">
        <f t="shared" si="406"/>
        <v>--</v>
      </c>
      <c r="T1020" s="9">
        <v>243890</v>
      </c>
      <c r="U1020" s="10">
        <f t="shared" si="407"/>
        <v>459</v>
      </c>
      <c r="V1020" s="11">
        <v>0</v>
      </c>
      <c r="W1020" s="23"/>
      <c r="X1020" s="22"/>
      <c r="Y1020" s="6">
        <v>59</v>
      </c>
      <c r="Z1020" s="6">
        <f t="shared" si="408"/>
        <v>29.5</v>
      </c>
      <c r="AA1020" s="24">
        <f>IF(ISERROR(Z1020*E1020/1000),"--",Z1020*E1020/1000)</f>
        <v>11.416499999999999</v>
      </c>
      <c r="AB1020" s="9"/>
      <c r="AC1020" s="6"/>
      <c r="AD1020" s="24" t="str">
        <f t="shared" si="409"/>
        <v xml:space="preserve">  </v>
      </c>
      <c r="AE1020" s="6"/>
      <c r="AF1020" s="6"/>
      <c r="AG1020" s="12" t="e">
        <f t="shared" si="410"/>
        <v>#DIV/0!</v>
      </c>
      <c r="AH1020" s="24" t="str">
        <f t="shared" si="411"/>
        <v xml:space="preserve">  </v>
      </c>
      <c r="AI1020" s="12" t="str">
        <f>IF(ISERROR(L1020*1000/(2*AE1020*578)),"  ",L1020*1000/(2*AE1020*578))</f>
        <v xml:space="preserve">  </v>
      </c>
      <c r="AJ1020" s="6"/>
      <c r="AK1020" s="6"/>
      <c r="AL1020" s="6" t="str">
        <f t="shared" si="412"/>
        <v xml:space="preserve">  </v>
      </c>
      <c r="AM1020" s="6">
        <v>11200</v>
      </c>
      <c r="AN1020" s="6">
        <v>6800</v>
      </c>
      <c r="AO1020" s="12">
        <f t="shared" si="413"/>
        <v>0.6071428571428571</v>
      </c>
      <c r="AP1020" s="24" t="str">
        <f t="shared" si="414"/>
        <v xml:space="preserve">  </v>
      </c>
      <c r="AQ1020" s="12">
        <f>IF(ISERROR(L1020*1000/(2*AM1020*578)),"  ",L1020*1000/(2*AM1020*578))</f>
        <v>1.134349511863569E-2</v>
      </c>
      <c r="AR1020" s="6"/>
      <c r="AS1020" s="9"/>
      <c r="AT1020" s="9" t="str">
        <f t="shared" si="415"/>
        <v xml:space="preserve">  </v>
      </c>
      <c r="AU1020" s="6">
        <v>16800</v>
      </c>
      <c r="AV1020" s="6">
        <v>12400</v>
      </c>
      <c r="AW1020" s="12">
        <f t="shared" si="416"/>
        <v>0.73809523809523814</v>
      </c>
      <c r="AX1020" s="12">
        <v>2672.93</v>
      </c>
      <c r="AY1020" s="24">
        <f t="shared" si="401"/>
        <v>13.199999999987995</v>
      </c>
      <c r="AZ1020" s="16">
        <f t="shared" si="400"/>
        <v>5.7023999999948138</v>
      </c>
      <c r="BA1020" s="16">
        <f t="shared" si="399"/>
        <v>95.800319999912873</v>
      </c>
      <c r="BB1020" s="16">
        <f t="shared" si="417"/>
        <v>11.75039999999953</v>
      </c>
      <c r="BC1020" s="15"/>
      <c r="BD1020" s="16"/>
      <c r="BE1020" s="16" t="str">
        <f t="shared" si="418"/>
        <v xml:space="preserve">  </v>
      </c>
      <c r="BF1020" s="15"/>
      <c r="BG1020" s="15"/>
      <c r="BH1020" s="15"/>
      <c r="BI1020" s="15"/>
      <c r="BJ1020" s="6">
        <v>24000</v>
      </c>
      <c r="BK1020" s="6">
        <v>16000</v>
      </c>
      <c r="BL1020" s="12">
        <f t="shared" si="419"/>
        <v>0.66666666666666663</v>
      </c>
      <c r="BM1020" s="23"/>
      <c r="BN1020" s="23"/>
      <c r="BO1020" s="22">
        <v>7.92</v>
      </c>
      <c r="BP1020" s="23">
        <v>0</v>
      </c>
      <c r="BQ1020" s="12">
        <v>0</v>
      </c>
      <c r="BR1020" s="14">
        <f>BQ1020*BJ1020/1000</f>
        <v>0</v>
      </c>
      <c r="BS1020" s="12">
        <f>(BQ1020*BJ1020)/1000/(10*(100-BT1020))</f>
        <v>0</v>
      </c>
      <c r="BT1020" s="16">
        <v>88</v>
      </c>
      <c r="BU1020" s="16">
        <v>0</v>
      </c>
      <c r="BV1020" s="9"/>
      <c r="BW1020" s="7">
        <v>4378.6000000000004</v>
      </c>
      <c r="BX1020" s="100">
        <f t="shared" si="420"/>
        <v>269.99999999998181</v>
      </c>
      <c r="BY1020" s="19">
        <v>0.51900000000000002</v>
      </c>
      <c r="BZ1020" s="19">
        <v>0.186</v>
      </c>
      <c r="CA1020" s="100">
        <v>20032</v>
      </c>
      <c r="CB1020" s="100">
        <f t="shared" si="421"/>
        <v>0.90000000000145519</v>
      </c>
      <c r="CC1020" s="106">
        <v>0.43263888888888902</v>
      </c>
      <c r="CD1020" s="106">
        <f t="shared" si="422"/>
        <v>0</v>
      </c>
      <c r="CE1020" s="24">
        <f t="shared" ref="CE1020:CE1083" si="423">CD1020*6*24</f>
        <v>0</v>
      </c>
      <c r="CF1020" s="110"/>
      <c r="CG1020" s="110"/>
    </row>
    <row r="1021" spans="2:85" ht="13.5" customHeight="1">
      <c r="B1021" s="64">
        <v>44481</v>
      </c>
      <c r="C1021" s="6" t="s">
        <v>33</v>
      </c>
      <c r="D1021" s="9">
        <v>298004</v>
      </c>
      <c r="E1021" s="10">
        <f t="shared" si="402"/>
        <v>469</v>
      </c>
      <c r="F1021" s="11">
        <f t="shared" si="403"/>
        <v>5.4282407407407405</v>
      </c>
      <c r="G1021" s="11">
        <v>8.6999999999999993</v>
      </c>
      <c r="H1021" s="6">
        <v>8.42</v>
      </c>
      <c r="I1021" s="6">
        <v>13.3</v>
      </c>
      <c r="J1021" s="6">
        <v>759</v>
      </c>
      <c r="K1021" s="6">
        <f t="shared" si="404"/>
        <v>379.5</v>
      </c>
      <c r="L1021" s="24">
        <f>IF(ISERROR(K1021*E1021/1000),"--",K1021*E1021/1000)</f>
        <v>177.9855</v>
      </c>
      <c r="M1021" s="24">
        <v>325</v>
      </c>
      <c r="N1021" s="12"/>
      <c r="O1021" s="13"/>
      <c r="P1021" s="9"/>
      <c r="Q1021" s="10" t="str">
        <f t="shared" si="405"/>
        <v>--</v>
      </c>
      <c r="R1021" s="9"/>
      <c r="S1021" s="10" t="str">
        <f t="shared" si="406"/>
        <v>--</v>
      </c>
      <c r="T1021" s="9">
        <v>244349</v>
      </c>
      <c r="U1021" s="10" t="str">
        <f t="shared" si="407"/>
        <v>--</v>
      </c>
      <c r="V1021" s="11">
        <v>14</v>
      </c>
      <c r="W1021" s="23">
        <v>7.25</v>
      </c>
      <c r="X1021" s="22">
        <v>13.7</v>
      </c>
      <c r="Y1021" s="6">
        <v>59</v>
      </c>
      <c r="Z1021" s="6">
        <f t="shared" si="408"/>
        <v>29.5</v>
      </c>
      <c r="AA1021" s="24">
        <f>IF(ISERROR(Z1021*E1021/1000),"--",Z1021*E1021/1000)</f>
        <v>13.8355</v>
      </c>
      <c r="AB1021" s="9"/>
      <c r="AC1021" s="6"/>
      <c r="AD1021" s="24" t="str">
        <f t="shared" si="409"/>
        <v xml:space="preserve">  </v>
      </c>
      <c r="AE1021" s="6"/>
      <c r="AF1021" s="6"/>
      <c r="AG1021" s="12" t="e">
        <f t="shared" si="410"/>
        <v>#DIV/0!</v>
      </c>
      <c r="AH1021" s="24" t="str">
        <f t="shared" si="411"/>
        <v xml:space="preserve">  </v>
      </c>
      <c r="AI1021" s="12" t="str">
        <f>IF(ISERROR(L1021*1000/(2*AE1021*578)),"  ",L1021*1000/(2*AE1021*578))</f>
        <v xml:space="preserve">  </v>
      </c>
      <c r="AJ1021" s="6">
        <v>770</v>
      </c>
      <c r="AK1021" s="6">
        <v>500</v>
      </c>
      <c r="AL1021" s="6">
        <f t="shared" si="412"/>
        <v>635</v>
      </c>
      <c r="AM1021" s="6">
        <v>11200</v>
      </c>
      <c r="AN1021" s="6">
        <v>6800</v>
      </c>
      <c r="AO1021" s="12">
        <f t="shared" si="413"/>
        <v>0.6071428571428571</v>
      </c>
      <c r="AP1021" s="24">
        <f t="shared" si="414"/>
        <v>56.696428571428569</v>
      </c>
      <c r="AQ1021" s="12">
        <f>IF(ISERROR(L1021*1000/(2*AM1021*578)),"  ",L1021*1000/(2*AM1021*578))</f>
        <v>1.3747026384083046E-2</v>
      </c>
      <c r="AR1021" s="6"/>
      <c r="AS1021" s="9"/>
      <c r="AT1021" s="9" t="str">
        <f t="shared" si="415"/>
        <v xml:space="preserve">  </v>
      </c>
      <c r="AU1021" s="6">
        <v>16800</v>
      </c>
      <c r="AV1021" s="6">
        <v>12400</v>
      </c>
      <c r="AW1021" s="12">
        <f t="shared" si="416"/>
        <v>0.73809523809523814</v>
      </c>
      <c r="AX1021" s="12">
        <v>2673.17</v>
      </c>
      <c r="AY1021" s="24">
        <f t="shared" si="401"/>
        <v>14.400000000014188</v>
      </c>
      <c r="AZ1021" s="16">
        <f t="shared" si="400"/>
        <v>6.220800000006129</v>
      </c>
      <c r="BA1021" s="16">
        <f t="shared" si="399"/>
        <v>104.50944000010297</v>
      </c>
      <c r="BB1021" s="16">
        <f t="shared" si="417"/>
        <v>12.16511999999994</v>
      </c>
      <c r="BC1021" s="15">
        <v>8.5</v>
      </c>
      <c r="BD1021" s="16">
        <v>9.5</v>
      </c>
      <c r="BE1021" s="16">
        <f t="shared" si="418"/>
        <v>9</v>
      </c>
      <c r="BF1021" s="15">
        <v>8</v>
      </c>
      <c r="BG1021" s="15">
        <v>9.5</v>
      </c>
      <c r="BH1021" s="15">
        <v>12.5</v>
      </c>
      <c r="BI1021" s="15">
        <v>12</v>
      </c>
      <c r="BJ1021" s="6">
        <v>24000</v>
      </c>
      <c r="BK1021" s="6">
        <v>16000</v>
      </c>
      <c r="BL1021" s="12">
        <f t="shared" si="419"/>
        <v>0.66666666666666663</v>
      </c>
      <c r="BM1021" s="23">
        <v>0.02</v>
      </c>
      <c r="BN1021" s="23">
        <v>0.22</v>
      </c>
      <c r="BO1021" s="22">
        <v>7.92</v>
      </c>
      <c r="BP1021" s="23">
        <v>0</v>
      </c>
      <c r="BQ1021" s="12">
        <v>0</v>
      </c>
      <c r="BR1021" s="14">
        <f>BQ1021*BJ1021/1000</f>
        <v>0</v>
      </c>
      <c r="BS1021" s="12">
        <f>(BQ1021*BJ1021)/1000/(10*(100-BT1021))</f>
        <v>0</v>
      </c>
      <c r="BT1021" s="16">
        <v>88</v>
      </c>
      <c r="BU1021" s="16">
        <v>0</v>
      </c>
      <c r="BV1021" s="9"/>
      <c r="BW1021" s="7">
        <v>4384</v>
      </c>
      <c r="BX1021" s="100">
        <f t="shared" si="420"/>
        <v>250</v>
      </c>
      <c r="BY1021" s="19">
        <v>0.51900000000000002</v>
      </c>
      <c r="BZ1021" s="19">
        <v>0.186</v>
      </c>
      <c r="CA1021" s="100">
        <v>20032.900000000001</v>
      </c>
      <c r="CB1021" s="100">
        <f t="shared" si="421"/>
        <v>2</v>
      </c>
      <c r="CC1021" s="106">
        <v>0.43263888888888885</v>
      </c>
      <c r="CD1021" s="106">
        <f t="shared" si="422"/>
        <v>0</v>
      </c>
      <c r="CE1021" s="24">
        <f t="shared" si="423"/>
        <v>0</v>
      </c>
      <c r="CF1021" s="110"/>
      <c r="CG1021" s="110"/>
    </row>
    <row r="1022" spans="2:85" ht="13.5" customHeight="1">
      <c r="B1022" s="64">
        <v>44482</v>
      </c>
      <c r="C1022" s="6" t="s">
        <v>33</v>
      </c>
      <c r="D1022" s="9">
        <v>298473</v>
      </c>
      <c r="E1022" s="10">
        <f t="shared" si="402"/>
        <v>431</v>
      </c>
      <c r="F1022" s="11">
        <f t="shared" si="403"/>
        <v>4.9884259259259256</v>
      </c>
      <c r="G1022" s="11">
        <v>10.6</v>
      </c>
      <c r="H1022" s="6">
        <v>7.33</v>
      </c>
      <c r="I1022" s="6">
        <v>13.6</v>
      </c>
      <c r="J1022" s="6">
        <v>759</v>
      </c>
      <c r="K1022" s="6">
        <f t="shared" si="404"/>
        <v>379.5</v>
      </c>
      <c r="L1022" s="24">
        <f>IF(ISERROR(K1022*E1022/1000),"--",K1022*E1022/1000)</f>
        <v>163.56450000000001</v>
      </c>
      <c r="M1022" s="24">
        <v>325</v>
      </c>
      <c r="N1022" s="12"/>
      <c r="O1022" s="13"/>
      <c r="P1022" s="9"/>
      <c r="Q1022" s="10" t="str">
        <f t="shared" si="405"/>
        <v>--</v>
      </c>
      <c r="R1022" s="9"/>
      <c r="S1022" s="10" t="str">
        <f t="shared" si="406"/>
        <v>--</v>
      </c>
      <c r="T1022" s="9"/>
      <c r="U1022" s="10" t="str">
        <f t="shared" si="407"/>
        <v>--</v>
      </c>
      <c r="V1022" s="11">
        <v>8</v>
      </c>
      <c r="W1022" s="23">
        <v>7.23</v>
      </c>
      <c r="X1022" s="22">
        <v>14</v>
      </c>
      <c r="Y1022" s="6">
        <v>59</v>
      </c>
      <c r="Z1022" s="6">
        <f t="shared" si="408"/>
        <v>29.5</v>
      </c>
      <c r="AA1022" s="24">
        <f>IF(ISERROR(Z1022*E1022/1000),"--",Z1022*E1022/1000)</f>
        <v>12.714499999999999</v>
      </c>
      <c r="AB1022" s="9"/>
      <c r="AC1022" s="6"/>
      <c r="AD1022" s="24" t="str">
        <f t="shared" si="409"/>
        <v xml:space="preserve">  </v>
      </c>
      <c r="AE1022" s="6"/>
      <c r="AF1022" s="6"/>
      <c r="AG1022" s="12" t="e">
        <f t="shared" si="410"/>
        <v>#DIV/0!</v>
      </c>
      <c r="AH1022" s="24" t="str">
        <f t="shared" si="411"/>
        <v xml:space="preserve">  </v>
      </c>
      <c r="AI1022" s="12" t="str">
        <f>IF(ISERROR(L1022*1000/(2*AE1022*578)),"  ",L1022*1000/(2*AE1022*578))</f>
        <v xml:space="preserve">  </v>
      </c>
      <c r="AJ1022" s="6">
        <v>900</v>
      </c>
      <c r="AK1022" s="6">
        <v>950</v>
      </c>
      <c r="AL1022" s="6">
        <f t="shared" si="412"/>
        <v>925</v>
      </c>
      <c r="AM1022" s="6">
        <v>11200</v>
      </c>
      <c r="AN1022" s="6">
        <v>6800</v>
      </c>
      <c r="AO1022" s="12">
        <f t="shared" si="413"/>
        <v>0.6071428571428571</v>
      </c>
      <c r="AP1022" s="24">
        <f t="shared" si="414"/>
        <v>82.589285714285708</v>
      </c>
      <c r="AQ1022" s="12">
        <f>IF(ISERROR(L1022*1000/(2*AM1022*578)),"  ",L1022*1000/(2*AM1022*578))</f>
        <v>1.2633194822046466E-2</v>
      </c>
      <c r="AR1022" s="6"/>
      <c r="AS1022" s="9">
        <v>980</v>
      </c>
      <c r="AT1022" s="9">
        <f t="shared" si="415"/>
        <v>980</v>
      </c>
      <c r="AU1022" s="6">
        <v>16800</v>
      </c>
      <c r="AV1022" s="6">
        <v>12400</v>
      </c>
      <c r="AW1022" s="12">
        <f t="shared" si="416"/>
        <v>0.73809523809523814</v>
      </c>
      <c r="AX1022" s="12">
        <v>2673.63</v>
      </c>
      <c r="AY1022" s="24">
        <f t="shared" si="401"/>
        <v>27.600000000002183</v>
      </c>
      <c r="AZ1022" s="16">
        <f t="shared" si="400"/>
        <v>11.923200000000943</v>
      </c>
      <c r="BA1022" s="16">
        <f t="shared" si="399"/>
        <v>200.30976000001584</v>
      </c>
      <c r="BB1022" s="16">
        <f t="shared" si="417"/>
        <v>12.528000000000002</v>
      </c>
      <c r="BC1022" s="15">
        <v>8</v>
      </c>
      <c r="BD1022" s="16">
        <v>8.5</v>
      </c>
      <c r="BE1022" s="16">
        <f t="shared" si="418"/>
        <v>8.25</v>
      </c>
      <c r="BF1022" s="15">
        <v>9.5</v>
      </c>
      <c r="BG1022" s="15">
        <v>9.5</v>
      </c>
      <c r="BH1022" s="15">
        <v>12</v>
      </c>
      <c r="BI1022" s="15">
        <v>12</v>
      </c>
      <c r="BJ1022" s="6">
        <v>24000</v>
      </c>
      <c r="BK1022" s="6">
        <v>16000</v>
      </c>
      <c r="BL1022" s="12">
        <f t="shared" si="419"/>
        <v>0.66666666666666663</v>
      </c>
      <c r="BM1022" s="23">
        <v>0.02</v>
      </c>
      <c r="BN1022" s="23">
        <v>0.2</v>
      </c>
      <c r="BO1022" s="22">
        <v>7.96</v>
      </c>
      <c r="BP1022" s="23">
        <v>0</v>
      </c>
      <c r="BQ1022" s="12">
        <v>0</v>
      </c>
      <c r="BR1022" s="14">
        <f>BQ1022*BJ1022/1000</f>
        <v>0</v>
      </c>
      <c r="BS1022" s="12">
        <f>(BQ1022*BJ1022)/1000/(10*(100-BT1022))</f>
        <v>0</v>
      </c>
      <c r="BT1022" s="16">
        <v>88</v>
      </c>
      <c r="BU1022" s="16">
        <v>0</v>
      </c>
      <c r="BV1022" s="9"/>
      <c r="BW1022" s="7">
        <v>4389</v>
      </c>
      <c r="BX1022" s="100">
        <f t="shared" si="420"/>
        <v>244.99999999998181</v>
      </c>
      <c r="BY1022" s="19">
        <v>0.51900000000000002</v>
      </c>
      <c r="BZ1022" s="19">
        <v>0.186</v>
      </c>
      <c r="CA1022" s="100">
        <v>20034.900000000001</v>
      </c>
      <c r="CB1022" s="100">
        <f t="shared" si="421"/>
        <v>0.89999999999781721</v>
      </c>
      <c r="CC1022" s="106">
        <v>0.43263888888888885</v>
      </c>
      <c r="CD1022" s="106">
        <f t="shared" si="422"/>
        <v>0</v>
      </c>
      <c r="CE1022" s="24">
        <f t="shared" si="423"/>
        <v>0</v>
      </c>
      <c r="CF1022" s="110"/>
      <c r="CG1022" s="110"/>
    </row>
    <row r="1023" spans="2:85" ht="13.5" customHeight="1">
      <c r="B1023" s="64">
        <v>44483</v>
      </c>
      <c r="C1023" s="6" t="s">
        <v>34</v>
      </c>
      <c r="D1023" s="9">
        <v>298904</v>
      </c>
      <c r="E1023" s="10">
        <f t="shared" si="402"/>
        <v>414</v>
      </c>
      <c r="F1023" s="11">
        <f t="shared" si="403"/>
        <v>4.7916666666666661</v>
      </c>
      <c r="G1023" s="11">
        <v>10.8</v>
      </c>
      <c r="H1023" s="6">
        <v>8.3800000000000008</v>
      </c>
      <c r="I1023" s="6">
        <v>13</v>
      </c>
      <c r="J1023" s="6">
        <v>989</v>
      </c>
      <c r="K1023" s="6">
        <f t="shared" si="404"/>
        <v>494.5</v>
      </c>
      <c r="L1023" s="24">
        <f>IF(ISERROR(K1023*E1023/1000),"--",K1023*E1023/1000)</f>
        <v>204.72300000000001</v>
      </c>
      <c r="M1023" s="24">
        <v>325</v>
      </c>
      <c r="N1023" s="12"/>
      <c r="O1023" s="13"/>
      <c r="P1023" s="9"/>
      <c r="Q1023" s="10" t="str">
        <f t="shared" si="405"/>
        <v>--</v>
      </c>
      <c r="R1023" s="9"/>
      <c r="S1023" s="10" t="str">
        <f t="shared" si="406"/>
        <v>--</v>
      </c>
      <c r="T1023" s="9"/>
      <c r="U1023" s="10" t="str">
        <f t="shared" si="407"/>
        <v>--</v>
      </c>
      <c r="V1023" s="11">
        <v>15</v>
      </c>
      <c r="W1023" s="23">
        <v>7.24</v>
      </c>
      <c r="X1023" s="22">
        <v>13.1</v>
      </c>
      <c r="Y1023" s="6">
        <v>56</v>
      </c>
      <c r="Z1023" s="6">
        <f t="shared" si="408"/>
        <v>28</v>
      </c>
      <c r="AA1023" s="24">
        <f>IF(ISERROR(Z1023*E1023/1000),"--",Z1023*E1023/1000)</f>
        <v>11.592000000000001</v>
      </c>
      <c r="AB1023" s="9"/>
      <c r="AC1023" s="6"/>
      <c r="AD1023" s="24" t="str">
        <f t="shared" si="409"/>
        <v xml:space="preserve">  </v>
      </c>
      <c r="AE1023" s="6"/>
      <c r="AF1023" s="6"/>
      <c r="AG1023" s="12" t="e">
        <f t="shared" si="410"/>
        <v>#DIV/0!</v>
      </c>
      <c r="AH1023" s="24" t="str">
        <f t="shared" si="411"/>
        <v xml:space="preserve">  </v>
      </c>
      <c r="AI1023" s="12" t="str">
        <f>IF(ISERROR(L1023*1000/(2*AE1023*578)),"  ",L1023*1000/(2*AE1023*578))</f>
        <v xml:space="preserve">  </v>
      </c>
      <c r="AJ1023" s="6">
        <v>810</v>
      </c>
      <c r="AK1023" s="6">
        <v>900</v>
      </c>
      <c r="AL1023" s="6">
        <f t="shared" si="412"/>
        <v>855</v>
      </c>
      <c r="AM1023" s="6">
        <v>9200</v>
      </c>
      <c r="AN1023" s="6">
        <v>7200</v>
      </c>
      <c r="AO1023" s="12">
        <f t="shared" si="413"/>
        <v>0.78260869565217395</v>
      </c>
      <c r="AP1023" s="24">
        <f t="shared" si="414"/>
        <v>92.934782608695656</v>
      </c>
      <c r="AQ1023" s="12">
        <f>IF(ISERROR(L1023*1000/(2*AM1023*578)),"  ",L1023*1000/(2*AM1023*578))</f>
        <v>1.9249567474048442E-2</v>
      </c>
      <c r="AR1023" s="6">
        <v>1000</v>
      </c>
      <c r="AS1023" s="9">
        <v>1000</v>
      </c>
      <c r="AT1023" s="9">
        <f t="shared" si="415"/>
        <v>1000</v>
      </c>
      <c r="AU1023" s="6">
        <v>21600</v>
      </c>
      <c r="AV1023" s="6">
        <v>15600</v>
      </c>
      <c r="AW1023" s="12">
        <f t="shared" si="416"/>
        <v>0.72222222222222221</v>
      </c>
      <c r="AX1023" s="12">
        <v>2673.63</v>
      </c>
      <c r="AY1023" s="24">
        <f t="shared" si="401"/>
        <v>0</v>
      </c>
      <c r="AZ1023" s="16">
        <f t="shared" si="400"/>
        <v>0</v>
      </c>
      <c r="BA1023" s="16">
        <f t="shared" si="399"/>
        <v>0</v>
      </c>
      <c r="BB1023" s="16">
        <f t="shared" si="417"/>
        <v>11.318400000000317</v>
      </c>
      <c r="BC1023" s="15">
        <v>9</v>
      </c>
      <c r="BD1023" s="16">
        <v>9.5</v>
      </c>
      <c r="BE1023" s="16">
        <f t="shared" si="418"/>
        <v>9.25</v>
      </c>
      <c r="BF1023" s="15">
        <v>9.5</v>
      </c>
      <c r="BG1023" s="15">
        <v>9.5</v>
      </c>
      <c r="BH1023" s="15">
        <v>12.5</v>
      </c>
      <c r="BI1023" s="15">
        <v>12.5</v>
      </c>
      <c r="BJ1023" s="6">
        <v>24000</v>
      </c>
      <c r="BK1023" s="6">
        <v>16000</v>
      </c>
      <c r="BL1023" s="12">
        <f t="shared" si="419"/>
        <v>0.66666666666666663</v>
      </c>
      <c r="BM1023" s="23">
        <v>0</v>
      </c>
      <c r="BN1023" s="23">
        <v>0.18</v>
      </c>
      <c r="BO1023" s="22">
        <v>7.92</v>
      </c>
      <c r="BP1023" s="23">
        <v>0</v>
      </c>
      <c r="BQ1023" s="12">
        <v>0</v>
      </c>
      <c r="BR1023" s="14">
        <f>BQ1023*BJ1023/1000</f>
        <v>0</v>
      </c>
      <c r="BS1023" s="12">
        <f>(BQ1023*BJ1023)/1000/(10*(100-BT1023))</f>
        <v>0</v>
      </c>
      <c r="BT1023" s="16">
        <v>88</v>
      </c>
      <c r="BU1023" s="16">
        <v>0</v>
      </c>
      <c r="BV1023" s="9"/>
      <c r="BW1023" s="7">
        <v>4393.8999999999996</v>
      </c>
      <c r="BX1023" s="100">
        <f t="shared" si="420"/>
        <v>240.00000000000909</v>
      </c>
      <c r="BY1023" s="19">
        <v>0.51900000000000002</v>
      </c>
      <c r="BZ1023" s="19">
        <v>0.186</v>
      </c>
      <c r="CA1023" s="100">
        <v>20035.8</v>
      </c>
      <c r="CB1023" s="100">
        <f t="shared" si="421"/>
        <v>0.90000000000145519</v>
      </c>
      <c r="CC1023" s="106">
        <v>0.43263888888888885</v>
      </c>
      <c r="CD1023" s="106">
        <f t="shared" si="422"/>
        <v>0</v>
      </c>
      <c r="CE1023" s="24">
        <f t="shared" si="423"/>
        <v>0</v>
      </c>
      <c r="CF1023" s="110"/>
      <c r="CG1023" s="110"/>
    </row>
    <row r="1024" spans="2:85" ht="13.5" customHeight="1">
      <c r="B1024" s="64">
        <v>44484</v>
      </c>
      <c r="C1024" s="6" t="s">
        <v>33</v>
      </c>
      <c r="D1024" s="9">
        <v>299318</v>
      </c>
      <c r="E1024" s="10">
        <f t="shared" si="402"/>
        <v>432</v>
      </c>
      <c r="F1024" s="11">
        <f t="shared" si="403"/>
        <v>5</v>
      </c>
      <c r="G1024" s="11">
        <v>10.6</v>
      </c>
      <c r="H1024" s="6">
        <v>8.31</v>
      </c>
      <c r="I1024" s="6">
        <v>12.9</v>
      </c>
      <c r="J1024" s="6">
        <v>989</v>
      </c>
      <c r="K1024" s="6">
        <f t="shared" si="404"/>
        <v>494.5</v>
      </c>
      <c r="L1024" s="24">
        <f>IF(ISERROR(K1024*E1024/1000),"--",K1024*E1024/1000)</f>
        <v>213.624</v>
      </c>
      <c r="M1024" s="24">
        <v>325</v>
      </c>
      <c r="N1024" s="12"/>
      <c r="O1024" s="13"/>
      <c r="P1024" s="9"/>
      <c r="Q1024" s="10" t="str">
        <f t="shared" si="405"/>
        <v>--</v>
      </c>
      <c r="R1024" s="9"/>
      <c r="S1024" s="10" t="str">
        <f t="shared" si="406"/>
        <v>--</v>
      </c>
      <c r="T1024" s="9"/>
      <c r="U1024" s="10" t="str">
        <f t="shared" si="407"/>
        <v>--</v>
      </c>
      <c r="V1024" s="11">
        <v>12</v>
      </c>
      <c r="W1024" s="23">
        <v>7.2</v>
      </c>
      <c r="X1024" s="22">
        <v>13.2</v>
      </c>
      <c r="Y1024" s="6">
        <v>56</v>
      </c>
      <c r="Z1024" s="6">
        <f t="shared" si="408"/>
        <v>28</v>
      </c>
      <c r="AA1024" s="24">
        <f>IF(ISERROR(Z1024*E1024/1000),"--",Z1024*E1024/1000)</f>
        <v>12.096</v>
      </c>
      <c r="AB1024" s="9"/>
      <c r="AC1024" s="6"/>
      <c r="AD1024" s="24" t="str">
        <f t="shared" si="409"/>
        <v xml:space="preserve">  </v>
      </c>
      <c r="AE1024" s="6"/>
      <c r="AF1024" s="6"/>
      <c r="AG1024" s="12" t="e">
        <f t="shared" si="410"/>
        <v>#DIV/0!</v>
      </c>
      <c r="AH1024" s="24" t="str">
        <f t="shared" si="411"/>
        <v xml:space="preserve">  </v>
      </c>
      <c r="AI1024" s="12" t="str">
        <f>IF(ISERROR(L1024*1000/(2*AE1024*578)),"  ",L1024*1000/(2*AE1024*578))</f>
        <v xml:space="preserve">  </v>
      </c>
      <c r="AJ1024" s="6">
        <v>800</v>
      </c>
      <c r="AK1024" s="6">
        <v>880</v>
      </c>
      <c r="AL1024" s="6">
        <f t="shared" si="412"/>
        <v>840</v>
      </c>
      <c r="AM1024" s="6">
        <v>9200</v>
      </c>
      <c r="AN1024" s="6">
        <v>7200</v>
      </c>
      <c r="AO1024" s="12">
        <f t="shared" si="413"/>
        <v>0.78260869565217395</v>
      </c>
      <c r="AP1024" s="24">
        <f t="shared" si="414"/>
        <v>91.304347826086953</v>
      </c>
      <c r="AQ1024" s="12">
        <f>IF(ISERROR(L1024*1000/(2*AM1024*578)),"  ",L1024*1000/(2*AM1024*578))</f>
        <v>2.0086505190311417E-2</v>
      </c>
      <c r="AR1024" s="6">
        <v>1000</v>
      </c>
      <c r="AS1024" s="9">
        <v>1000</v>
      </c>
      <c r="AT1024" s="9">
        <f t="shared" si="415"/>
        <v>1000</v>
      </c>
      <c r="AU1024" s="6">
        <v>21600</v>
      </c>
      <c r="AV1024" s="6">
        <v>15600</v>
      </c>
      <c r="AW1024" s="12">
        <f t="shared" si="416"/>
        <v>0.72222222222222221</v>
      </c>
      <c r="AX1024" s="12">
        <v>2673.63</v>
      </c>
      <c r="AY1024" s="24">
        <f t="shared" si="401"/>
        <v>0</v>
      </c>
      <c r="AZ1024" s="16">
        <f t="shared" si="400"/>
        <v>0</v>
      </c>
      <c r="BA1024" s="16">
        <f t="shared" si="399"/>
        <v>0</v>
      </c>
      <c r="BB1024" s="16">
        <f t="shared" si="417"/>
        <v>10.091520000000251</v>
      </c>
      <c r="BC1024" s="15">
        <v>8.5</v>
      </c>
      <c r="BD1024" s="16">
        <v>9</v>
      </c>
      <c r="BE1024" s="16">
        <f t="shared" si="418"/>
        <v>8.75</v>
      </c>
      <c r="BF1024" s="15">
        <v>9.5</v>
      </c>
      <c r="BG1024" s="15">
        <v>9.5</v>
      </c>
      <c r="BH1024" s="15">
        <v>12.5</v>
      </c>
      <c r="BI1024" s="15">
        <v>12.5</v>
      </c>
      <c r="BJ1024" s="6">
        <v>24000</v>
      </c>
      <c r="BK1024" s="6">
        <v>16000</v>
      </c>
      <c r="BL1024" s="12">
        <f t="shared" si="419"/>
        <v>0.66666666666666663</v>
      </c>
      <c r="BM1024" s="23">
        <v>0.04</v>
      </c>
      <c r="BN1024" s="23">
        <v>0.26</v>
      </c>
      <c r="BO1024" s="22">
        <v>7.92</v>
      </c>
      <c r="BP1024" s="23">
        <v>4</v>
      </c>
      <c r="BQ1024" s="12">
        <v>0</v>
      </c>
      <c r="BR1024" s="14">
        <f>BQ1024*BJ1024/1000</f>
        <v>0</v>
      </c>
      <c r="BS1024" s="12">
        <f>(BQ1024*BJ1024)/1000/(10*(100-BT1024))</f>
        <v>0</v>
      </c>
      <c r="BT1024" s="16">
        <v>88</v>
      </c>
      <c r="BU1024" s="16">
        <v>0.8</v>
      </c>
      <c r="BV1024" s="9">
        <v>25</v>
      </c>
      <c r="BW1024" s="7">
        <v>4398.7</v>
      </c>
      <c r="BX1024" s="100">
        <f t="shared" si="420"/>
        <v>240.00000000000909</v>
      </c>
      <c r="BY1024" s="19">
        <v>0.51900000000000002</v>
      </c>
      <c r="BZ1024" s="19">
        <v>0.186</v>
      </c>
      <c r="CA1024" s="100">
        <v>20036.7</v>
      </c>
      <c r="CB1024" s="100">
        <f t="shared" si="421"/>
        <v>0.7000000000007276</v>
      </c>
      <c r="CC1024" s="106">
        <v>0.43263888888888885</v>
      </c>
      <c r="CD1024" s="106">
        <f t="shared" si="422"/>
        <v>1.6653345369377348E-16</v>
      </c>
      <c r="CE1024" s="24">
        <f t="shared" si="423"/>
        <v>2.3980817331903381E-14</v>
      </c>
      <c r="CF1024" s="110"/>
      <c r="CG1024" s="110"/>
    </row>
    <row r="1025" spans="2:85" ht="13.5" customHeight="1">
      <c r="B1025" s="64">
        <v>44485</v>
      </c>
      <c r="C1025" s="6" t="s">
        <v>33</v>
      </c>
      <c r="D1025" s="9">
        <v>299750</v>
      </c>
      <c r="E1025" s="10">
        <f t="shared" si="402"/>
        <v>316</v>
      </c>
      <c r="F1025" s="11">
        <f t="shared" si="403"/>
        <v>3.657407407407407</v>
      </c>
      <c r="G1025" s="11"/>
      <c r="H1025" s="6"/>
      <c r="I1025" s="6"/>
      <c r="J1025" s="6">
        <v>989</v>
      </c>
      <c r="K1025" s="6">
        <f t="shared" si="404"/>
        <v>494.5</v>
      </c>
      <c r="L1025" s="24">
        <f>IF(ISERROR(K1025*E1025/1000),"--",K1025*E1025/1000)</f>
        <v>156.262</v>
      </c>
      <c r="M1025" s="24">
        <v>325</v>
      </c>
      <c r="N1025" s="12"/>
      <c r="O1025" s="13"/>
      <c r="P1025" s="9"/>
      <c r="Q1025" s="10" t="str">
        <f t="shared" si="405"/>
        <v>--</v>
      </c>
      <c r="R1025" s="9"/>
      <c r="S1025" s="10" t="str">
        <f t="shared" si="406"/>
        <v>--</v>
      </c>
      <c r="T1025" s="9"/>
      <c r="U1025" s="10" t="str">
        <f t="shared" si="407"/>
        <v>--</v>
      </c>
      <c r="V1025" s="11"/>
      <c r="W1025" s="23"/>
      <c r="X1025" s="22"/>
      <c r="Y1025" s="6">
        <v>56</v>
      </c>
      <c r="Z1025" s="6">
        <f t="shared" si="408"/>
        <v>28</v>
      </c>
      <c r="AA1025" s="24">
        <f>IF(ISERROR(Z1025*E1025/1000),"--",Z1025*E1025/1000)</f>
        <v>8.8480000000000008</v>
      </c>
      <c r="AB1025" s="9"/>
      <c r="AC1025" s="6"/>
      <c r="AD1025" s="24" t="str">
        <f t="shared" si="409"/>
        <v xml:space="preserve">  </v>
      </c>
      <c r="AE1025" s="6"/>
      <c r="AF1025" s="6"/>
      <c r="AG1025" s="12" t="e">
        <f t="shared" si="410"/>
        <v>#DIV/0!</v>
      </c>
      <c r="AH1025" s="24" t="str">
        <f t="shared" si="411"/>
        <v xml:space="preserve">  </v>
      </c>
      <c r="AI1025" s="12" t="str">
        <f>IF(ISERROR(L1025*1000/(2*AE1025*578)),"  ",L1025*1000/(2*AE1025*578))</f>
        <v xml:space="preserve">  </v>
      </c>
      <c r="AJ1025" s="6"/>
      <c r="AK1025" s="6"/>
      <c r="AL1025" s="6" t="str">
        <f t="shared" si="412"/>
        <v xml:space="preserve">  </v>
      </c>
      <c r="AM1025" s="6">
        <v>9200</v>
      </c>
      <c r="AN1025" s="6">
        <v>7200</v>
      </c>
      <c r="AO1025" s="12">
        <f t="shared" si="413"/>
        <v>0.78260869565217395</v>
      </c>
      <c r="AP1025" s="24" t="str">
        <f t="shared" si="414"/>
        <v xml:space="preserve">  </v>
      </c>
      <c r="AQ1025" s="12">
        <f>IF(ISERROR(L1025*1000/(2*AM1025*578)),"  ",L1025*1000/(2*AM1025*578))</f>
        <v>1.4692906574394463E-2</v>
      </c>
      <c r="AR1025" s="6"/>
      <c r="AS1025" s="9"/>
      <c r="AT1025" s="9" t="str">
        <f t="shared" si="415"/>
        <v xml:space="preserve">  </v>
      </c>
      <c r="AU1025" s="6">
        <v>21600</v>
      </c>
      <c r="AV1025" s="6">
        <v>15600</v>
      </c>
      <c r="AW1025" s="12">
        <f t="shared" si="416"/>
        <v>0.72222222222222221</v>
      </c>
      <c r="AX1025" s="12">
        <v>2673.63</v>
      </c>
      <c r="AY1025" s="24">
        <f t="shared" si="401"/>
        <v>0</v>
      </c>
      <c r="AZ1025" s="16">
        <f t="shared" si="400"/>
        <v>0</v>
      </c>
      <c r="BA1025" s="16">
        <f t="shared" si="399"/>
        <v>0</v>
      </c>
      <c r="BB1025" s="16">
        <f t="shared" si="417"/>
        <v>8.8819200000005658</v>
      </c>
      <c r="BC1025" s="15"/>
      <c r="BD1025" s="16"/>
      <c r="BE1025" s="16" t="str">
        <f t="shared" si="418"/>
        <v xml:space="preserve">  </v>
      </c>
      <c r="BF1025" s="15"/>
      <c r="BG1025" s="15"/>
      <c r="BH1025" s="15"/>
      <c r="BI1025" s="15"/>
      <c r="BJ1025" s="6">
        <v>24000</v>
      </c>
      <c r="BK1025" s="6">
        <v>16000</v>
      </c>
      <c r="BL1025" s="12">
        <f t="shared" si="419"/>
        <v>0.66666666666666663</v>
      </c>
      <c r="BM1025" s="23"/>
      <c r="BN1025" s="23"/>
      <c r="BO1025" s="22">
        <v>7.92</v>
      </c>
      <c r="BP1025" s="23">
        <v>0</v>
      </c>
      <c r="BQ1025" s="12">
        <v>0</v>
      </c>
      <c r="BR1025" s="14">
        <f>BQ1025*BJ1025/1000</f>
        <v>0</v>
      </c>
      <c r="BS1025" s="12">
        <f>(BQ1025*BJ1025)/1000/(10*(100-BT1025))</f>
        <v>0</v>
      </c>
      <c r="BT1025" s="16">
        <v>88</v>
      </c>
      <c r="BU1025" s="16">
        <v>0</v>
      </c>
      <c r="BV1025" s="9"/>
      <c r="BW1025" s="7">
        <v>4403.5</v>
      </c>
      <c r="BX1025" s="100">
        <f t="shared" si="420"/>
        <v>240.00000000000909</v>
      </c>
      <c r="BY1025" s="19">
        <v>0.51900000000000002</v>
      </c>
      <c r="BZ1025" s="19">
        <v>0.186</v>
      </c>
      <c r="CA1025" s="100">
        <v>20037.400000000001</v>
      </c>
      <c r="CB1025" s="100">
        <f t="shared" si="421"/>
        <v>0.69999999999708962</v>
      </c>
      <c r="CC1025" s="106">
        <v>0.43263888888888902</v>
      </c>
      <c r="CD1025" s="106">
        <f t="shared" si="422"/>
        <v>0</v>
      </c>
      <c r="CE1025" s="24">
        <f t="shared" si="423"/>
        <v>0</v>
      </c>
      <c r="CF1025" s="110"/>
      <c r="CG1025" s="110"/>
    </row>
    <row r="1026" spans="2:85" ht="13.5" customHeight="1">
      <c r="B1026" s="64">
        <v>44486</v>
      </c>
      <c r="C1026" s="6" t="s">
        <v>33</v>
      </c>
      <c r="D1026" s="9">
        <v>300066</v>
      </c>
      <c r="E1026" s="10">
        <f t="shared" si="402"/>
        <v>404</v>
      </c>
      <c r="F1026" s="11">
        <f t="shared" si="403"/>
        <v>4.6759259259259256</v>
      </c>
      <c r="G1026" s="11"/>
      <c r="H1026" s="6"/>
      <c r="I1026" s="6"/>
      <c r="J1026" s="6">
        <v>989</v>
      </c>
      <c r="K1026" s="6">
        <f t="shared" si="404"/>
        <v>494.5</v>
      </c>
      <c r="L1026" s="24">
        <f>IF(ISERROR(K1026*E1026/1000),"--",K1026*E1026/1000)</f>
        <v>199.77799999999999</v>
      </c>
      <c r="M1026" s="24">
        <v>325</v>
      </c>
      <c r="N1026" s="12"/>
      <c r="O1026" s="13"/>
      <c r="P1026" s="9"/>
      <c r="Q1026" s="10" t="str">
        <f t="shared" si="405"/>
        <v>--</v>
      </c>
      <c r="R1026" s="9"/>
      <c r="S1026" s="10" t="str">
        <f t="shared" si="406"/>
        <v>--</v>
      </c>
      <c r="T1026" s="9"/>
      <c r="U1026" s="10" t="str">
        <f t="shared" si="407"/>
        <v>--</v>
      </c>
      <c r="V1026" s="11"/>
      <c r="W1026" s="23"/>
      <c r="X1026" s="22"/>
      <c r="Y1026" s="6">
        <v>56</v>
      </c>
      <c r="Z1026" s="6">
        <f t="shared" si="408"/>
        <v>28</v>
      </c>
      <c r="AA1026" s="24">
        <f>IF(ISERROR(Z1026*E1026/1000),"--",Z1026*E1026/1000)</f>
        <v>11.311999999999999</v>
      </c>
      <c r="AB1026" s="9"/>
      <c r="AC1026" s="6"/>
      <c r="AD1026" s="24" t="str">
        <f t="shared" si="409"/>
        <v xml:space="preserve">  </v>
      </c>
      <c r="AE1026" s="6"/>
      <c r="AF1026" s="6"/>
      <c r="AG1026" s="12" t="e">
        <f t="shared" si="410"/>
        <v>#DIV/0!</v>
      </c>
      <c r="AH1026" s="24" t="str">
        <f t="shared" si="411"/>
        <v xml:space="preserve">  </v>
      </c>
      <c r="AI1026" s="12" t="str">
        <f>IF(ISERROR(L1026*1000/(2*AE1026*578)),"  ",L1026*1000/(2*AE1026*578))</f>
        <v xml:space="preserve">  </v>
      </c>
      <c r="AJ1026" s="6"/>
      <c r="AK1026" s="6"/>
      <c r="AL1026" s="6" t="str">
        <f t="shared" si="412"/>
        <v xml:space="preserve">  </v>
      </c>
      <c r="AM1026" s="6">
        <v>9200</v>
      </c>
      <c r="AN1026" s="6">
        <v>7200</v>
      </c>
      <c r="AO1026" s="12">
        <f t="shared" si="413"/>
        <v>0.78260869565217395</v>
      </c>
      <c r="AP1026" s="24" t="str">
        <f t="shared" si="414"/>
        <v xml:space="preserve">  </v>
      </c>
      <c r="AQ1026" s="12">
        <f>IF(ISERROR(L1026*1000/(2*AM1026*578)),"  ",L1026*1000/(2*AM1026*578))</f>
        <v>1.8784602076124566E-2</v>
      </c>
      <c r="AR1026" s="6"/>
      <c r="AS1026" s="9"/>
      <c r="AT1026" s="9" t="str">
        <f t="shared" si="415"/>
        <v xml:space="preserve">  </v>
      </c>
      <c r="AU1026" s="6">
        <v>21600</v>
      </c>
      <c r="AV1026" s="6">
        <v>15600</v>
      </c>
      <c r="AW1026" s="12">
        <f t="shared" si="416"/>
        <v>0.72222222222222221</v>
      </c>
      <c r="AX1026" s="12">
        <v>2673.63</v>
      </c>
      <c r="AY1026" s="24">
        <f t="shared" si="401"/>
        <v>0</v>
      </c>
      <c r="AZ1026" s="16">
        <f t="shared" si="400"/>
        <v>0</v>
      </c>
      <c r="BA1026" s="16">
        <f t="shared" si="399"/>
        <v>0</v>
      </c>
      <c r="BB1026" s="16">
        <f t="shared" si="417"/>
        <v>7.2921600000004387</v>
      </c>
      <c r="BC1026" s="15"/>
      <c r="BD1026" s="16"/>
      <c r="BE1026" s="16" t="str">
        <f t="shared" si="418"/>
        <v xml:space="preserve">  </v>
      </c>
      <c r="BF1026" s="15"/>
      <c r="BG1026" s="15"/>
      <c r="BH1026" s="15"/>
      <c r="BI1026" s="15"/>
      <c r="BJ1026" s="6">
        <v>24000</v>
      </c>
      <c r="BK1026" s="6">
        <v>16000</v>
      </c>
      <c r="BL1026" s="12">
        <f t="shared" si="419"/>
        <v>0.66666666666666663</v>
      </c>
      <c r="BM1026" s="23"/>
      <c r="BN1026" s="23"/>
      <c r="BO1026" s="22">
        <v>7.92</v>
      </c>
      <c r="BP1026" s="23">
        <v>0</v>
      </c>
      <c r="BQ1026" s="12">
        <v>0</v>
      </c>
      <c r="BR1026" s="14">
        <f>BQ1026*BJ1026/1000</f>
        <v>0</v>
      </c>
      <c r="BS1026" s="12">
        <f>(BQ1026*BJ1026)/1000/(10*(100-BT1026))</f>
        <v>0</v>
      </c>
      <c r="BT1026" s="16">
        <v>88</v>
      </c>
      <c r="BU1026" s="16">
        <v>0</v>
      </c>
      <c r="BV1026" s="9"/>
      <c r="BW1026" s="7">
        <v>4408.3</v>
      </c>
      <c r="BX1026" s="100">
        <f t="shared" si="420"/>
        <v>240.00000000000909</v>
      </c>
      <c r="BY1026" s="19">
        <v>0.51900000000000002</v>
      </c>
      <c r="BZ1026" s="19">
        <v>0.186</v>
      </c>
      <c r="CA1026" s="100">
        <v>20038.099999999999</v>
      </c>
      <c r="CB1026" s="100">
        <f t="shared" si="421"/>
        <v>0.7000000000007276</v>
      </c>
      <c r="CC1026" s="106">
        <v>0.43263888888888902</v>
      </c>
      <c r="CD1026" s="106">
        <f t="shared" si="422"/>
        <v>0</v>
      </c>
      <c r="CE1026" s="24">
        <f t="shared" si="423"/>
        <v>0</v>
      </c>
      <c r="CF1026" s="110"/>
      <c r="CG1026" s="110"/>
    </row>
    <row r="1027" spans="2:85" ht="13.5" customHeight="1">
      <c r="B1027" s="64">
        <v>44487</v>
      </c>
      <c r="C1027" s="6" t="s">
        <v>33</v>
      </c>
      <c r="D1027" s="9">
        <v>300470</v>
      </c>
      <c r="E1027" s="10">
        <f t="shared" si="402"/>
        <v>644</v>
      </c>
      <c r="F1027" s="11">
        <f t="shared" si="403"/>
        <v>7.4537037037037033</v>
      </c>
      <c r="G1027" s="11">
        <v>0</v>
      </c>
      <c r="H1027" s="6">
        <v>6.79</v>
      </c>
      <c r="I1027" s="6">
        <v>13.2</v>
      </c>
      <c r="J1027" s="6">
        <v>989</v>
      </c>
      <c r="K1027" s="6">
        <f t="shared" si="404"/>
        <v>494.5</v>
      </c>
      <c r="L1027" s="24">
        <f>IF(ISERROR(K1027*E1027/1000),"--",K1027*E1027/1000)</f>
        <v>318.45800000000003</v>
      </c>
      <c r="M1027" s="24">
        <v>325</v>
      </c>
      <c r="N1027" s="12"/>
      <c r="O1027" s="13"/>
      <c r="P1027" s="9"/>
      <c r="Q1027" s="10" t="str">
        <f t="shared" si="405"/>
        <v>--</v>
      </c>
      <c r="R1027" s="9"/>
      <c r="S1027" s="10" t="str">
        <f t="shared" si="406"/>
        <v>--</v>
      </c>
      <c r="T1027" s="9"/>
      <c r="U1027" s="10" t="str">
        <f t="shared" si="407"/>
        <v>--</v>
      </c>
      <c r="V1027" s="11">
        <v>10</v>
      </c>
      <c r="W1027" s="23">
        <v>7.01</v>
      </c>
      <c r="X1027" s="22">
        <v>14</v>
      </c>
      <c r="Y1027" s="6">
        <v>56</v>
      </c>
      <c r="Z1027" s="6">
        <f t="shared" si="408"/>
        <v>28</v>
      </c>
      <c r="AA1027" s="24">
        <f>IF(ISERROR(Z1027*E1027/1000),"--",Z1027*E1027/1000)</f>
        <v>18.032</v>
      </c>
      <c r="AB1027" s="9"/>
      <c r="AC1027" s="6"/>
      <c r="AD1027" s="24" t="str">
        <f t="shared" si="409"/>
        <v xml:space="preserve">  </v>
      </c>
      <c r="AE1027" s="6"/>
      <c r="AF1027" s="6"/>
      <c r="AG1027" s="12" t="e">
        <f t="shared" si="410"/>
        <v>#DIV/0!</v>
      </c>
      <c r="AH1027" s="24" t="str">
        <f t="shared" si="411"/>
        <v xml:space="preserve">  </v>
      </c>
      <c r="AI1027" s="12" t="str">
        <f>IF(ISERROR(L1027*1000/(2*AE1027*578)),"  ",L1027*1000/(2*AE1027*578))</f>
        <v xml:space="preserve">  </v>
      </c>
      <c r="AJ1027" s="6">
        <v>400</v>
      </c>
      <c r="AK1027" s="6">
        <v>900</v>
      </c>
      <c r="AL1027" s="6">
        <f t="shared" si="412"/>
        <v>650</v>
      </c>
      <c r="AM1027" s="6">
        <v>9200</v>
      </c>
      <c r="AN1027" s="6">
        <v>7200</v>
      </c>
      <c r="AO1027" s="12">
        <f t="shared" si="413"/>
        <v>0.78260869565217395</v>
      </c>
      <c r="AP1027" s="24">
        <f t="shared" si="414"/>
        <v>70.652173913043484</v>
      </c>
      <c r="AQ1027" s="12">
        <f>IF(ISERROR(L1027*1000/(2*AM1027*578)),"  ",L1027*1000/(2*AM1027*578))</f>
        <v>2.9943771626297577E-2</v>
      </c>
      <c r="AR1027" s="6"/>
      <c r="AS1027" s="9"/>
      <c r="AT1027" s="9" t="str">
        <f t="shared" si="415"/>
        <v xml:space="preserve">  </v>
      </c>
      <c r="AU1027" s="6">
        <v>21600</v>
      </c>
      <c r="AV1027" s="6">
        <v>15600</v>
      </c>
      <c r="AW1027" s="12">
        <f t="shared" si="416"/>
        <v>0.72222222222222221</v>
      </c>
      <c r="AX1027" s="12">
        <v>2673.63</v>
      </c>
      <c r="AY1027" s="24">
        <f t="shared" si="401"/>
        <v>0</v>
      </c>
      <c r="AZ1027" s="16">
        <v>7.5</v>
      </c>
      <c r="BA1027" s="16">
        <f t="shared" si="399"/>
        <v>162</v>
      </c>
      <c r="BB1027" s="16">
        <f t="shared" si="417"/>
        <v>6.5652800000003761</v>
      </c>
      <c r="BC1027" s="15">
        <v>9.5</v>
      </c>
      <c r="BD1027" s="16">
        <v>9</v>
      </c>
      <c r="BE1027" s="16">
        <f t="shared" si="418"/>
        <v>9.25</v>
      </c>
      <c r="BF1027" s="15">
        <v>9.5</v>
      </c>
      <c r="BG1027" s="15">
        <v>10</v>
      </c>
      <c r="BH1027" s="15">
        <v>12</v>
      </c>
      <c r="BI1027" s="15">
        <v>12.5</v>
      </c>
      <c r="BJ1027" s="6">
        <v>24000</v>
      </c>
      <c r="BK1027" s="6">
        <v>16000</v>
      </c>
      <c r="BL1027" s="12">
        <f t="shared" si="419"/>
        <v>0.66666666666666663</v>
      </c>
      <c r="BM1027" s="23">
        <v>0.02</v>
      </c>
      <c r="BN1027" s="23">
        <v>0.12</v>
      </c>
      <c r="BO1027" s="22">
        <v>7.92</v>
      </c>
      <c r="BP1027" s="23">
        <v>0</v>
      </c>
      <c r="BQ1027" s="12">
        <v>5.4</v>
      </c>
      <c r="BR1027" s="14">
        <f>BQ1027*BJ1027/1000</f>
        <v>129.60000000000002</v>
      </c>
      <c r="BS1027" s="12">
        <f>(BQ1027*BJ1027)/1000/(10*(100-BT1027))</f>
        <v>1.0800000000000003</v>
      </c>
      <c r="BT1027" s="16">
        <v>88</v>
      </c>
      <c r="BU1027" s="16">
        <v>0</v>
      </c>
      <c r="BV1027" s="9"/>
      <c r="BW1027" s="7">
        <v>4413.1000000000004</v>
      </c>
      <c r="BX1027" s="100">
        <f t="shared" si="420"/>
        <v>264.99999999996362</v>
      </c>
      <c r="BY1027" s="19">
        <v>0.51900000000000002</v>
      </c>
      <c r="BZ1027" s="19">
        <v>0.186</v>
      </c>
      <c r="CA1027" s="100">
        <v>20038.8</v>
      </c>
      <c r="CB1027" s="100">
        <f t="shared" si="421"/>
        <v>1.2999999999992724</v>
      </c>
      <c r="CC1027" s="106">
        <v>0.43263888888888885</v>
      </c>
      <c r="CD1027" s="106">
        <f t="shared" si="422"/>
        <v>5.1388888888888928E-2</v>
      </c>
      <c r="CE1027" s="24">
        <f t="shared" si="423"/>
        <v>7.4000000000000057</v>
      </c>
      <c r="CF1027" s="110"/>
      <c r="CG1027" s="110"/>
    </row>
    <row r="1028" spans="2:85" ht="13.5" customHeight="1">
      <c r="B1028" s="64">
        <v>44488</v>
      </c>
      <c r="C1028" s="6" t="s">
        <v>33</v>
      </c>
      <c r="D1028" s="9">
        <v>301114</v>
      </c>
      <c r="E1028" s="10">
        <f t="shared" si="402"/>
        <v>427</v>
      </c>
      <c r="F1028" s="11">
        <f t="shared" si="403"/>
        <v>4.9421296296296289</v>
      </c>
      <c r="G1028" s="11">
        <v>9.8000000000000007</v>
      </c>
      <c r="H1028" s="6">
        <v>7.23</v>
      </c>
      <c r="I1028" s="6">
        <v>14</v>
      </c>
      <c r="J1028" s="6">
        <v>989</v>
      </c>
      <c r="K1028" s="6">
        <f t="shared" si="404"/>
        <v>494.5</v>
      </c>
      <c r="L1028" s="24">
        <f>IF(ISERROR(K1028*E1028/1000),"--",K1028*E1028/1000)</f>
        <v>211.1515</v>
      </c>
      <c r="M1028" s="24">
        <v>325</v>
      </c>
      <c r="N1028" s="12"/>
      <c r="O1028" s="13"/>
      <c r="P1028" s="9"/>
      <c r="Q1028" s="10" t="str">
        <f t="shared" si="405"/>
        <v>--</v>
      </c>
      <c r="R1028" s="9"/>
      <c r="S1028" s="10" t="str">
        <f t="shared" si="406"/>
        <v>--</v>
      </c>
      <c r="T1028" s="9"/>
      <c r="U1028" s="10" t="str">
        <f t="shared" si="407"/>
        <v>--</v>
      </c>
      <c r="V1028" s="11">
        <v>8</v>
      </c>
      <c r="W1028" s="23">
        <v>7.16</v>
      </c>
      <c r="X1028" s="22">
        <v>14.8</v>
      </c>
      <c r="Y1028" s="6">
        <v>56</v>
      </c>
      <c r="Z1028" s="6">
        <f t="shared" si="408"/>
        <v>28</v>
      </c>
      <c r="AA1028" s="24">
        <f>IF(ISERROR(Z1028*E1028/1000),"--",Z1028*E1028/1000)</f>
        <v>11.956</v>
      </c>
      <c r="AB1028" s="9"/>
      <c r="AC1028" s="6"/>
      <c r="AD1028" s="24" t="str">
        <f t="shared" si="409"/>
        <v xml:space="preserve">  </v>
      </c>
      <c r="AE1028" s="6"/>
      <c r="AF1028" s="6"/>
      <c r="AG1028" s="12" t="e">
        <f t="shared" si="410"/>
        <v>#DIV/0!</v>
      </c>
      <c r="AH1028" s="24" t="str">
        <f t="shared" si="411"/>
        <v xml:space="preserve">  </v>
      </c>
      <c r="AI1028" s="12" t="str">
        <f>IF(ISERROR(L1028*1000/(2*AE1028*578)),"  ",L1028*1000/(2*AE1028*578))</f>
        <v xml:space="preserve">  </v>
      </c>
      <c r="AJ1028" s="6">
        <v>900</v>
      </c>
      <c r="AK1028" s="6">
        <v>700</v>
      </c>
      <c r="AL1028" s="6">
        <f t="shared" si="412"/>
        <v>800</v>
      </c>
      <c r="AM1028" s="6">
        <v>10400</v>
      </c>
      <c r="AN1028" s="6">
        <v>8000</v>
      </c>
      <c r="AO1028" s="12">
        <f t="shared" si="413"/>
        <v>0.76923076923076927</v>
      </c>
      <c r="AP1028" s="24">
        <f t="shared" si="414"/>
        <v>76.92307692307692</v>
      </c>
      <c r="AQ1028" s="12">
        <f>IF(ISERROR(L1028*1000/(2*AM1028*578)),"  ",L1028*1000/(2*AM1028*578))</f>
        <v>1.7563173742347619E-2</v>
      </c>
      <c r="AR1028" s="6">
        <v>1000</v>
      </c>
      <c r="AS1028" s="9">
        <v>950</v>
      </c>
      <c r="AT1028" s="9">
        <f t="shared" si="415"/>
        <v>975</v>
      </c>
      <c r="AU1028" s="6">
        <v>21200</v>
      </c>
      <c r="AV1028" s="6">
        <v>18400</v>
      </c>
      <c r="AW1028" s="12">
        <f t="shared" si="416"/>
        <v>0.86792452830188682</v>
      </c>
      <c r="AX1028" s="12">
        <v>2673.63</v>
      </c>
      <c r="AY1028" s="24">
        <f t="shared" si="401"/>
        <v>0</v>
      </c>
      <c r="AZ1028" s="16">
        <f t="shared" si="400"/>
        <v>0</v>
      </c>
      <c r="BA1028" s="16">
        <f t="shared" si="399"/>
        <v>0</v>
      </c>
      <c r="BB1028" s="16">
        <f t="shared" si="417"/>
        <v>5.7358400000003451</v>
      </c>
      <c r="BC1028" s="15">
        <v>9</v>
      </c>
      <c r="BD1028" s="16">
        <v>9</v>
      </c>
      <c r="BE1028" s="16">
        <f t="shared" si="418"/>
        <v>9</v>
      </c>
      <c r="BF1028" s="15">
        <v>10</v>
      </c>
      <c r="BG1028" s="15">
        <v>10</v>
      </c>
      <c r="BH1028" s="15">
        <v>12.5</v>
      </c>
      <c r="BI1028" s="15">
        <v>11.5</v>
      </c>
      <c r="BJ1028" s="6">
        <v>26000</v>
      </c>
      <c r="BK1028" s="6">
        <v>18400</v>
      </c>
      <c r="BL1028" s="12">
        <f t="shared" si="419"/>
        <v>0.70769230769230773</v>
      </c>
      <c r="BM1028" s="23">
        <v>0</v>
      </c>
      <c r="BN1028" s="23">
        <v>0.18</v>
      </c>
      <c r="BO1028" s="22">
        <v>7.92</v>
      </c>
      <c r="BP1028" s="23">
        <v>0</v>
      </c>
      <c r="BQ1028" s="12">
        <v>6.3</v>
      </c>
      <c r="BR1028" s="14">
        <f>BQ1028*BJ1028/1000</f>
        <v>163.80000000000001</v>
      </c>
      <c r="BS1028" s="12">
        <f>(BQ1028*BJ1028)/1000/(10*(100-BT1028))</f>
        <v>1.365</v>
      </c>
      <c r="BT1028" s="16">
        <v>88</v>
      </c>
      <c r="BU1028" s="16">
        <v>0.8</v>
      </c>
      <c r="BV1028" s="9"/>
      <c r="BW1028" s="7">
        <v>4418.3999999999996</v>
      </c>
      <c r="BX1028" s="100">
        <f t="shared" si="420"/>
        <v>240.00000000000909</v>
      </c>
      <c r="BY1028" s="19">
        <v>0.51900000000000002</v>
      </c>
      <c r="BZ1028" s="19">
        <v>0.186</v>
      </c>
      <c r="CA1028" s="100">
        <v>20040.099999999999</v>
      </c>
      <c r="CB1028" s="100">
        <f t="shared" si="421"/>
        <v>1.7000000000007276</v>
      </c>
      <c r="CC1028" s="106">
        <v>0.48402777777777778</v>
      </c>
      <c r="CD1028" s="106">
        <f t="shared" si="422"/>
        <v>2.0833333333333259E-3</v>
      </c>
      <c r="CE1028" s="24">
        <f t="shared" si="423"/>
        <v>0.29999999999999893</v>
      </c>
      <c r="CF1028" s="110"/>
      <c r="CG1028" s="110"/>
    </row>
    <row r="1029" spans="2:85" ht="13.5" customHeight="1">
      <c r="B1029" s="64">
        <v>44489</v>
      </c>
      <c r="C1029" s="6" t="s">
        <v>33</v>
      </c>
      <c r="D1029" s="9">
        <v>301541</v>
      </c>
      <c r="E1029" s="10">
        <f t="shared" si="402"/>
        <v>372</v>
      </c>
      <c r="F1029" s="11">
        <f t="shared" si="403"/>
        <v>4.3055555555555554</v>
      </c>
      <c r="G1029" s="11">
        <v>9.8000000000000007</v>
      </c>
      <c r="H1029" s="6">
        <v>8.08</v>
      </c>
      <c r="I1029" s="6">
        <v>13.9</v>
      </c>
      <c r="J1029" s="6">
        <v>759</v>
      </c>
      <c r="K1029" s="6">
        <f t="shared" si="404"/>
        <v>379.5</v>
      </c>
      <c r="L1029" s="24">
        <f>IF(ISERROR(K1029*E1029/1000),"--",K1029*E1029/1000)</f>
        <v>141.17400000000001</v>
      </c>
      <c r="M1029" s="24">
        <v>325</v>
      </c>
      <c r="N1029" s="12"/>
      <c r="O1029" s="13"/>
      <c r="P1029" s="9"/>
      <c r="Q1029" s="10" t="str">
        <f t="shared" si="405"/>
        <v>--</v>
      </c>
      <c r="R1029" s="9"/>
      <c r="S1029" s="10" t="str">
        <f t="shared" si="406"/>
        <v>--</v>
      </c>
      <c r="T1029" s="9"/>
      <c r="U1029" s="10" t="str">
        <f t="shared" si="407"/>
        <v>--</v>
      </c>
      <c r="V1029" s="11">
        <v>20</v>
      </c>
      <c r="W1029" s="23">
        <v>6.97</v>
      </c>
      <c r="X1029" s="22">
        <v>14.8</v>
      </c>
      <c r="Y1029" s="6">
        <v>102</v>
      </c>
      <c r="Z1029" s="6">
        <f t="shared" si="408"/>
        <v>51</v>
      </c>
      <c r="AA1029" s="24">
        <f>IF(ISERROR(Z1029*E1029/1000),"--",Z1029*E1029/1000)</f>
        <v>18.972000000000001</v>
      </c>
      <c r="AB1029" s="9"/>
      <c r="AC1029" s="6"/>
      <c r="AD1029" s="24" t="str">
        <f t="shared" si="409"/>
        <v xml:space="preserve">  </v>
      </c>
      <c r="AE1029" s="6"/>
      <c r="AF1029" s="6"/>
      <c r="AG1029" s="12" t="e">
        <f t="shared" si="410"/>
        <v>#DIV/0!</v>
      </c>
      <c r="AH1029" s="24" t="str">
        <f t="shared" si="411"/>
        <v xml:space="preserve">  </v>
      </c>
      <c r="AI1029" s="12" t="str">
        <f>IF(ISERROR(L1029*1000/(2*AE1029*578)),"  ",L1029*1000/(2*AE1029*578))</f>
        <v xml:space="preserve">  </v>
      </c>
      <c r="AJ1029" s="6">
        <v>900</v>
      </c>
      <c r="AK1029" s="6">
        <v>800</v>
      </c>
      <c r="AL1029" s="6">
        <f t="shared" si="412"/>
        <v>850</v>
      </c>
      <c r="AM1029" s="6">
        <v>10400</v>
      </c>
      <c r="AN1029" s="6">
        <v>8000</v>
      </c>
      <c r="AO1029" s="12">
        <f t="shared" si="413"/>
        <v>0.76923076923076927</v>
      </c>
      <c r="AP1029" s="24">
        <f t="shared" si="414"/>
        <v>81.730769230769226</v>
      </c>
      <c r="AQ1029" s="12">
        <f>IF(ISERROR(L1029*1000/(2*AM1029*578)),"  ",L1029*1000/(2*AM1029*578))</f>
        <v>1.1742580516369444E-2</v>
      </c>
      <c r="AR1029" s="6">
        <v>1000</v>
      </c>
      <c r="AS1029" s="9">
        <v>1000</v>
      </c>
      <c r="AT1029" s="9">
        <f t="shared" si="415"/>
        <v>1000</v>
      </c>
      <c r="AU1029" s="6">
        <v>21200</v>
      </c>
      <c r="AV1029" s="6">
        <v>18400</v>
      </c>
      <c r="AW1029" s="12">
        <f t="shared" si="416"/>
        <v>0.86792452830188682</v>
      </c>
      <c r="AX1029" s="12">
        <v>2673.63</v>
      </c>
      <c r="AY1029" s="24">
        <f t="shared" si="401"/>
        <v>0</v>
      </c>
      <c r="AZ1029" s="16">
        <f t="shared" si="400"/>
        <v>0</v>
      </c>
      <c r="BA1029" s="16">
        <f t="shared" si="399"/>
        <v>0</v>
      </c>
      <c r="BB1029" s="16">
        <f t="shared" si="417"/>
        <v>5.0964800000005344</v>
      </c>
      <c r="BC1029" s="15">
        <v>9</v>
      </c>
      <c r="BD1029" s="16">
        <v>9</v>
      </c>
      <c r="BE1029" s="16">
        <f t="shared" si="418"/>
        <v>9</v>
      </c>
      <c r="BF1029" s="15">
        <v>9.5</v>
      </c>
      <c r="BG1029" s="15">
        <v>9</v>
      </c>
      <c r="BH1029" s="15">
        <v>11.5</v>
      </c>
      <c r="BI1029" s="15">
        <v>12.5</v>
      </c>
      <c r="BJ1029" s="6">
        <v>26000</v>
      </c>
      <c r="BK1029" s="6">
        <v>18400</v>
      </c>
      <c r="BL1029" s="12">
        <f t="shared" si="419"/>
        <v>0.70769230769230773</v>
      </c>
      <c r="BM1029" s="23">
        <v>0.03</v>
      </c>
      <c r="BN1029" s="23">
        <v>0.14000000000000001</v>
      </c>
      <c r="BO1029" s="22">
        <v>7.92</v>
      </c>
      <c r="BP1029" s="23">
        <v>4</v>
      </c>
      <c r="BQ1029" s="12">
        <v>9</v>
      </c>
      <c r="BR1029" s="14">
        <f>BQ1029*BJ1029/1000</f>
        <v>234</v>
      </c>
      <c r="BS1029" s="12">
        <f>(BQ1029*BJ1029)/1000/(10*(100-BT1029))</f>
        <v>1.95</v>
      </c>
      <c r="BT1029" s="16">
        <v>88</v>
      </c>
      <c r="BU1029" s="16">
        <v>1.6</v>
      </c>
      <c r="BV1029" s="9"/>
      <c r="BW1029" s="7">
        <v>4423.2</v>
      </c>
      <c r="BX1029" s="100">
        <f t="shared" si="420"/>
        <v>259.99999999999091</v>
      </c>
      <c r="BY1029" s="19">
        <v>0.51900000000000002</v>
      </c>
      <c r="BZ1029" s="19">
        <v>0.186</v>
      </c>
      <c r="CA1029" s="100">
        <v>20041.8</v>
      </c>
      <c r="CB1029" s="100">
        <f t="shared" si="421"/>
        <v>6.4000000000014552</v>
      </c>
      <c r="CC1029" s="106">
        <v>0.4861111111111111</v>
      </c>
      <c r="CD1029" s="106">
        <f t="shared" si="422"/>
        <v>0</v>
      </c>
      <c r="CE1029" s="24">
        <f t="shared" si="423"/>
        <v>0</v>
      </c>
      <c r="CF1029" s="110"/>
      <c r="CG1029" s="110"/>
    </row>
    <row r="1030" spans="2:85" ht="13.5" customHeight="1">
      <c r="B1030" s="64">
        <v>44490</v>
      </c>
      <c r="C1030" s="6" t="s">
        <v>33</v>
      </c>
      <c r="D1030" s="9">
        <v>301913</v>
      </c>
      <c r="E1030" s="10">
        <f t="shared" si="402"/>
        <v>287</v>
      </c>
      <c r="F1030" s="11">
        <f t="shared" si="403"/>
        <v>3.3217592592592591</v>
      </c>
      <c r="G1030" s="11">
        <v>0</v>
      </c>
      <c r="H1030" s="6">
        <v>7.74</v>
      </c>
      <c r="I1030" s="6">
        <v>13.5</v>
      </c>
      <c r="J1030" s="6">
        <v>759</v>
      </c>
      <c r="K1030" s="6">
        <f t="shared" si="404"/>
        <v>379.5</v>
      </c>
      <c r="L1030" s="24">
        <f>IF(ISERROR(K1030*E1030/1000),"--",K1030*E1030/1000)</f>
        <v>108.9165</v>
      </c>
      <c r="M1030" s="24">
        <v>325</v>
      </c>
      <c r="N1030" s="12"/>
      <c r="O1030" s="13"/>
      <c r="P1030" s="9"/>
      <c r="Q1030" s="10" t="str">
        <f t="shared" si="405"/>
        <v>--</v>
      </c>
      <c r="R1030" s="9"/>
      <c r="S1030" s="10" t="str">
        <f t="shared" si="406"/>
        <v>--</v>
      </c>
      <c r="T1030" s="9"/>
      <c r="U1030" s="10" t="str">
        <f t="shared" si="407"/>
        <v>--</v>
      </c>
      <c r="V1030" s="11">
        <v>0</v>
      </c>
      <c r="W1030" s="23">
        <v>7.08</v>
      </c>
      <c r="X1030" s="22">
        <v>14.4</v>
      </c>
      <c r="Y1030" s="6">
        <v>102</v>
      </c>
      <c r="Z1030" s="6">
        <f t="shared" si="408"/>
        <v>51</v>
      </c>
      <c r="AA1030" s="24">
        <f>IF(ISERROR(Z1030*E1030/1000),"--",Z1030*E1030/1000)</f>
        <v>14.637</v>
      </c>
      <c r="AB1030" s="9"/>
      <c r="AC1030" s="6"/>
      <c r="AD1030" s="24" t="str">
        <f t="shared" si="409"/>
        <v xml:space="preserve">  </v>
      </c>
      <c r="AE1030" s="6"/>
      <c r="AF1030" s="6"/>
      <c r="AG1030" s="12" t="e">
        <f t="shared" si="410"/>
        <v>#DIV/0!</v>
      </c>
      <c r="AH1030" s="24" t="str">
        <f t="shared" si="411"/>
        <v xml:space="preserve">  </v>
      </c>
      <c r="AI1030" s="12" t="str">
        <f>IF(ISERROR(L1030*1000/(2*AE1030*578)),"  ",L1030*1000/(2*AE1030*578))</f>
        <v xml:space="preserve">  </v>
      </c>
      <c r="AJ1030" s="6">
        <v>900</v>
      </c>
      <c r="AK1030" s="6">
        <v>860</v>
      </c>
      <c r="AL1030" s="6">
        <f t="shared" si="412"/>
        <v>880</v>
      </c>
      <c r="AM1030" s="6">
        <v>10400</v>
      </c>
      <c r="AN1030" s="6">
        <v>8000</v>
      </c>
      <c r="AO1030" s="12">
        <f t="shared" si="413"/>
        <v>0.76923076923076927</v>
      </c>
      <c r="AP1030" s="24">
        <f t="shared" si="414"/>
        <v>84.615384615384613</v>
      </c>
      <c r="AQ1030" s="12">
        <f>IF(ISERROR(L1030*1000/(2*AM1030*578)),"  ",L1030*1000/(2*AM1030*578))</f>
        <v>9.0594640005323395E-3</v>
      </c>
      <c r="AR1030" s="6">
        <v>1000</v>
      </c>
      <c r="AS1030" s="9">
        <v>1000</v>
      </c>
      <c r="AT1030" s="9">
        <f t="shared" si="415"/>
        <v>1000</v>
      </c>
      <c r="AU1030" s="6">
        <v>21200</v>
      </c>
      <c r="AV1030" s="6">
        <v>18400</v>
      </c>
      <c r="AW1030" s="12">
        <f t="shared" si="416"/>
        <v>0.86792452830188682</v>
      </c>
      <c r="AX1030" s="12">
        <v>2674.14</v>
      </c>
      <c r="AY1030" s="24">
        <f t="shared" si="401"/>
        <v>30.599999999985812</v>
      </c>
      <c r="AZ1030" s="16">
        <f t="shared" si="400"/>
        <v>13.219199999993871</v>
      </c>
      <c r="BA1030" s="16">
        <f t="shared" ref="BA1030:BA1093" si="424">AZ1030*AU1030/1000</f>
        <v>280.24703999987008</v>
      </c>
      <c r="BB1030" s="16">
        <f t="shared" si="417"/>
        <v>4.7681599999996545</v>
      </c>
      <c r="BC1030" s="15">
        <v>8</v>
      </c>
      <c r="BD1030" s="16">
        <v>9</v>
      </c>
      <c r="BE1030" s="16">
        <f t="shared" si="418"/>
        <v>8.5</v>
      </c>
      <c r="BF1030" s="15">
        <v>9</v>
      </c>
      <c r="BG1030" s="15">
        <v>9.5</v>
      </c>
      <c r="BH1030" s="15">
        <v>12</v>
      </c>
      <c r="BI1030" s="15">
        <v>12.5</v>
      </c>
      <c r="BJ1030" s="6">
        <v>26000</v>
      </c>
      <c r="BK1030" s="6">
        <v>18400</v>
      </c>
      <c r="BL1030" s="12">
        <f t="shared" si="419"/>
        <v>0.70769230769230773</v>
      </c>
      <c r="BM1030" s="23">
        <v>0</v>
      </c>
      <c r="BN1030" s="23">
        <v>0.09</v>
      </c>
      <c r="BO1030" s="22">
        <v>7.92</v>
      </c>
      <c r="BP1030" s="23">
        <v>0</v>
      </c>
      <c r="BQ1030" s="12">
        <v>7.2</v>
      </c>
      <c r="BR1030" s="14">
        <f>BQ1030*BJ1030/1000</f>
        <v>187.2</v>
      </c>
      <c r="BS1030" s="12">
        <f>(BQ1030*BJ1030)/1000/(10*(100-BT1030))</f>
        <v>1.5599999999999998</v>
      </c>
      <c r="BT1030" s="16">
        <v>88</v>
      </c>
      <c r="BU1030" s="16">
        <v>0.8</v>
      </c>
      <c r="BV1030" s="9"/>
      <c r="BW1030" s="7">
        <v>4428.3999999999996</v>
      </c>
      <c r="BX1030" s="100">
        <f t="shared" si="420"/>
        <v>210.00000000003638</v>
      </c>
      <c r="BY1030" s="19">
        <v>0.51900000000000002</v>
      </c>
      <c r="BZ1030" s="19">
        <v>0.186</v>
      </c>
      <c r="CA1030" s="100">
        <v>20048.2</v>
      </c>
      <c r="CB1030" s="100">
        <f t="shared" si="421"/>
        <v>1.3999999999978172</v>
      </c>
      <c r="CC1030" s="106">
        <v>0.4861111111111111</v>
      </c>
      <c r="CD1030" s="106">
        <f t="shared" si="422"/>
        <v>0</v>
      </c>
      <c r="CE1030" s="24">
        <f t="shared" si="423"/>
        <v>0</v>
      </c>
      <c r="CF1030" s="110"/>
      <c r="CG1030" s="110"/>
    </row>
    <row r="1031" spans="2:85" ht="13.5" customHeight="1">
      <c r="B1031" s="64">
        <v>44491</v>
      </c>
      <c r="C1031" s="6" t="s">
        <v>33</v>
      </c>
      <c r="D1031" s="9">
        <v>302200</v>
      </c>
      <c r="E1031" s="10">
        <f t="shared" si="402"/>
        <v>402</v>
      </c>
      <c r="F1031" s="11">
        <f t="shared" si="403"/>
        <v>4.6527777777777777</v>
      </c>
      <c r="G1031" s="11">
        <v>0</v>
      </c>
      <c r="H1031" s="6">
        <v>7.52</v>
      </c>
      <c r="I1031" s="6">
        <v>13.9</v>
      </c>
      <c r="J1031" s="6">
        <v>759</v>
      </c>
      <c r="K1031" s="6">
        <f t="shared" si="404"/>
        <v>379.5</v>
      </c>
      <c r="L1031" s="24">
        <f>IF(ISERROR(K1031*E1031/1000),"--",K1031*E1031/1000)</f>
        <v>152.559</v>
      </c>
      <c r="M1031" s="24">
        <v>325</v>
      </c>
      <c r="N1031" s="12"/>
      <c r="O1031" s="13"/>
      <c r="P1031" s="9"/>
      <c r="Q1031" s="10" t="str">
        <f t="shared" si="405"/>
        <v>--</v>
      </c>
      <c r="R1031" s="9"/>
      <c r="S1031" s="10" t="str">
        <f t="shared" si="406"/>
        <v>--</v>
      </c>
      <c r="T1031" s="9"/>
      <c r="U1031" s="10" t="str">
        <f t="shared" si="407"/>
        <v>--</v>
      </c>
      <c r="V1031" s="11">
        <v>20</v>
      </c>
      <c r="W1031" s="23">
        <v>7.17</v>
      </c>
      <c r="X1031" s="22">
        <v>15.7</v>
      </c>
      <c r="Y1031" s="6">
        <v>102</v>
      </c>
      <c r="Z1031" s="6">
        <f t="shared" si="408"/>
        <v>51</v>
      </c>
      <c r="AA1031" s="24">
        <f>IF(ISERROR(Z1031*E1031/1000),"--",Z1031*E1031/1000)</f>
        <v>20.501999999999999</v>
      </c>
      <c r="AB1031" s="9"/>
      <c r="AC1031" s="6"/>
      <c r="AD1031" s="24" t="str">
        <f t="shared" si="409"/>
        <v xml:space="preserve">  </v>
      </c>
      <c r="AE1031" s="6"/>
      <c r="AF1031" s="6"/>
      <c r="AG1031" s="12" t="e">
        <f t="shared" si="410"/>
        <v>#DIV/0!</v>
      </c>
      <c r="AH1031" s="24" t="str">
        <f t="shared" si="411"/>
        <v xml:space="preserve">  </v>
      </c>
      <c r="AI1031" s="12" t="str">
        <f>IF(ISERROR(L1031*1000/(2*AE1031*578)),"  ",L1031*1000/(2*AE1031*578))</f>
        <v xml:space="preserve">  </v>
      </c>
      <c r="AJ1031" s="6"/>
      <c r="AK1031" s="6">
        <v>850</v>
      </c>
      <c r="AL1031" s="6">
        <f t="shared" si="412"/>
        <v>850</v>
      </c>
      <c r="AM1031" s="6">
        <v>12400</v>
      </c>
      <c r="AN1031" s="6">
        <v>8000</v>
      </c>
      <c r="AO1031" s="12">
        <f t="shared" si="413"/>
        <v>0.64516129032258063</v>
      </c>
      <c r="AP1031" s="24">
        <f t="shared" si="414"/>
        <v>68.548387096774192</v>
      </c>
      <c r="AQ1031" s="12">
        <f>IF(ISERROR(L1031*1000/(2*AM1031*578)),"  ",L1031*1000/(2*AM1031*578))</f>
        <v>1.0642859136064293E-2</v>
      </c>
      <c r="AR1031" s="6"/>
      <c r="AS1031" s="9">
        <v>1000</v>
      </c>
      <c r="AT1031" s="9">
        <f t="shared" si="415"/>
        <v>1000</v>
      </c>
      <c r="AU1031" s="6">
        <v>23600</v>
      </c>
      <c r="AV1031" s="6">
        <v>15600</v>
      </c>
      <c r="AW1031" s="12">
        <f t="shared" si="416"/>
        <v>0.66101694915254239</v>
      </c>
      <c r="AX1031" s="12">
        <v>2674.63</v>
      </c>
      <c r="AY1031" s="24">
        <f t="shared" si="401"/>
        <v>29.400000000014188</v>
      </c>
      <c r="AZ1031" s="16">
        <f t="shared" si="400"/>
        <v>12.700800000006129</v>
      </c>
      <c r="BA1031" s="16">
        <f t="shared" si="424"/>
        <v>299.73888000014466</v>
      </c>
      <c r="BB1031" s="16">
        <f t="shared" si="417"/>
        <v>4.8891199999999371</v>
      </c>
      <c r="BC1031" s="15">
        <v>7</v>
      </c>
      <c r="BD1031" s="16">
        <v>9</v>
      </c>
      <c r="BE1031" s="16">
        <f t="shared" si="418"/>
        <v>8</v>
      </c>
      <c r="BF1031" s="15">
        <v>8.5</v>
      </c>
      <c r="BG1031" s="15">
        <v>9.5</v>
      </c>
      <c r="BH1031" s="15">
        <v>12.5</v>
      </c>
      <c r="BI1031" s="15">
        <v>12.5</v>
      </c>
      <c r="BJ1031" s="6">
        <v>31200</v>
      </c>
      <c r="BK1031" s="6">
        <v>25200</v>
      </c>
      <c r="BL1031" s="12">
        <f t="shared" si="419"/>
        <v>0.80769230769230771</v>
      </c>
      <c r="BM1031" s="23">
        <v>0.03</v>
      </c>
      <c r="BN1031" s="23">
        <v>0.21</v>
      </c>
      <c r="BO1031" s="22">
        <v>7.92</v>
      </c>
      <c r="BP1031" s="23">
        <v>4</v>
      </c>
      <c r="BQ1031" s="12">
        <v>5.4</v>
      </c>
      <c r="BR1031" s="14">
        <f>BQ1031*BJ1031/1000</f>
        <v>168.48</v>
      </c>
      <c r="BS1031" s="12">
        <f>(BQ1031*BJ1031)/1000/(10*(100-BT1031))</f>
        <v>1.4039999999999999</v>
      </c>
      <c r="BT1031" s="16">
        <v>88</v>
      </c>
      <c r="BU1031" s="16">
        <v>0.8</v>
      </c>
      <c r="BV1031" s="9"/>
      <c r="BW1031" s="7">
        <v>4432.6000000000004</v>
      </c>
      <c r="BX1031" s="100">
        <f t="shared" si="420"/>
        <v>259.99999999999091</v>
      </c>
      <c r="BY1031" s="19">
        <v>0.51900000000000002</v>
      </c>
      <c r="BZ1031" s="19">
        <v>0.186</v>
      </c>
      <c r="CA1031" s="100">
        <v>20049.599999999999</v>
      </c>
      <c r="CB1031" s="100">
        <f t="shared" si="421"/>
        <v>3.1000000000021828</v>
      </c>
      <c r="CC1031" s="106">
        <v>0.48611111111111099</v>
      </c>
      <c r="CD1031" s="106">
        <f t="shared" si="422"/>
        <v>3.4027777777777823E-2</v>
      </c>
      <c r="CE1031" s="24">
        <f t="shared" si="423"/>
        <v>4.9000000000000066</v>
      </c>
      <c r="CF1031" s="110"/>
      <c r="CG1031" s="110"/>
    </row>
    <row r="1032" spans="2:85" ht="13.5" customHeight="1">
      <c r="B1032" s="64">
        <v>44492</v>
      </c>
      <c r="C1032" s="6" t="s">
        <v>34</v>
      </c>
      <c r="D1032" s="9">
        <v>302602</v>
      </c>
      <c r="E1032" s="10">
        <f t="shared" si="402"/>
        <v>366</v>
      </c>
      <c r="F1032" s="11">
        <f t="shared" si="403"/>
        <v>4.2361111111111107</v>
      </c>
      <c r="G1032" s="11">
        <v>0</v>
      </c>
      <c r="H1032" s="6"/>
      <c r="I1032" s="6"/>
      <c r="J1032" s="6">
        <v>759</v>
      </c>
      <c r="K1032" s="6">
        <f t="shared" si="404"/>
        <v>379.5</v>
      </c>
      <c r="L1032" s="24">
        <f>IF(ISERROR(K1032*E1032/1000),"--",K1032*E1032/1000)</f>
        <v>138.89699999999999</v>
      </c>
      <c r="M1032" s="24">
        <v>325</v>
      </c>
      <c r="N1032" s="12"/>
      <c r="O1032" s="13"/>
      <c r="P1032" s="9"/>
      <c r="Q1032" s="10" t="str">
        <f t="shared" si="405"/>
        <v>--</v>
      </c>
      <c r="R1032" s="9"/>
      <c r="S1032" s="10" t="str">
        <f t="shared" si="406"/>
        <v>--</v>
      </c>
      <c r="T1032" s="9"/>
      <c r="U1032" s="10" t="str">
        <f t="shared" si="407"/>
        <v>--</v>
      </c>
      <c r="V1032" s="11"/>
      <c r="W1032" s="23"/>
      <c r="X1032" s="22"/>
      <c r="Y1032" s="6">
        <v>102</v>
      </c>
      <c r="Z1032" s="6">
        <f t="shared" si="408"/>
        <v>51</v>
      </c>
      <c r="AA1032" s="24">
        <f>IF(ISERROR(Z1032*E1032/1000),"--",Z1032*E1032/1000)</f>
        <v>18.666</v>
      </c>
      <c r="AB1032" s="9"/>
      <c r="AC1032" s="6"/>
      <c r="AD1032" s="24" t="str">
        <f t="shared" si="409"/>
        <v xml:space="preserve">  </v>
      </c>
      <c r="AE1032" s="6"/>
      <c r="AF1032" s="6"/>
      <c r="AG1032" s="12" t="e">
        <f t="shared" si="410"/>
        <v>#DIV/0!</v>
      </c>
      <c r="AH1032" s="24" t="str">
        <f t="shared" si="411"/>
        <v xml:space="preserve">  </v>
      </c>
      <c r="AI1032" s="12" t="str">
        <f>IF(ISERROR(L1032*1000/(2*AE1032*578)),"  ",L1032*1000/(2*AE1032*578))</f>
        <v xml:space="preserve">  </v>
      </c>
      <c r="AJ1032" s="6"/>
      <c r="AK1032" s="6"/>
      <c r="AL1032" s="6" t="str">
        <f t="shared" si="412"/>
        <v xml:space="preserve">  </v>
      </c>
      <c r="AM1032" s="6">
        <v>12400</v>
      </c>
      <c r="AN1032" s="6">
        <v>8000</v>
      </c>
      <c r="AO1032" s="12">
        <f t="shared" si="413"/>
        <v>0.64516129032258063</v>
      </c>
      <c r="AP1032" s="24" t="str">
        <f t="shared" si="414"/>
        <v xml:space="preserve">  </v>
      </c>
      <c r="AQ1032" s="12">
        <f>IF(ISERROR(L1032*1000/(2*AM1032*578)),"  ",L1032*1000/(2*AM1032*578))</f>
        <v>9.6897672731331621E-3</v>
      </c>
      <c r="AR1032" s="6"/>
      <c r="AS1032" s="9"/>
      <c r="AT1032" s="9" t="str">
        <f t="shared" si="415"/>
        <v xml:space="preserve">  </v>
      </c>
      <c r="AU1032" s="6">
        <v>23600</v>
      </c>
      <c r="AV1032" s="6">
        <v>15600</v>
      </c>
      <c r="AW1032" s="12">
        <f t="shared" si="416"/>
        <v>0.66101694915254239</v>
      </c>
      <c r="AX1032" s="12">
        <v>2675.09</v>
      </c>
      <c r="AY1032" s="24">
        <f t="shared" si="401"/>
        <v>27.600000000002183</v>
      </c>
      <c r="AZ1032" s="16">
        <f t="shared" si="400"/>
        <v>11.923200000000943</v>
      </c>
      <c r="BA1032" s="16">
        <f t="shared" si="424"/>
        <v>281.38752000002228</v>
      </c>
      <c r="BB1032" s="16">
        <f t="shared" si="417"/>
        <v>5.6840000000000002</v>
      </c>
      <c r="BC1032" s="15"/>
      <c r="BD1032" s="16"/>
      <c r="BE1032" s="16" t="str">
        <f t="shared" si="418"/>
        <v xml:space="preserve">  </v>
      </c>
      <c r="BF1032" s="15"/>
      <c r="BG1032" s="15"/>
      <c r="BH1032" s="15"/>
      <c r="BI1032" s="15"/>
      <c r="BJ1032" s="6">
        <v>31200</v>
      </c>
      <c r="BK1032" s="6">
        <v>25200</v>
      </c>
      <c r="BL1032" s="12">
        <f t="shared" si="419"/>
        <v>0.80769230769230771</v>
      </c>
      <c r="BM1032" s="23"/>
      <c r="BN1032" s="23"/>
      <c r="BO1032" s="22">
        <v>7.92</v>
      </c>
      <c r="BP1032" s="23">
        <v>0</v>
      </c>
      <c r="BQ1032" s="12">
        <v>1.8</v>
      </c>
      <c r="BR1032" s="14">
        <f>BQ1032*BJ1032/1000</f>
        <v>56.16</v>
      </c>
      <c r="BS1032" s="12">
        <f>(BQ1032*BJ1032)/1000/(10*(100-BT1032))</f>
        <v>0.46799999999999997</v>
      </c>
      <c r="BT1032" s="16">
        <v>88</v>
      </c>
      <c r="BU1032" s="16">
        <v>0</v>
      </c>
      <c r="BV1032" s="9"/>
      <c r="BW1032" s="7">
        <v>4437.8</v>
      </c>
      <c r="BX1032" s="100">
        <f t="shared" si="420"/>
        <v>259.99999999999091</v>
      </c>
      <c r="BY1032" s="19">
        <v>0.51900000000000002</v>
      </c>
      <c r="BZ1032" s="19">
        <v>0.186</v>
      </c>
      <c r="CA1032" s="100">
        <v>20052.7</v>
      </c>
      <c r="CB1032" s="100">
        <f t="shared" si="421"/>
        <v>0</v>
      </c>
      <c r="CC1032" s="106">
        <v>0.52013888888888882</v>
      </c>
      <c r="CD1032" s="106">
        <f t="shared" si="422"/>
        <v>0</v>
      </c>
      <c r="CE1032" s="24">
        <f t="shared" si="423"/>
        <v>0</v>
      </c>
      <c r="CF1032" s="110"/>
      <c r="CG1032" s="110"/>
    </row>
    <row r="1033" spans="2:85" ht="13.5" customHeight="1">
      <c r="B1033" s="64">
        <v>44493</v>
      </c>
      <c r="C1033" s="6" t="s">
        <v>34</v>
      </c>
      <c r="D1033" s="9">
        <v>302968</v>
      </c>
      <c r="E1033" s="10">
        <f t="shared" si="402"/>
        <v>369</v>
      </c>
      <c r="F1033" s="11">
        <f t="shared" si="403"/>
        <v>4.270833333333333</v>
      </c>
      <c r="G1033" s="11">
        <v>0</v>
      </c>
      <c r="H1033" s="6"/>
      <c r="I1033" s="6"/>
      <c r="J1033" s="6">
        <v>759</v>
      </c>
      <c r="K1033" s="6">
        <f t="shared" si="404"/>
        <v>379.5</v>
      </c>
      <c r="L1033" s="24">
        <f>IF(ISERROR(K1033*E1033/1000),"--",K1033*E1033/1000)</f>
        <v>140.03550000000001</v>
      </c>
      <c r="M1033" s="24">
        <v>325</v>
      </c>
      <c r="N1033" s="12"/>
      <c r="O1033" s="13"/>
      <c r="P1033" s="9"/>
      <c r="Q1033" s="10" t="str">
        <f t="shared" si="405"/>
        <v>--</v>
      </c>
      <c r="R1033" s="9"/>
      <c r="S1033" s="10" t="str">
        <f t="shared" si="406"/>
        <v>--</v>
      </c>
      <c r="T1033" s="9"/>
      <c r="U1033" s="10" t="str">
        <f t="shared" si="407"/>
        <v>--</v>
      </c>
      <c r="V1033" s="11"/>
      <c r="W1033" s="23"/>
      <c r="X1033" s="22"/>
      <c r="Y1033" s="6">
        <v>102</v>
      </c>
      <c r="Z1033" s="6">
        <f t="shared" si="408"/>
        <v>51</v>
      </c>
      <c r="AA1033" s="24">
        <f>IF(ISERROR(Z1033*E1033/1000),"--",Z1033*E1033/1000)</f>
        <v>18.818999999999999</v>
      </c>
      <c r="AB1033" s="9"/>
      <c r="AC1033" s="6"/>
      <c r="AD1033" s="24" t="str">
        <f t="shared" si="409"/>
        <v xml:space="preserve">  </v>
      </c>
      <c r="AE1033" s="6"/>
      <c r="AF1033" s="6"/>
      <c r="AG1033" s="12" t="e">
        <f t="shared" si="410"/>
        <v>#DIV/0!</v>
      </c>
      <c r="AH1033" s="24" t="str">
        <f t="shared" si="411"/>
        <v xml:space="preserve">  </v>
      </c>
      <c r="AI1033" s="12" t="str">
        <f>IF(ISERROR(L1033*1000/(2*AE1033*578)),"  ",L1033*1000/(2*AE1033*578))</f>
        <v xml:space="preserve">  </v>
      </c>
      <c r="AJ1033" s="6"/>
      <c r="AK1033" s="6"/>
      <c r="AL1033" s="6" t="str">
        <f t="shared" si="412"/>
        <v xml:space="preserve">  </v>
      </c>
      <c r="AM1033" s="6">
        <v>12400</v>
      </c>
      <c r="AN1033" s="6">
        <v>8000</v>
      </c>
      <c r="AO1033" s="12">
        <f t="shared" si="413"/>
        <v>0.64516129032258063</v>
      </c>
      <c r="AP1033" s="24" t="str">
        <f t="shared" si="414"/>
        <v xml:space="preserve">  </v>
      </c>
      <c r="AQ1033" s="12">
        <f>IF(ISERROR(L1033*1000/(2*AM1033*578)),"  ",L1033*1000/(2*AM1033*578))</f>
        <v>9.7691915950440904E-3</v>
      </c>
      <c r="AR1033" s="6"/>
      <c r="AS1033" s="9"/>
      <c r="AT1033" s="9" t="str">
        <f t="shared" si="415"/>
        <v xml:space="preserve">  </v>
      </c>
      <c r="AU1033" s="6">
        <v>23600</v>
      </c>
      <c r="AV1033" s="6">
        <v>15600</v>
      </c>
      <c r="AW1033" s="12">
        <f t="shared" si="416"/>
        <v>0.66101694915254239</v>
      </c>
      <c r="AX1033" s="12">
        <v>2675.09</v>
      </c>
      <c r="AY1033" s="24">
        <f t="shared" si="401"/>
        <v>0</v>
      </c>
      <c r="AZ1033" s="16">
        <f t="shared" si="400"/>
        <v>0</v>
      </c>
      <c r="BA1033" s="16">
        <f t="shared" si="424"/>
        <v>0</v>
      </c>
      <c r="BB1033" s="16">
        <f t="shared" si="417"/>
        <v>5.3556799999999063</v>
      </c>
      <c r="BC1033" s="15"/>
      <c r="BD1033" s="16"/>
      <c r="BE1033" s="16" t="str">
        <f t="shared" si="418"/>
        <v xml:space="preserve">  </v>
      </c>
      <c r="BF1033" s="15"/>
      <c r="BG1033" s="15"/>
      <c r="BH1033" s="15"/>
      <c r="BI1033" s="15"/>
      <c r="BJ1033" s="6">
        <v>31200</v>
      </c>
      <c r="BK1033" s="6">
        <v>25200</v>
      </c>
      <c r="BL1033" s="12">
        <f t="shared" si="419"/>
        <v>0.80769230769230771</v>
      </c>
      <c r="BM1033" s="23"/>
      <c r="BN1033" s="23"/>
      <c r="BO1033" s="22">
        <v>7.92</v>
      </c>
      <c r="BP1033" s="23">
        <v>0</v>
      </c>
      <c r="BQ1033" s="12">
        <v>0</v>
      </c>
      <c r="BR1033" s="14">
        <f>BQ1033*BJ1033/1000</f>
        <v>0</v>
      </c>
      <c r="BS1033" s="12">
        <f>(BQ1033*BJ1033)/1000/(10*(100-BT1033))</f>
        <v>0</v>
      </c>
      <c r="BT1033" s="16">
        <v>88</v>
      </c>
      <c r="BU1033" s="16">
        <v>0</v>
      </c>
      <c r="BV1033" s="9"/>
      <c r="BW1033" s="7">
        <v>4443</v>
      </c>
      <c r="BX1033" s="100">
        <f t="shared" si="420"/>
        <v>255.00000000001819</v>
      </c>
      <c r="BY1033" s="19">
        <v>0.51900000000000002</v>
      </c>
      <c r="BZ1033" s="19">
        <v>0.186</v>
      </c>
      <c r="CA1033" s="100">
        <v>20052.7</v>
      </c>
      <c r="CB1033" s="100">
        <f t="shared" si="421"/>
        <v>0</v>
      </c>
      <c r="CC1033" s="106">
        <v>0.52013888888888882</v>
      </c>
      <c r="CD1033" s="106">
        <f t="shared" si="422"/>
        <v>0</v>
      </c>
      <c r="CE1033" s="24">
        <f t="shared" si="423"/>
        <v>0</v>
      </c>
      <c r="CF1033" s="110"/>
      <c r="CG1033" s="110"/>
    </row>
    <row r="1034" spans="2:85" ht="13.5" customHeight="1">
      <c r="B1034" s="64">
        <v>44494</v>
      </c>
      <c r="C1034" s="6" t="s">
        <v>34</v>
      </c>
      <c r="D1034" s="9">
        <v>303337</v>
      </c>
      <c r="E1034" s="10">
        <f t="shared" si="402"/>
        <v>366</v>
      </c>
      <c r="F1034" s="11">
        <f t="shared" si="403"/>
        <v>4.2361111111111107</v>
      </c>
      <c r="G1034" s="11">
        <v>9.1</v>
      </c>
      <c r="H1034" s="6">
        <v>8.07</v>
      </c>
      <c r="I1034" s="6">
        <v>13.8</v>
      </c>
      <c r="J1034" s="6">
        <v>759</v>
      </c>
      <c r="K1034" s="6">
        <f t="shared" si="404"/>
        <v>379.5</v>
      </c>
      <c r="L1034" s="24">
        <f>IF(ISERROR(K1034*E1034/1000),"--",K1034*E1034/1000)</f>
        <v>138.89699999999999</v>
      </c>
      <c r="M1034" s="24">
        <v>325</v>
      </c>
      <c r="N1034" s="12"/>
      <c r="O1034" s="13"/>
      <c r="P1034" s="9"/>
      <c r="Q1034" s="10" t="str">
        <f t="shared" si="405"/>
        <v>--</v>
      </c>
      <c r="R1034" s="9"/>
      <c r="S1034" s="10" t="str">
        <f t="shared" si="406"/>
        <v>--</v>
      </c>
      <c r="T1034" s="9"/>
      <c r="U1034" s="10" t="str">
        <f t="shared" si="407"/>
        <v>--</v>
      </c>
      <c r="V1034" s="11">
        <v>15</v>
      </c>
      <c r="W1034" s="23">
        <v>7.16</v>
      </c>
      <c r="X1034" s="22">
        <v>14.4</v>
      </c>
      <c r="Y1034" s="6">
        <v>102</v>
      </c>
      <c r="Z1034" s="6">
        <f t="shared" si="408"/>
        <v>51</v>
      </c>
      <c r="AA1034" s="24">
        <f>IF(ISERROR(Z1034*E1034/1000),"--",Z1034*E1034/1000)</f>
        <v>18.666</v>
      </c>
      <c r="AB1034" s="9"/>
      <c r="AC1034" s="6"/>
      <c r="AD1034" s="24" t="str">
        <f t="shared" si="409"/>
        <v xml:space="preserve">  </v>
      </c>
      <c r="AE1034" s="6"/>
      <c r="AF1034" s="6"/>
      <c r="AG1034" s="12" t="e">
        <f t="shared" si="410"/>
        <v>#DIV/0!</v>
      </c>
      <c r="AH1034" s="24" t="str">
        <f t="shared" si="411"/>
        <v xml:space="preserve">  </v>
      </c>
      <c r="AI1034" s="12" t="str">
        <f>IF(ISERROR(L1034*1000/(2*AE1034*578)),"  ",L1034*1000/(2*AE1034*578))</f>
        <v xml:space="preserve">  </v>
      </c>
      <c r="AJ1034" s="6">
        <v>900</v>
      </c>
      <c r="AK1034" s="6">
        <v>900</v>
      </c>
      <c r="AL1034" s="6">
        <f t="shared" si="412"/>
        <v>900</v>
      </c>
      <c r="AM1034" s="6">
        <v>9200</v>
      </c>
      <c r="AN1034" s="6">
        <v>6800</v>
      </c>
      <c r="AO1034" s="12">
        <f t="shared" si="413"/>
        <v>0.73913043478260865</v>
      </c>
      <c r="AP1034" s="24">
        <f t="shared" si="414"/>
        <v>97.826086956521735</v>
      </c>
      <c r="AQ1034" s="12">
        <f>IF(ISERROR(L1034*1000/(2*AM1034*578)),"  ",L1034*1000/(2*AM1034*578))</f>
        <v>1.3060121107266436E-2</v>
      </c>
      <c r="AR1034" s="6">
        <v>1000</v>
      </c>
      <c r="AS1034" s="9">
        <v>1000</v>
      </c>
      <c r="AT1034" s="9">
        <f t="shared" si="415"/>
        <v>1000</v>
      </c>
      <c r="AU1034" s="6">
        <v>22400</v>
      </c>
      <c r="AV1034" s="6">
        <v>16400</v>
      </c>
      <c r="AW1034" s="12">
        <f t="shared" si="416"/>
        <v>0.7321428571428571</v>
      </c>
      <c r="AX1034" s="12">
        <v>2675.09</v>
      </c>
      <c r="AY1034" s="24">
        <f t="shared" si="401"/>
        <v>0</v>
      </c>
      <c r="AZ1034" s="16">
        <f t="shared" si="400"/>
        <v>0</v>
      </c>
      <c r="BA1034" s="16">
        <f t="shared" si="424"/>
        <v>0</v>
      </c>
      <c r="BB1034" s="16">
        <f t="shared" si="417"/>
        <v>4.6126400000001881</v>
      </c>
      <c r="BC1034" s="15">
        <v>8.5</v>
      </c>
      <c r="BD1034" s="16">
        <v>9</v>
      </c>
      <c r="BE1034" s="16">
        <f t="shared" si="418"/>
        <v>8.75</v>
      </c>
      <c r="BF1034" s="15">
        <v>9</v>
      </c>
      <c r="BG1034" s="15">
        <v>9.5</v>
      </c>
      <c r="BH1034" s="15">
        <v>12.5</v>
      </c>
      <c r="BI1034" s="15">
        <v>12.5</v>
      </c>
      <c r="BJ1034" s="6">
        <v>22400</v>
      </c>
      <c r="BK1034" s="6">
        <v>16800</v>
      </c>
      <c r="BL1034" s="12">
        <f t="shared" si="419"/>
        <v>0.75</v>
      </c>
      <c r="BM1034" s="23">
        <v>0</v>
      </c>
      <c r="BN1034" s="23">
        <v>0.08</v>
      </c>
      <c r="BO1034" s="22">
        <v>7.92</v>
      </c>
      <c r="BP1034" s="23">
        <v>0</v>
      </c>
      <c r="BQ1034" s="12">
        <v>3.6</v>
      </c>
      <c r="BR1034" s="14">
        <f>BQ1034*BJ1034/1000</f>
        <v>80.64</v>
      </c>
      <c r="BS1034" s="12">
        <f>(BQ1034*BJ1034)/1000/(10*(100-BT1034))</f>
        <v>0.67200000000000004</v>
      </c>
      <c r="BT1034" s="16">
        <v>88</v>
      </c>
      <c r="BU1034" s="16">
        <v>0.8</v>
      </c>
      <c r="BV1034" s="9">
        <v>25</v>
      </c>
      <c r="BW1034" s="7">
        <v>4448.1000000000004</v>
      </c>
      <c r="BX1034" s="100">
        <f t="shared" si="420"/>
        <v>300</v>
      </c>
      <c r="BY1034" s="19">
        <v>0.51900000000000002</v>
      </c>
      <c r="BZ1034" s="19">
        <v>0.186</v>
      </c>
      <c r="CA1034" s="100">
        <v>20052.7</v>
      </c>
      <c r="CB1034" s="100">
        <f t="shared" si="421"/>
        <v>2</v>
      </c>
      <c r="CC1034" s="106">
        <v>0.52013888888888882</v>
      </c>
      <c r="CD1034" s="106">
        <f t="shared" si="422"/>
        <v>0</v>
      </c>
      <c r="CE1034" s="24">
        <f t="shared" si="423"/>
        <v>0</v>
      </c>
      <c r="CF1034" s="110"/>
      <c r="CG1034" s="110"/>
    </row>
    <row r="1035" spans="2:85" ht="13.5" customHeight="1">
      <c r="B1035" s="64">
        <v>44495</v>
      </c>
      <c r="C1035" s="6" t="s">
        <v>33</v>
      </c>
      <c r="D1035" s="9">
        <v>303703</v>
      </c>
      <c r="E1035" s="10">
        <f t="shared" si="402"/>
        <v>344</v>
      </c>
      <c r="F1035" s="11">
        <f t="shared" si="403"/>
        <v>3.9814814814814814</v>
      </c>
      <c r="G1035" s="11">
        <v>0</v>
      </c>
      <c r="H1035" s="6">
        <v>8.17</v>
      </c>
      <c r="I1035" s="6">
        <v>13.9</v>
      </c>
      <c r="J1035" s="6">
        <v>759</v>
      </c>
      <c r="K1035" s="6">
        <f t="shared" si="404"/>
        <v>379.5</v>
      </c>
      <c r="L1035" s="24">
        <f>IF(ISERROR(K1035*E1035/1000),"--",K1035*E1035/1000)</f>
        <v>130.548</v>
      </c>
      <c r="M1035" s="24">
        <v>325</v>
      </c>
      <c r="N1035" s="12"/>
      <c r="O1035" s="13"/>
      <c r="P1035" s="9"/>
      <c r="Q1035" s="10" t="str">
        <f t="shared" si="405"/>
        <v>--</v>
      </c>
      <c r="R1035" s="9"/>
      <c r="S1035" s="10" t="str">
        <f t="shared" si="406"/>
        <v>--</v>
      </c>
      <c r="T1035" s="9"/>
      <c r="U1035" s="10" t="str">
        <f t="shared" si="407"/>
        <v>--</v>
      </c>
      <c r="V1035" s="11">
        <v>6</v>
      </c>
      <c r="W1035" s="23">
        <v>7.15</v>
      </c>
      <c r="X1035" s="22">
        <v>15</v>
      </c>
      <c r="Y1035" s="6">
        <v>102</v>
      </c>
      <c r="Z1035" s="6">
        <f t="shared" si="408"/>
        <v>51</v>
      </c>
      <c r="AA1035" s="24">
        <f>IF(ISERROR(Z1035*E1035/1000),"--",Z1035*E1035/1000)</f>
        <v>17.544</v>
      </c>
      <c r="AB1035" s="9"/>
      <c r="AC1035" s="6"/>
      <c r="AD1035" s="24" t="str">
        <f t="shared" si="409"/>
        <v xml:space="preserve">  </v>
      </c>
      <c r="AE1035" s="6"/>
      <c r="AF1035" s="6"/>
      <c r="AG1035" s="12" t="e">
        <f t="shared" si="410"/>
        <v>#DIV/0!</v>
      </c>
      <c r="AH1035" s="24" t="str">
        <f t="shared" si="411"/>
        <v xml:space="preserve">  </v>
      </c>
      <c r="AI1035" s="12" t="str">
        <f>IF(ISERROR(L1035*1000/(2*AE1035*578)),"  ",L1035*1000/(2*AE1035*578))</f>
        <v xml:space="preserve">  </v>
      </c>
      <c r="AJ1035" s="6">
        <v>860</v>
      </c>
      <c r="AK1035" s="6">
        <v>700</v>
      </c>
      <c r="AL1035" s="6">
        <f t="shared" si="412"/>
        <v>780</v>
      </c>
      <c r="AM1035" s="6">
        <v>9200</v>
      </c>
      <c r="AN1035" s="6">
        <v>6800</v>
      </c>
      <c r="AO1035" s="12">
        <f t="shared" si="413"/>
        <v>0.73913043478260865</v>
      </c>
      <c r="AP1035" s="24">
        <f t="shared" si="414"/>
        <v>84.782608695652172</v>
      </c>
      <c r="AQ1035" s="12">
        <f>IF(ISERROR(L1035*1000/(2*AM1035*578)),"  ",L1035*1000/(2*AM1035*578))</f>
        <v>1.2275086505190311E-2</v>
      </c>
      <c r="AR1035" s="6">
        <v>1000</v>
      </c>
      <c r="AS1035" s="9">
        <v>1000</v>
      </c>
      <c r="AT1035" s="9">
        <f t="shared" si="415"/>
        <v>1000</v>
      </c>
      <c r="AU1035" s="6">
        <v>22400</v>
      </c>
      <c r="AV1035" s="6">
        <v>16400</v>
      </c>
      <c r="AW1035" s="12">
        <f t="shared" si="416"/>
        <v>0.7321428571428571</v>
      </c>
      <c r="AX1035" s="12">
        <v>2675.52</v>
      </c>
      <c r="AY1035" s="24">
        <f t="shared" si="401"/>
        <v>25.799999999990177</v>
      </c>
      <c r="AZ1035" s="16">
        <f t="shared" si="400"/>
        <v>11.145599999995756</v>
      </c>
      <c r="BA1035" s="16">
        <f t="shared" si="424"/>
        <v>249.66143999990496</v>
      </c>
      <c r="BB1035" s="16">
        <f t="shared" si="417"/>
        <v>4.9755200000002509</v>
      </c>
      <c r="BC1035" s="15">
        <v>8.5</v>
      </c>
      <c r="BD1035" s="16">
        <v>9</v>
      </c>
      <c r="BE1035" s="16">
        <f t="shared" si="418"/>
        <v>8.75</v>
      </c>
      <c r="BF1035" s="15">
        <v>9.5</v>
      </c>
      <c r="BG1035" s="15">
        <v>9.5</v>
      </c>
      <c r="BH1035" s="15">
        <v>12</v>
      </c>
      <c r="BI1035" s="15">
        <v>12.5</v>
      </c>
      <c r="BJ1035" s="6">
        <v>22400</v>
      </c>
      <c r="BK1035" s="6">
        <v>16800</v>
      </c>
      <c r="BL1035" s="12">
        <f t="shared" si="419"/>
        <v>0.75</v>
      </c>
      <c r="BM1035" s="23">
        <v>0.04</v>
      </c>
      <c r="BN1035" s="23">
        <v>0.12</v>
      </c>
      <c r="BO1035" s="22">
        <v>7.92</v>
      </c>
      <c r="BP1035" s="23">
        <v>0</v>
      </c>
      <c r="BQ1035" s="12">
        <v>9</v>
      </c>
      <c r="BR1035" s="14">
        <f>BQ1035*BJ1035/1000</f>
        <v>201.6</v>
      </c>
      <c r="BS1035" s="12">
        <f>(BQ1035*BJ1035)/1000/(10*(100-BT1035))</f>
        <v>1.68</v>
      </c>
      <c r="BT1035" s="16">
        <v>88</v>
      </c>
      <c r="BU1035" s="16">
        <v>0.8</v>
      </c>
      <c r="BV1035" s="9"/>
      <c r="BW1035" s="7">
        <v>4454.1000000000004</v>
      </c>
      <c r="BX1035" s="100">
        <f t="shared" si="420"/>
        <v>284.99999999999091</v>
      </c>
      <c r="BY1035" s="19">
        <v>0.432</v>
      </c>
      <c r="BZ1035" s="19" t="s">
        <v>82</v>
      </c>
      <c r="CA1035" s="100">
        <v>20054.7</v>
      </c>
      <c r="CB1035" s="100">
        <f t="shared" si="421"/>
        <v>0.5</v>
      </c>
      <c r="CC1035" s="106">
        <v>0.52013888888888882</v>
      </c>
      <c r="CD1035" s="106">
        <f t="shared" si="422"/>
        <v>0</v>
      </c>
      <c r="CE1035" s="24">
        <f t="shared" si="423"/>
        <v>0</v>
      </c>
      <c r="CF1035" s="110"/>
      <c r="CG1035" s="110"/>
    </row>
    <row r="1036" spans="2:85" ht="13.5" customHeight="1">
      <c r="B1036" s="64">
        <v>44496</v>
      </c>
      <c r="C1036" s="6" t="s">
        <v>33</v>
      </c>
      <c r="D1036" s="9">
        <v>304047</v>
      </c>
      <c r="E1036" s="10">
        <f t="shared" si="402"/>
        <v>358</v>
      </c>
      <c r="F1036" s="11">
        <f t="shared" si="403"/>
        <v>4.1435185185185182</v>
      </c>
      <c r="G1036" s="11">
        <v>0</v>
      </c>
      <c r="H1036" s="6">
        <v>8.19</v>
      </c>
      <c r="I1036" s="6">
        <v>13.8</v>
      </c>
      <c r="J1036" s="6">
        <v>669</v>
      </c>
      <c r="K1036" s="6">
        <f t="shared" si="404"/>
        <v>334.5</v>
      </c>
      <c r="L1036" s="24">
        <f>IF(ISERROR(K1036*E1036/1000),"--",K1036*E1036/1000)</f>
        <v>119.751</v>
      </c>
      <c r="M1036" s="24">
        <v>325</v>
      </c>
      <c r="N1036" s="12"/>
      <c r="O1036" s="13"/>
      <c r="P1036" s="9"/>
      <c r="Q1036" s="10" t="str">
        <f t="shared" si="405"/>
        <v>--</v>
      </c>
      <c r="R1036" s="9"/>
      <c r="S1036" s="10" t="str">
        <f t="shared" si="406"/>
        <v>--</v>
      </c>
      <c r="T1036" s="9"/>
      <c r="U1036" s="10" t="str">
        <f t="shared" si="407"/>
        <v>--</v>
      </c>
      <c r="V1036" s="11">
        <v>3</v>
      </c>
      <c r="W1036" s="23">
        <v>7.13</v>
      </c>
      <c r="X1036" s="22">
        <v>14.7</v>
      </c>
      <c r="Y1036" s="6">
        <v>141</v>
      </c>
      <c r="Z1036" s="6">
        <f t="shared" si="408"/>
        <v>70.5</v>
      </c>
      <c r="AA1036" s="24">
        <f>IF(ISERROR(Z1036*E1036/1000),"--",Z1036*E1036/1000)</f>
        <v>25.239000000000001</v>
      </c>
      <c r="AB1036" s="9"/>
      <c r="AC1036" s="6"/>
      <c r="AD1036" s="24" t="str">
        <f t="shared" si="409"/>
        <v xml:space="preserve">  </v>
      </c>
      <c r="AE1036" s="6"/>
      <c r="AF1036" s="6"/>
      <c r="AG1036" s="12" t="e">
        <f t="shared" si="410"/>
        <v>#DIV/0!</v>
      </c>
      <c r="AH1036" s="24" t="str">
        <f t="shared" si="411"/>
        <v xml:space="preserve">  </v>
      </c>
      <c r="AI1036" s="12" t="str">
        <f>IF(ISERROR(L1036*1000/(2*AE1036*578)),"  ",L1036*1000/(2*AE1036*578))</f>
        <v xml:space="preserve">  </v>
      </c>
      <c r="AJ1036" s="6">
        <v>800</v>
      </c>
      <c r="AK1036" s="6">
        <v>750</v>
      </c>
      <c r="AL1036" s="6">
        <f t="shared" si="412"/>
        <v>775</v>
      </c>
      <c r="AM1036" s="6">
        <v>9200</v>
      </c>
      <c r="AN1036" s="6">
        <v>6800</v>
      </c>
      <c r="AO1036" s="12">
        <f t="shared" si="413"/>
        <v>0.73913043478260865</v>
      </c>
      <c r="AP1036" s="24">
        <f t="shared" si="414"/>
        <v>84.239130434782609</v>
      </c>
      <c r="AQ1036" s="12">
        <f>IF(ISERROR(L1036*1000/(2*AM1036*578)),"  ",L1036*1000/(2*AM1036*578))</f>
        <v>1.1259872874981194E-2</v>
      </c>
      <c r="AR1036" s="6">
        <v>1000</v>
      </c>
      <c r="AS1036" s="9">
        <v>1000</v>
      </c>
      <c r="AT1036" s="9">
        <f t="shared" si="415"/>
        <v>1000</v>
      </c>
      <c r="AU1036" s="6">
        <v>22400</v>
      </c>
      <c r="AV1036" s="6">
        <v>16400</v>
      </c>
      <c r="AW1036" s="12">
        <f t="shared" si="416"/>
        <v>0.7321428571428571</v>
      </c>
      <c r="AX1036" s="12">
        <v>2675.94</v>
      </c>
      <c r="AY1036" s="24">
        <f t="shared" si="401"/>
        <v>25.200000000004366</v>
      </c>
      <c r="AZ1036" s="16">
        <f t="shared" si="400"/>
        <v>10.886400000001887</v>
      </c>
      <c r="BA1036" s="16">
        <f t="shared" si="424"/>
        <v>243.85536000004225</v>
      </c>
      <c r="BB1036" s="16">
        <f t="shared" si="417"/>
        <v>5.2865599999999686</v>
      </c>
      <c r="BC1036" s="15">
        <v>8</v>
      </c>
      <c r="BD1036" s="16">
        <v>9</v>
      </c>
      <c r="BE1036" s="16">
        <f t="shared" si="418"/>
        <v>8.5</v>
      </c>
      <c r="BF1036" s="15">
        <v>9.5</v>
      </c>
      <c r="BG1036" s="15">
        <v>9.5</v>
      </c>
      <c r="BH1036" s="15">
        <v>12</v>
      </c>
      <c r="BI1036" s="15"/>
      <c r="BJ1036" s="6">
        <v>22400</v>
      </c>
      <c r="BK1036" s="6">
        <v>16800</v>
      </c>
      <c r="BL1036" s="12">
        <f t="shared" si="419"/>
        <v>0.75</v>
      </c>
      <c r="BM1036" s="23">
        <v>0</v>
      </c>
      <c r="BN1036" s="23">
        <v>0</v>
      </c>
      <c r="BO1036" s="22">
        <v>7.92</v>
      </c>
      <c r="BP1036" s="23">
        <v>4</v>
      </c>
      <c r="BQ1036" s="12">
        <v>8.1</v>
      </c>
      <c r="BR1036" s="14">
        <f>BQ1036*BJ1036/1000</f>
        <v>181.44</v>
      </c>
      <c r="BS1036" s="12">
        <f>(BQ1036*BJ1036)/1000/(10*(100-BT1036))</f>
        <v>1.512</v>
      </c>
      <c r="BT1036" s="16">
        <v>88</v>
      </c>
      <c r="BU1036" s="16">
        <v>0.8</v>
      </c>
      <c r="BV1036" s="9"/>
      <c r="BW1036" s="7">
        <v>4459.8</v>
      </c>
      <c r="BX1036" s="100">
        <f t="shared" si="420"/>
        <v>300</v>
      </c>
      <c r="BY1036" s="19">
        <v>0.45200000000000001</v>
      </c>
      <c r="BZ1036" s="19" t="s">
        <v>82</v>
      </c>
      <c r="CA1036" s="100">
        <v>20055.2</v>
      </c>
      <c r="CB1036" s="100">
        <f t="shared" si="421"/>
        <v>1.5999999999985448</v>
      </c>
      <c r="CC1036" s="106">
        <v>0.52013888888888882</v>
      </c>
      <c r="CD1036" s="106">
        <f t="shared" si="422"/>
        <v>0</v>
      </c>
      <c r="CE1036" s="24">
        <f t="shared" si="423"/>
        <v>0</v>
      </c>
      <c r="CF1036" s="110"/>
      <c r="CG1036" s="110"/>
    </row>
    <row r="1037" spans="2:85" ht="13.5" customHeight="1">
      <c r="B1037" s="64">
        <v>44497</v>
      </c>
      <c r="C1037" s="6" t="s">
        <v>33</v>
      </c>
      <c r="D1037" s="9">
        <v>304405</v>
      </c>
      <c r="E1037" s="10">
        <f t="shared" si="402"/>
        <v>362</v>
      </c>
      <c r="F1037" s="11">
        <f t="shared" si="403"/>
        <v>4.1898148148148149</v>
      </c>
      <c r="G1037" s="11">
        <v>0</v>
      </c>
      <c r="H1037" s="6">
        <v>8.17</v>
      </c>
      <c r="I1037" s="6">
        <v>14</v>
      </c>
      <c r="J1037" s="6">
        <v>669</v>
      </c>
      <c r="K1037" s="6">
        <f t="shared" si="404"/>
        <v>334.5</v>
      </c>
      <c r="L1037" s="24">
        <f>IF(ISERROR(K1037*E1037/1000),"--",K1037*E1037/1000)</f>
        <v>121.089</v>
      </c>
      <c r="M1037" s="24">
        <v>325</v>
      </c>
      <c r="N1037" s="12"/>
      <c r="O1037" s="13"/>
      <c r="P1037" s="9"/>
      <c r="Q1037" s="10" t="str">
        <f t="shared" si="405"/>
        <v>--</v>
      </c>
      <c r="R1037" s="9"/>
      <c r="S1037" s="10" t="str">
        <f t="shared" si="406"/>
        <v>--</v>
      </c>
      <c r="T1037" s="9"/>
      <c r="U1037" s="10" t="str">
        <f t="shared" si="407"/>
        <v>--</v>
      </c>
      <c r="V1037" s="11">
        <v>8</v>
      </c>
      <c r="W1037" s="23">
        <v>6.92</v>
      </c>
      <c r="X1037" s="22">
        <v>15.1</v>
      </c>
      <c r="Y1037" s="6">
        <v>141</v>
      </c>
      <c r="Z1037" s="6">
        <f t="shared" si="408"/>
        <v>70.5</v>
      </c>
      <c r="AA1037" s="24">
        <f>IF(ISERROR(Z1037*E1037/1000),"--",Z1037*E1037/1000)</f>
        <v>25.521000000000001</v>
      </c>
      <c r="AB1037" s="9"/>
      <c r="AC1037" s="6"/>
      <c r="AD1037" s="24" t="str">
        <f t="shared" si="409"/>
        <v xml:space="preserve">  </v>
      </c>
      <c r="AE1037" s="6"/>
      <c r="AF1037" s="6"/>
      <c r="AG1037" s="12" t="e">
        <f t="shared" si="410"/>
        <v>#DIV/0!</v>
      </c>
      <c r="AH1037" s="24" t="str">
        <f t="shared" si="411"/>
        <v xml:space="preserve">  </v>
      </c>
      <c r="AI1037" s="12" t="str">
        <f>IF(ISERROR(L1037*1000/(2*AE1037*578)),"  ",L1037*1000/(2*AE1037*578))</f>
        <v xml:space="preserve">  </v>
      </c>
      <c r="AJ1037" s="6">
        <v>800</v>
      </c>
      <c r="AK1037" s="6"/>
      <c r="AL1037" s="6">
        <f t="shared" si="412"/>
        <v>800</v>
      </c>
      <c r="AM1037" s="6">
        <v>9200</v>
      </c>
      <c r="AN1037" s="6">
        <v>6800</v>
      </c>
      <c r="AO1037" s="12">
        <f t="shared" si="413"/>
        <v>0.73913043478260865</v>
      </c>
      <c r="AP1037" s="24">
        <f t="shared" si="414"/>
        <v>86.956521739130437</v>
      </c>
      <c r="AQ1037" s="12">
        <f>IF(ISERROR(L1037*1000/(2*AM1037*578)),"  ",L1037*1000/(2*AM1037*578))</f>
        <v>1.1385681510455844E-2</v>
      </c>
      <c r="AR1037" s="6"/>
      <c r="AS1037" s="9"/>
      <c r="AT1037" s="9" t="str">
        <f t="shared" si="415"/>
        <v xml:space="preserve">  </v>
      </c>
      <c r="AU1037" s="6">
        <v>22400</v>
      </c>
      <c r="AV1037" s="6">
        <v>16400</v>
      </c>
      <c r="AW1037" s="12">
        <f t="shared" si="416"/>
        <v>0.7321428571428571</v>
      </c>
      <c r="AX1037" s="12">
        <v>2676.48</v>
      </c>
      <c r="AY1037" s="24">
        <f t="shared" si="401"/>
        <v>32.399999999997817</v>
      </c>
      <c r="AZ1037" s="16">
        <f t="shared" si="400"/>
        <v>13.996799999999057</v>
      </c>
      <c r="BA1037" s="16">
        <f t="shared" si="424"/>
        <v>313.52831999997886</v>
      </c>
      <c r="BB1037" s="16">
        <f t="shared" si="417"/>
        <v>5.4247999999998431</v>
      </c>
      <c r="BC1037" s="15">
        <v>9</v>
      </c>
      <c r="BD1037" s="16"/>
      <c r="BE1037" s="16">
        <f t="shared" si="418"/>
        <v>9</v>
      </c>
      <c r="BF1037" s="15">
        <v>9</v>
      </c>
      <c r="BG1037" s="15"/>
      <c r="BH1037" s="15">
        <v>12</v>
      </c>
      <c r="BI1037" s="15"/>
      <c r="BJ1037" s="6">
        <v>22400</v>
      </c>
      <c r="BK1037" s="6">
        <v>16800</v>
      </c>
      <c r="BL1037" s="12">
        <f t="shared" si="419"/>
        <v>0.75</v>
      </c>
      <c r="BM1037" s="23">
        <v>0.04</v>
      </c>
      <c r="BN1037" s="23">
        <v>0.14000000000000001</v>
      </c>
      <c r="BO1037" s="22">
        <v>8.16</v>
      </c>
      <c r="BP1037" s="23">
        <v>0</v>
      </c>
      <c r="BQ1037" s="12">
        <v>0.9</v>
      </c>
      <c r="BR1037" s="14">
        <f>BQ1037*BJ1037/1000</f>
        <v>20.16</v>
      </c>
      <c r="BS1037" s="12">
        <f>(BQ1037*BJ1037)/1000/(10*(100-BT1037))</f>
        <v>0.16800000000000001</v>
      </c>
      <c r="BT1037" s="16">
        <v>88</v>
      </c>
      <c r="BU1037" s="16">
        <v>0</v>
      </c>
      <c r="BV1037" s="9"/>
      <c r="BW1037" s="7">
        <v>4465.8</v>
      </c>
      <c r="BX1037" s="100">
        <f t="shared" si="420"/>
        <v>304.99999999997272</v>
      </c>
      <c r="BY1037" s="19">
        <v>0.45200000000000001</v>
      </c>
      <c r="BZ1037" s="19" t="s">
        <v>82</v>
      </c>
      <c r="CA1037" s="100">
        <v>20056.8</v>
      </c>
      <c r="CB1037" s="100">
        <f t="shared" si="421"/>
        <v>2.7999999999992724</v>
      </c>
      <c r="CC1037" s="106">
        <v>0.52013888888888882</v>
      </c>
      <c r="CD1037" s="106">
        <f t="shared" si="422"/>
        <v>0</v>
      </c>
      <c r="CE1037" s="24">
        <f t="shared" si="423"/>
        <v>0</v>
      </c>
      <c r="CF1037" s="110"/>
      <c r="CG1037" s="110"/>
    </row>
    <row r="1038" spans="2:85" ht="13.5" customHeight="1">
      <c r="B1038" s="64">
        <v>44498</v>
      </c>
      <c r="C1038" s="6" t="s">
        <v>33</v>
      </c>
      <c r="D1038" s="9">
        <v>304767</v>
      </c>
      <c r="E1038" s="10">
        <f t="shared" si="402"/>
        <v>373</v>
      </c>
      <c r="F1038" s="11">
        <f t="shared" si="403"/>
        <v>4.3171296296296298</v>
      </c>
      <c r="G1038" s="11">
        <v>7.9</v>
      </c>
      <c r="H1038" s="6">
        <v>8.23</v>
      </c>
      <c r="I1038" s="6">
        <v>14.1</v>
      </c>
      <c r="J1038" s="6">
        <v>669</v>
      </c>
      <c r="K1038" s="6">
        <f t="shared" si="404"/>
        <v>334.5</v>
      </c>
      <c r="L1038" s="24">
        <f>IF(ISERROR(K1038*E1038/1000),"--",K1038*E1038/1000)</f>
        <v>124.7685</v>
      </c>
      <c r="M1038" s="24">
        <v>325</v>
      </c>
      <c r="N1038" s="12"/>
      <c r="O1038" s="13"/>
      <c r="P1038" s="9"/>
      <c r="Q1038" s="10" t="str">
        <f t="shared" si="405"/>
        <v>--</v>
      </c>
      <c r="R1038" s="9"/>
      <c r="S1038" s="10" t="str">
        <f t="shared" si="406"/>
        <v>--</v>
      </c>
      <c r="T1038" s="9"/>
      <c r="U1038" s="10" t="str">
        <f t="shared" si="407"/>
        <v>--</v>
      </c>
      <c r="V1038" s="11">
        <v>2</v>
      </c>
      <c r="W1038" s="23">
        <v>6.91</v>
      </c>
      <c r="X1038" s="22">
        <v>16</v>
      </c>
      <c r="Y1038" s="6">
        <v>141</v>
      </c>
      <c r="Z1038" s="6">
        <f t="shared" si="408"/>
        <v>70.5</v>
      </c>
      <c r="AA1038" s="24">
        <f>IF(ISERROR(Z1038*E1038/1000),"--",Z1038*E1038/1000)</f>
        <v>26.296500000000002</v>
      </c>
      <c r="AB1038" s="9">
        <v>920</v>
      </c>
      <c r="AC1038" s="6">
        <v>950</v>
      </c>
      <c r="AD1038" s="24">
        <f t="shared" si="409"/>
        <v>935</v>
      </c>
      <c r="AE1038" s="6">
        <v>11200</v>
      </c>
      <c r="AF1038" s="6">
        <v>8800</v>
      </c>
      <c r="AG1038" s="12">
        <f t="shared" si="410"/>
        <v>0.7857142857142857</v>
      </c>
      <c r="AH1038" s="24">
        <f t="shared" si="411"/>
        <v>83.482142857142861</v>
      </c>
      <c r="AI1038" s="12">
        <f>IF(ISERROR(L1038*1000/(2*AE1038*578)),"  ",L1038*1000/(2*AE1038*578))</f>
        <v>9.6367168190805742E-3</v>
      </c>
      <c r="AJ1038" s="6">
        <v>820</v>
      </c>
      <c r="AK1038" s="6">
        <v>800</v>
      </c>
      <c r="AL1038" s="6">
        <f t="shared" si="412"/>
        <v>810</v>
      </c>
      <c r="AM1038" s="6">
        <v>10000</v>
      </c>
      <c r="AN1038" s="6">
        <v>7600</v>
      </c>
      <c r="AO1038" s="12">
        <f t="shared" si="413"/>
        <v>0.76</v>
      </c>
      <c r="AP1038" s="24">
        <f t="shared" si="414"/>
        <v>81</v>
      </c>
      <c r="AQ1038" s="12">
        <f>IF(ISERROR(L1038*1000/(2*AM1038*578)),"  ",L1038*1000/(2*AM1038*578))</f>
        <v>1.0793122837370243E-2</v>
      </c>
      <c r="AR1038" s="6">
        <v>880</v>
      </c>
      <c r="AS1038" s="9">
        <v>920</v>
      </c>
      <c r="AT1038" s="9">
        <f t="shared" si="415"/>
        <v>900</v>
      </c>
      <c r="AU1038" s="6">
        <v>16400</v>
      </c>
      <c r="AV1038" s="6">
        <v>12400</v>
      </c>
      <c r="AW1038" s="12">
        <f t="shared" si="416"/>
        <v>0.75609756097560976</v>
      </c>
      <c r="AX1038" s="12">
        <v>2676.62</v>
      </c>
      <c r="AY1038" s="24">
        <f t="shared" si="401"/>
        <v>8.3999999999923602</v>
      </c>
      <c r="AZ1038" s="16">
        <f t="shared" si="400"/>
        <v>3.6287999999966996</v>
      </c>
      <c r="BA1038" s="16">
        <f t="shared" si="424"/>
        <v>59.512319999945873</v>
      </c>
      <c r="BB1038" s="16">
        <f t="shared" si="417"/>
        <v>5.6667199999996232</v>
      </c>
      <c r="BC1038" s="15">
        <v>3.5</v>
      </c>
      <c r="BD1038" s="16">
        <v>6.5</v>
      </c>
      <c r="BE1038" s="16">
        <f t="shared" si="418"/>
        <v>5</v>
      </c>
      <c r="BF1038" s="15">
        <v>9</v>
      </c>
      <c r="BG1038" s="15">
        <v>9.5</v>
      </c>
      <c r="BH1038" s="15">
        <v>12.5</v>
      </c>
      <c r="BI1038" s="15">
        <v>12.5</v>
      </c>
      <c r="BJ1038" s="6">
        <v>34800</v>
      </c>
      <c r="BK1038" s="6">
        <v>26800</v>
      </c>
      <c r="BL1038" s="12">
        <f t="shared" si="419"/>
        <v>0.77011494252873558</v>
      </c>
      <c r="BM1038" s="23">
        <v>0</v>
      </c>
      <c r="BN1038" s="23">
        <v>0.34</v>
      </c>
      <c r="BO1038" s="22">
        <v>8.16</v>
      </c>
      <c r="BP1038" s="23">
        <v>0</v>
      </c>
      <c r="BQ1038" s="12">
        <v>0</v>
      </c>
      <c r="BR1038" s="14">
        <f>BQ1038*BJ1038/1000</f>
        <v>0</v>
      </c>
      <c r="BS1038" s="12">
        <f>(BQ1038*BJ1038)/1000/(10*(100-BT1038))</f>
        <v>0</v>
      </c>
      <c r="BT1038" s="16">
        <v>88</v>
      </c>
      <c r="BU1038" s="16">
        <v>0</v>
      </c>
      <c r="BV1038" s="9"/>
      <c r="BW1038" s="7">
        <v>4471.8999999999996</v>
      </c>
      <c r="BX1038" s="100">
        <f t="shared" si="420"/>
        <v>275</v>
      </c>
      <c r="BY1038" s="19">
        <v>0.45200000000000001</v>
      </c>
      <c r="BZ1038" s="19" t="s">
        <v>82</v>
      </c>
      <c r="CA1038" s="100">
        <v>20059.599999999999</v>
      </c>
      <c r="CB1038" s="100">
        <f t="shared" si="421"/>
        <v>2.3000000000029104</v>
      </c>
      <c r="CC1038" s="106">
        <v>0.52013888888888882</v>
      </c>
      <c r="CD1038" s="106">
        <f t="shared" si="422"/>
        <v>0</v>
      </c>
      <c r="CE1038" s="24">
        <f t="shared" si="423"/>
        <v>0</v>
      </c>
      <c r="CF1038" s="110"/>
      <c r="CG1038" s="110"/>
    </row>
    <row r="1039" spans="2:85" ht="13.5" customHeight="1">
      <c r="B1039" s="64">
        <v>44499</v>
      </c>
      <c r="C1039" s="6" t="s">
        <v>33</v>
      </c>
      <c r="D1039" s="9">
        <v>305140</v>
      </c>
      <c r="E1039" s="10">
        <f t="shared" si="402"/>
        <v>303</v>
      </c>
      <c r="F1039" s="11">
        <f t="shared" si="403"/>
        <v>3.5069444444444442</v>
      </c>
      <c r="G1039" s="11"/>
      <c r="H1039" s="6"/>
      <c r="I1039" s="6"/>
      <c r="J1039" s="6">
        <v>669</v>
      </c>
      <c r="K1039" s="6">
        <f t="shared" si="404"/>
        <v>334.5</v>
      </c>
      <c r="L1039" s="24">
        <f>IF(ISERROR(K1039*E1039/1000),"--",K1039*E1039/1000)</f>
        <v>101.3535</v>
      </c>
      <c r="M1039" s="24">
        <v>325</v>
      </c>
      <c r="N1039" s="12"/>
      <c r="O1039" s="13"/>
      <c r="P1039" s="9"/>
      <c r="Q1039" s="10" t="str">
        <f t="shared" si="405"/>
        <v>--</v>
      </c>
      <c r="R1039" s="9"/>
      <c r="S1039" s="10" t="str">
        <f t="shared" si="406"/>
        <v>--</v>
      </c>
      <c r="T1039" s="9"/>
      <c r="U1039" s="10" t="str">
        <f t="shared" si="407"/>
        <v>--</v>
      </c>
      <c r="V1039" s="11"/>
      <c r="W1039" s="23"/>
      <c r="X1039" s="22"/>
      <c r="Y1039" s="6">
        <v>141</v>
      </c>
      <c r="Z1039" s="6">
        <f t="shared" si="408"/>
        <v>70.5</v>
      </c>
      <c r="AA1039" s="24">
        <f>IF(ISERROR(Z1039*E1039/1000),"--",Z1039*E1039/1000)</f>
        <v>21.361499999999999</v>
      </c>
      <c r="AB1039" s="9"/>
      <c r="AC1039" s="6"/>
      <c r="AD1039" s="24" t="str">
        <f t="shared" si="409"/>
        <v xml:space="preserve">  </v>
      </c>
      <c r="AE1039" s="6">
        <v>11200</v>
      </c>
      <c r="AF1039" s="6">
        <v>8800</v>
      </c>
      <c r="AG1039" s="12">
        <f t="shared" si="410"/>
        <v>0.7857142857142857</v>
      </c>
      <c r="AH1039" s="24" t="str">
        <f t="shared" si="411"/>
        <v xml:space="preserve">  </v>
      </c>
      <c r="AI1039" s="12">
        <f>IF(ISERROR(L1039*1000/(2*AE1039*578)),"  ",L1039*1000/(2*AE1039*578))</f>
        <v>7.8282176841324765E-3</v>
      </c>
      <c r="AJ1039" s="6"/>
      <c r="AK1039" s="6"/>
      <c r="AL1039" s="6" t="str">
        <f t="shared" si="412"/>
        <v xml:space="preserve">  </v>
      </c>
      <c r="AM1039" s="6">
        <v>10000</v>
      </c>
      <c r="AN1039" s="6">
        <v>7600</v>
      </c>
      <c r="AO1039" s="12">
        <f t="shared" si="413"/>
        <v>0.76</v>
      </c>
      <c r="AP1039" s="24" t="str">
        <f t="shared" si="414"/>
        <v xml:space="preserve">  </v>
      </c>
      <c r="AQ1039" s="12">
        <f>IF(ISERROR(L1039*1000/(2*AM1039*578)),"  ",L1039*1000/(2*AM1039*578))</f>
        <v>8.7676038062283745E-3</v>
      </c>
      <c r="AR1039" s="6"/>
      <c r="AS1039" s="9"/>
      <c r="AT1039" s="9" t="str">
        <f t="shared" si="415"/>
        <v xml:space="preserve">  </v>
      </c>
      <c r="AU1039" s="6">
        <v>16400</v>
      </c>
      <c r="AV1039" s="6">
        <v>12400</v>
      </c>
      <c r="AW1039" s="12">
        <f t="shared" si="416"/>
        <v>0.75609756097560976</v>
      </c>
      <c r="AX1039" s="12">
        <v>2676.62</v>
      </c>
      <c r="AY1039" s="24">
        <f t="shared" si="401"/>
        <v>0</v>
      </c>
      <c r="AZ1039" s="16">
        <f t="shared" si="400"/>
        <v>0</v>
      </c>
      <c r="BA1039" s="16">
        <f t="shared" si="424"/>
        <v>0</v>
      </c>
      <c r="BB1039" s="16">
        <f t="shared" si="417"/>
        <v>5.6667199999996232</v>
      </c>
      <c r="BC1039" s="15">
        <v>5.5</v>
      </c>
      <c r="BD1039" s="16"/>
      <c r="BE1039" s="16">
        <f t="shared" si="418"/>
        <v>5.5</v>
      </c>
      <c r="BF1039" s="15"/>
      <c r="BG1039" s="15"/>
      <c r="BH1039" s="15"/>
      <c r="BI1039" s="15"/>
      <c r="BJ1039" s="6">
        <v>34800</v>
      </c>
      <c r="BK1039" s="6">
        <v>26800</v>
      </c>
      <c r="BL1039" s="12">
        <f t="shared" si="419"/>
        <v>0.77011494252873558</v>
      </c>
      <c r="BM1039" s="23"/>
      <c r="BN1039" s="23"/>
      <c r="BO1039" s="22">
        <v>8.16</v>
      </c>
      <c r="BP1039" s="23">
        <v>0</v>
      </c>
      <c r="BQ1039" s="12">
        <v>0</v>
      </c>
      <c r="BR1039" s="14">
        <f>BQ1039*BJ1039/1000</f>
        <v>0</v>
      </c>
      <c r="BS1039" s="12">
        <f>(BQ1039*BJ1039)/1000/(10*(100-BT1039))</f>
        <v>0</v>
      </c>
      <c r="BT1039" s="16">
        <v>88</v>
      </c>
      <c r="BU1039" s="16">
        <v>0</v>
      </c>
      <c r="BV1039" s="9"/>
      <c r="BW1039" s="7">
        <v>4477.3999999999996</v>
      </c>
      <c r="BX1039" s="100">
        <f t="shared" si="420"/>
        <v>275</v>
      </c>
      <c r="BY1039" s="19">
        <v>0.45200000000000001</v>
      </c>
      <c r="BZ1039" s="19" t="s">
        <v>82</v>
      </c>
      <c r="CA1039" s="100">
        <v>20061.900000000001</v>
      </c>
      <c r="CB1039" s="100">
        <f t="shared" si="421"/>
        <v>0</v>
      </c>
      <c r="CC1039" s="106">
        <v>0.52013888888888882</v>
      </c>
      <c r="CD1039" s="106">
        <f t="shared" si="422"/>
        <v>2.0833333333332149E-3</v>
      </c>
      <c r="CE1039" s="24">
        <f t="shared" si="423"/>
        <v>0.29999999999998295</v>
      </c>
      <c r="CF1039" s="110"/>
      <c r="CG1039" s="110"/>
    </row>
    <row r="1040" spans="2:85" ht="13.5" customHeight="1">
      <c r="B1040" s="64">
        <v>44500</v>
      </c>
      <c r="C1040" s="6" t="s">
        <v>33</v>
      </c>
      <c r="D1040" s="9">
        <v>305443</v>
      </c>
      <c r="E1040" s="10">
        <f t="shared" si="402"/>
        <v>354</v>
      </c>
      <c r="F1040" s="11">
        <f t="shared" si="403"/>
        <v>4.0972222222222223</v>
      </c>
      <c r="G1040" s="11"/>
      <c r="H1040" s="6"/>
      <c r="I1040" s="6"/>
      <c r="J1040" s="6">
        <v>669</v>
      </c>
      <c r="K1040" s="6">
        <f t="shared" si="404"/>
        <v>334.5</v>
      </c>
      <c r="L1040" s="24">
        <f>IF(ISERROR(K1040*E1040/1000),"--",K1040*E1040/1000)</f>
        <v>118.413</v>
      </c>
      <c r="M1040" s="24">
        <v>325</v>
      </c>
      <c r="N1040" s="12"/>
      <c r="O1040" s="13"/>
      <c r="P1040" s="9"/>
      <c r="Q1040" s="10" t="str">
        <f t="shared" si="405"/>
        <v>--</v>
      </c>
      <c r="R1040" s="9"/>
      <c r="S1040" s="10" t="str">
        <f t="shared" si="406"/>
        <v>--</v>
      </c>
      <c r="T1040" s="9"/>
      <c r="U1040" s="10" t="str">
        <f t="shared" si="407"/>
        <v>--</v>
      </c>
      <c r="V1040" s="11"/>
      <c r="W1040" s="23"/>
      <c r="X1040" s="22"/>
      <c r="Y1040" s="6">
        <v>141</v>
      </c>
      <c r="Z1040" s="6">
        <f t="shared" si="408"/>
        <v>70.5</v>
      </c>
      <c r="AA1040" s="24">
        <f>IF(ISERROR(Z1040*E1040/1000),"--",Z1040*E1040/1000)</f>
        <v>24.957000000000001</v>
      </c>
      <c r="AB1040" s="9"/>
      <c r="AC1040" s="6"/>
      <c r="AD1040" s="24" t="str">
        <f t="shared" si="409"/>
        <v xml:space="preserve">  </v>
      </c>
      <c r="AE1040" s="6">
        <v>11200</v>
      </c>
      <c r="AF1040" s="6">
        <v>8800</v>
      </c>
      <c r="AG1040" s="12">
        <f t="shared" si="410"/>
        <v>0.7857142857142857</v>
      </c>
      <c r="AH1040" s="24" t="str">
        <f t="shared" si="411"/>
        <v xml:space="preserve">  </v>
      </c>
      <c r="AI1040" s="12">
        <f>IF(ISERROR(L1040*1000/(2*AE1040*578)),"  ",L1040*1000/(2*AE1040*578))</f>
        <v>9.1458384824518041E-3</v>
      </c>
      <c r="AJ1040" s="6"/>
      <c r="AK1040" s="6"/>
      <c r="AL1040" s="6" t="str">
        <f t="shared" si="412"/>
        <v xml:space="preserve">  </v>
      </c>
      <c r="AM1040" s="6">
        <v>10000</v>
      </c>
      <c r="AN1040" s="6">
        <v>7600</v>
      </c>
      <c r="AO1040" s="12">
        <f t="shared" si="413"/>
        <v>0.76</v>
      </c>
      <c r="AP1040" s="24" t="str">
        <f t="shared" si="414"/>
        <v xml:space="preserve">  </v>
      </c>
      <c r="AQ1040" s="12">
        <f>IF(ISERROR(L1040*1000/(2*AM1040*578)),"  ",L1040*1000/(2*AM1040*578))</f>
        <v>1.024333910034602E-2</v>
      </c>
      <c r="AR1040" s="6"/>
      <c r="AS1040" s="9"/>
      <c r="AT1040" s="9" t="str">
        <f t="shared" si="415"/>
        <v xml:space="preserve">  </v>
      </c>
      <c r="AU1040" s="6">
        <v>16400</v>
      </c>
      <c r="AV1040" s="6">
        <v>12400</v>
      </c>
      <c r="AW1040" s="12">
        <f t="shared" si="416"/>
        <v>0.75609756097560976</v>
      </c>
      <c r="AX1040" s="12">
        <v>2676.62</v>
      </c>
      <c r="AY1040" s="24">
        <f t="shared" si="401"/>
        <v>0</v>
      </c>
      <c r="AZ1040" s="16">
        <f t="shared" ref="AZ1040:AZ1102" si="425">AY1040*0.432</f>
        <v>0</v>
      </c>
      <c r="BA1040" s="16">
        <f t="shared" si="424"/>
        <v>0</v>
      </c>
      <c r="BB1040" s="16">
        <f t="shared" si="417"/>
        <v>5.6667199999996232</v>
      </c>
      <c r="BC1040" s="15">
        <v>5</v>
      </c>
      <c r="BD1040" s="16"/>
      <c r="BE1040" s="16">
        <f t="shared" si="418"/>
        <v>5</v>
      </c>
      <c r="BF1040" s="15"/>
      <c r="BG1040" s="15"/>
      <c r="BH1040" s="15"/>
      <c r="BI1040" s="15"/>
      <c r="BJ1040" s="6">
        <v>34800</v>
      </c>
      <c r="BK1040" s="6">
        <v>26800</v>
      </c>
      <c r="BL1040" s="12">
        <f t="shared" si="419"/>
        <v>0.77011494252873558</v>
      </c>
      <c r="BM1040" s="23"/>
      <c r="BN1040" s="23"/>
      <c r="BO1040" s="22">
        <v>8.16</v>
      </c>
      <c r="BP1040" s="23">
        <v>0</v>
      </c>
      <c r="BQ1040" s="12">
        <v>0</v>
      </c>
      <c r="BR1040" s="14">
        <f>BQ1040*BJ1040/1000</f>
        <v>0</v>
      </c>
      <c r="BS1040" s="12">
        <f>(BQ1040*BJ1040)/1000/(10*(100-BT1040))</f>
        <v>0</v>
      </c>
      <c r="BT1040" s="16">
        <v>88</v>
      </c>
      <c r="BU1040" s="16">
        <v>0</v>
      </c>
      <c r="BV1040" s="9"/>
      <c r="BW1040" s="7">
        <v>4482.8999999999996</v>
      </c>
      <c r="BX1040" s="100">
        <f t="shared" si="420"/>
        <v>275</v>
      </c>
      <c r="BY1040" s="19">
        <v>0.45200000000000001</v>
      </c>
      <c r="BZ1040" s="19" t="s">
        <v>82</v>
      </c>
      <c r="CA1040" s="100">
        <v>20061.900000000001</v>
      </c>
      <c r="CB1040" s="100">
        <f t="shared" si="421"/>
        <v>0</v>
      </c>
      <c r="CC1040" s="106">
        <v>0.52222222222222203</v>
      </c>
      <c r="CD1040" s="106">
        <f t="shared" si="422"/>
        <v>2.2204460492503131E-16</v>
      </c>
      <c r="CE1040" s="24">
        <f t="shared" si="423"/>
        <v>3.1974423109204508E-14</v>
      </c>
      <c r="CF1040" s="110"/>
      <c r="CG1040" s="110"/>
    </row>
    <row r="1041" spans="2:85" ht="13.5" customHeight="1">
      <c r="B1041" s="64">
        <v>44501</v>
      </c>
      <c r="C1041" s="6" t="s">
        <v>33</v>
      </c>
      <c r="D1041" s="9">
        <v>305797</v>
      </c>
      <c r="E1041" s="10">
        <f t="shared" si="402"/>
        <v>303</v>
      </c>
      <c r="F1041" s="11">
        <f t="shared" si="403"/>
        <v>3.5069444444444442</v>
      </c>
      <c r="G1041" s="11"/>
      <c r="H1041" s="6"/>
      <c r="I1041" s="6"/>
      <c r="J1041" s="6">
        <v>669</v>
      </c>
      <c r="K1041" s="6">
        <f t="shared" si="404"/>
        <v>334.5</v>
      </c>
      <c r="L1041" s="24">
        <f>IF(ISERROR(K1041*E1041/1000),"--",K1041*E1041/1000)</f>
        <v>101.3535</v>
      </c>
      <c r="M1041" s="24">
        <v>325</v>
      </c>
      <c r="N1041" s="12"/>
      <c r="O1041" s="13"/>
      <c r="P1041" s="9"/>
      <c r="Q1041" s="10" t="str">
        <f t="shared" si="405"/>
        <v>--</v>
      </c>
      <c r="R1041" s="9"/>
      <c r="S1041" s="10" t="str">
        <f t="shared" si="406"/>
        <v>--</v>
      </c>
      <c r="T1041" s="9"/>
      <c r="U1041" s="10" t="str">
        <f t="shared" si="407"/>
        <v>--</v>
      </c>
      <c r="V1041" s="11"/>
      <c r="W1041" s="23"/>
      <c r="X1041" s="22"/>
      <c r="Y1041" s="6">
        <v>141</v>
      </c>
      <c r="Z1041" s="6">
        <f t="shared" si="408"/>
        <v>70.5</v>
      </c>
      <c r="AA1041" s="24">
        <f>IF(ISERROR(Z1041*E1041/1000),"--",Z1041*E1041/1000)</f>
        <v>21.361499999999999</v>
      </c>
      <c r="AB1041" s="9"/>
      <c r="AC1041" s="6"/>
      <c r="AD1041" s="24" t="str">
        <f t="shared" si="409"/>
        <v xml:space="preserve">  </v>
      </c>
      <c r="AE1041" s="6">
        <v>11200</v>
      </c>
      <c r="AF1041" s="6">
        <v>8800</v>
      </c>
      <c r="AG1041" s="12">
        <f t="shared" si="410"/>
        <v>0.7857142857142857</v>
      </c>
      <c r="AH1041" s="24" t="str">
        <f t="shared" si="411"/>
        <v xml:space="preserve">  </v>
      </c>
      <c r="AI1041" s="12">
        <f>IF(ISERROR(L1041*1000/(2*AE1041*578)),"  ",L1041*1000/(2*AE1041*578))</f>
        <v>7.8282176841324765E-3</v>
      </c>
      <c r="AJ1041" s="6"/>
      <c r="AK1041" s="6"/>
      <c r="AL1041" s="6" t="str">
        <f t="shared" si="412"/>
        <v xml:space="preserve">  </v>
      </c>
      <c r="AM1041" s="6">
        <v>10000</v>
      </c>
      <c r="AN1041" s="6">
        <v>7600</v>
      </c>
      <c r="AO1041" s="12">
        <f t="shared" si="413"/>
        <v>0.76</v>
      </c>
      <c r="AP1041" s="24" t="str">
        <f t="shared" si="414"/>
        <v xml:space="preserve">  </v>
      </c>
      <c r="AQ1041" s="12">
        <f>IF(ISERROR(L1041*1000/(2*AM1041*578)),"  ",L1041*1000/(2*AM1041*578))</f>
        <v>8.7676038062283745E-3</v>
      </c>
      <c r="AR1041" s="6"/>
      <c r="AS1041" s="9"/>
      <c r="AT1041" s="9" t="str">
        <f t="shared" si="415"/>
        <v xml:space="preserve">  </v>
      </c>
      <c r="AU1041" s="6">
        <v>16400</v>
      </c>
      <c r="AV1041" s="6">
        <v>12400</v>
      </c>
      <c r="AW1041" s="12">
        <f t="shared" si="416"/>
        <v>0.75609756097560976</v>
      </c>
      <c r="AX1041" s="12">
        <v>2676.62</v>
      </c>
      <c r="AY1041" s="24">
        <f t="shared" si="401"/>
        <v>0</v>
      </c>
      <c r="AZ1041" s="16">
        <f t="shared" si="425"/>
        <v>0</v>
      </c>
      <c r="BA1041" s="16">
        <f t="shared" si="424"/>
        <v>0</v>
      </c>
      <c r="BB1041" s="16">
        <f t="shared" si="417"/>
        <v>5.6667199999996232</v>
      </c>
      <c r="BC1041" s="15">
        <v>5.5</v>
      </c>
      <c r="BD1041" s="16"/>
      <c r="BE1041" s="16">
        <f t="shared" si="418"/>
        <v>5.5</v>
      </c>
      <c r="BF1041" s="15"/>
      <c r="BG1041" s="15"/>
      <c r="BH1041" s="15"/>
      <c r="BI1041" s="15"/>
      <c r="BJ1041" s="6">
        <v>34800</v>
      </c>
      <c r="BK1041" s="6">
        <v>26800</v>
      </c>
      <c r="BL1041" s="12">
        <f t="shared" si="419"/>
        <v>0.77011494252873558</v>
      </c>
      <c r="BM1041" s="23"/>
      <c r="BN1041" s="23"/>
      <c r="BO1041" s="22">
        <v>8.16</v>
      </c>
      <c r="BP1041" s="23">
        <v>0</v>
      </c>
      <c r="BQ1041" s="12">
        <v>0</v>
      </c>
      <c r="BR1041" s="14">
        <f>BQ1041*BJ1041/1000</f>
        <v>0</v>
      </c>
      <c r="BS1041" s="12">
        <f>(BQ1041*BJ1041)/1000/(10*(100-BT1041))</f>
        <v>0</v>
      </c>
      <c r="BT1041" s="16">
        <v>88</v>
      </c>
      <c r="BU1041" s="16">
        <v>0</v>
      </c>
      <c r="BV1041" s="9"/>
      <c r="BW1041" s="7">
        <v>4488.3999999999996</v>
      </c>
      <c r="BX1041" s="100">
        <f t="shared" si="420"/>
        <v>280.00000000001819</v>
      </c>
      <c r="BY1041" s="19">
        <v>0.45200000000000001</v>
      </c>
      <c r="BZ1041" s="19" t="s">
        <v>82</v>
      </c>
      <c r="CA1041" s="100">
        <v>20061.900000000001</v>
      </c>
      <c r="CB1041" s="100">
        <f t="shared" si="421"/>
        <v>0</v>
      </c>
      <c r="CC1041" s="106">
        <v>0.52222222222222225</v>
      </c>
      <c r="CD1041" s="106">
        <f t="shared" si="422"/>
        <v>0</v>
      </c>
      <c r="CE1041" s="24">
        <f t="shared" si="423"/>
        <v>0</v>
      </c>
      <c r="CF1041" s="110"/>
      <c r="CG1041" s="110"/>
    </row>
    <row r="1042" spans="2:85" ht="13.5" customHeight="1">
      <c r="B1042" s="64">
        <v>44502</v>
      </c>
      <c r="C1042" s="6" t="s">
        <v>33</v>
      </c>
      <c r="D1042" s="9">
        <v>306100</v>
      </c>
      <c r="E1042" s="10">
        <f t="shared" si="402"/>
        <v>353</v>
      </c>
      <c r="F1042" s="11">
        <f t="shared" si="403"/>
        <v>4.0856481481481479</v>
      </c>
      <c r="G1042" s="11">
        <v>7.9</v>
      </c>
      <c r="H1042" s="6">
        <v>8.4499999999999993</v>
      </c>
      <c r="I1042" s="6">
        <v>14.6</v>
      </c>
      <c r="J1042" s="6">
        <v>669</v>
      </c>
      <c r="K1042" s="6">
        <f t="shared" si="404"/>
        <v>334.5</v>
      </c>
      <c r="L1042" s="24">
        <f>IF(ISERROR(K1042*E1042/1000),"--",K1042*E1042/1000)</f>
        <v>118.07850000000001</v>
      </c>
      <c r="M1042" s="24">
        <v>325</v>
      </c>
      <c r="N1042" s="12"/>
      <c r="O1042" s="13"/>
      <c r="P1042" s="9"/>
      <c r="Q1042" s="10" t="str">
        <f t="shared" si="405"/>
        <v>--</v>
      </c>
      <c r="R1042" s="9"/>
      <c r="S1042" s="10" t="str">
        <f t="shared" si="406"/>
        <v>--</v>
      </c>
      <c r="T1042" s="9"/>
      <c r="U1042" s="10" t="str">
        <f t="shared" si="407"/>
        <v>--</v>
      </c>
      <c r="V1042" s="11">
        <v>15</v>
      </c>
      <c r="W1042" s="23">
        <v>7.17</v>
      </c>
      <c r="X1042" s="22">
        <v>16.5</v>
      </c>
      <c r="Y1042" s="6">
        <v>141</v>
      </c>
      <c r="Z1042" s="6">
        <f t="shared" si="408"/>
        <v>70.5</v>
      </c>
      <c r="AA1042" s="24">
        <f>IF(ISERROR(Z1042*E1042/1000),"--",Z1042*E1042/1000)</f>
        <v>24.886500000000002</v>
      </c>
      <c r="AB1042" s="9">
        <v>800</v>
      </c>
      <c r="AC1042" s="6">
        <v>790</v>
      </c>
      <c r="AD1042" s="24">
        <f t="shared" si="409"/>
        <v>795</v>
      </c>
      <c r="AE1042" s="6">
        <v>7600</v>
      </c>
      <c r="AF1042" s="6">
        <v>4400</v>
      </c>
      <c r="AG1042" s="12">
        <f t="shared" si="410"/>
        <v>0.57894736842105265</v>
      </c>
      <c r="AH1042" s="24">
        <f t="shared" si="411"/>
        <v>104.60526315789474</v>
      </c>
      <c r="AI1042" s="12">
        <f>IF(ISERROR(L1042*1000/(2*AE1042*578)),"  ",L1042*1000/(2*AE1042*578))</f>
        <v>1.3440004097614278E-2</v>
      </c>
      <c r="AJ1042" s="6">
        <v>900</v>
      </c>
      <c r="AK1042" s="6">
        <v>800</v>
      </c>
      <c r="AL1042" s="6">
        <f t="shared" si="412"/>
        <v>850</v>
      </c>
      <c r="AM1042" s="6">
        <v>9200</v>
      </c>
      <c r="AN1042" s="6">
        <v>5600</v>
      </c>
      <c r="AO1042" s="12">
        <f t="shared" si="413"/>
        <v>0.60869565217391308</v>
      </c>
      <c r="AP1042" s="24">
        <f t="shared" si="414"/>
        <v>92.391304347826093</v>
      </c>
      <c r="AQ1042" s="12">
        <f>IF(ISERROR(L1042*1000/(2*AM1042*578)),"  ",L1042*1000/(2*AM1042*578))</f>
        <v>1.1102612080637881E-2</v>
      </c>
      <c r="AR1042" s="6">
        <v>990</v>
      </c>
      <c r="AS1042" s="9">
        <v>1000</v>
      </c>
      <c r="AT1042" s="9">
        <f t="shared" si="415"/>
        <v>995</v>
      </c>
      <c r="AU1042" s="6">
        <v>17200</v>
      </c>
      <c r="AV1042" s="6">
        <v>12800</v>
      </c>
      <c r="AW1042" s="12">
        <f t="shared" si="416"/>
        <v>0.7441860465116279</v>
      </c>
      <c r="AX1042" s="12">
        <v>2676.68</v>
      </c>
      <c r="AY1042" s="24">
        <f t="shared" si="401"/>
        <v>3.5999999999967258</v>
      </c>
      <c r="AZ1042" s="16">
        <f t="shared" si="425"/>
        <v>1.5551999999985855</v>
      </c>
      <c r="BA1042" s="16">
        <f t="shared" si="424"/>
        <v>26.749439999975671</v>
      </c>
      <c r="BB1042" s="16">
        <f t="shared" si="417"/>
        <v>5.2703999999995288</v>
      </c>
      <c r="BC1042" s="15">
        <v>5</v>
      </c>
      <c r="BD1042" s="16">
        <v>7</v>
      </c>
      <c r="BE1042" s="16">
        <f t="shared" si="418"/>
        <v>6</v>
      </c>
      <c r="BF1042" s="15">
        <v>9</v>
      </c>
      <c r="BG1042" s="15">
        <v>9.5</v>
      </c>
      <c r="BH1042" s="15">
        <v>12.5</v>
      </c>
      <c r="BI1042" s="15">
        <v>12.5</v>
      </c>
      <c r="BJ1042" s="6">
        <v>34000</v>
      </c>
      <c r="BK1042" s="6">
        <v>26000</v>
      </c>
      <c r="BL1042" s="12">
        <f t="shared" si="419"/>
        <v>0.76470588235294112</v>
      </c>
      <c r="BM1042" s="23">
        <v>0.04</v>
      </c>
      <c r="BN1042" s="23">
        <v>0.04</v>
      </c>
      <c r="BO1042" s="22">
        <v>8.16</v>
      </c>
      <c r="BP1042" s="23">
        <v>0</v>
      </c>
      <c r="BQ1042" s="12">
        <v>0</v>
      </c>
      <c r="BR1042" s="14">
        <f>BQ1042*BJ1042/1000</f>
        <v>0</v>
      </c>
      <c r="BS1042" s="12">
        <f>(BQ1042*BJ1042)/1000/(10*(100-BT1042))</f>
        <v>0</v>
      </c>
      <c r="BT1042" s="16">
        <v>88</v>
      </c>
      <c r="BU1042" s="16">
        <v>0</v>
      </c>
      <c r="BV1042" s="9"/>
      <c r="BW1042" s="7">
        <v>4494</v>
      </c>
      <c r="BX1042" s="100">
        <f t="shared" si="420"/>
        <v>275</v>
      </c>
      <c r="BY1042" s="19">
        <v>0.45200000000000001</v>
      </c>
      <c r="BZ1042" s="19" t="s">
        <v>82</v>
      </c>
      <c r="CA1042" s="100">
        <v>20061.900000000001</v>
      </c>
      <c r="CB1042" s="100">
        <f t="shared" si="421"/>
        <v>0.89999999999781721</v>
      </c>
      <c r="CC1042" s="106">
        <v>0.52222222222222225</v>
      </c>
      <c r="CD1042" s="106">
        <f t="shared" si="422"/>
        <v>0</v>
      </c>
      <c r="CE1042" s="24">
        <f t="shared" si="423"/>
        <v>0</v>
      </c>
      <c r="CF1042" s="110"/>
      <c r="CG1042" s="110"/>
    </row>
    <row r="1043" spans="2:85" ht="13.5" customHeight="1">
      <c r="B1043" s="64">
        <v>44503</v>
      </c>
      <c r="C1043" s="6" t="s">
        <v>34</v>
      </c>
      <c r="D1043" s="9">
        <v>306453</v>
      </c>
      <c r="E1043" s="10">
        <f t="shared" si="402"/>
        <v>380</v>
      </c>
      <c r="F1043" s="11">
        <f t="shared" si="403"/>
        <v>4.3981481481481479</v>
      </c>
      <c r="G1043" s="11">
        <v>9.4</v>
      </c>
      <c r="H1043" s="6">
        <v>8.01</v>
      </c>
      <c r="I1043" s="6">
        <v>14</v>
      </c>
      <c r="J1043" s="6">
        <v>880</v>
      </c>
      <c r="K1043" s="6">
        <f t="shared" si="404"/>
        <v>440</v>
      </c>
      <c r="L1043" s="24">
        <f>IF(ISERROR(K1043*E1043/1000),"--",K1043*E1043/1000)</f>
        <v>167.2</v>
      </c>
      <c r="M1043" s="24">
        <v>325</v>
      </c>
      <c r="N1043" s="12"/>
      <c r="O1043" s="13"/>
      <c r="P1043" s="9"/>
      <c r="Q1043" s="10" t="str">
        <f t="shared" si="405"/>
        <v>--</v>
      </c>
      <c r="R1043" s="9"/>
      <c r="S1043" s="10" t="str">
        <f t="shared" si="406"/>
        <v>--</v>
      </c>
      <c r="T1043" s="9"/>
      <c r="U1043" s="10" t="str">
        <f t="shared" si="407"/>
        <v>--</v>
      </c>
      <c r="V1043" s="11">
        <v>13</v>
      </c>
      <c r="W1043" s="23">
        <v>7.08</v>
      </c>
      <c r="X1043" s="22">
        <v>16</v>
      </c>
      <c r="Y1043" s="6">
        <v>70</v>
      </c>
      <c r="Z1043" s="6">
        <f t="shared" si="408"/>
        <v>35</v>
      </c>
      <c r="AA1043" s="24">
        <f>IF(ISERROR(Z1043*E1043/1000),"--",Z1043*E1043/1000)</f>
        <v>13.3</v>
      </c>
      <c r="AB1043" s="9">
        <v>790</v>
      </c>
      <c r="AC1043" s="6">
        <v>800</v>
      </c>
      <c r="AD1043" s="24">
        <f t="shared" si="409"/>
        <v>795</v>
      </c>
      <c r="AE1043" s="6">
        <v>7600</v>
      </c>
      <c r="AF1043" s="6">
        <v>4400</v>
      </c>
      <c r="AG1043" s="12">
        <f t="shared" si="410"/>
        <v>0.57894736842105265</v>
      </c>
      <c r="AH1043" s="24">
        <f t="shared" si="411"/>
        <v>104.60526315789474</v>
      </c>
      <c r="AI1043" s="12">
        <f>IF(ISERROR(L1043*1000/(2*AE1043*578)),"  ",L1043*1000/(2*AE1043*578))</f>
        <v>1.9031141868512111E-2</v>
      </c>
      <c r="AJ1043" s="6">
        <v>830</v>
      </c>
      <c r="AK1043" s="6">
        <v>800</v>
      </c>
      <c r="AL1043" s="6">
        <f t="shared" si="412"/>
        <v>815</v>
      </c>
      <c r="AM1043" s="6">
        <v>9200</v>
      </c>
      <c r="AN1043" s="6">
        <v>5600</v>
      </c>
      <c r="AO1043" s="12">
        <f t="shared" si="413"/>
        <v>0.60869565217391308</v>
      </c>
      <c r="AP1043" s="24">
        <f t="shared" si="414"/>
        <v>88.586956521739125</v>
      </c>
      <c r="AQ1043" s="12">
        <f>IF(ISERROR(L1043*1000/(2*AM1043*578)),"  ",L1043*1000/(2*AM1043*578))</f>
        <v>1.5721378065292613E-2</v>
      </c>
      <c r="AR1043" s="6">
        <v>980</v>
      </c>
      <c r="AS1043" s="9">
        <v>990</v>
      </c>
      <c r="AT1043" s="9">
        <f t="shared" si="415"/>
        <v>985</v>
      </c>
      <c r="AU1043" s="6">
        <v>17200</v>
      </c>
      <c r="AV1043" s="6">
        <v>12800</v>
      </c>
      <c r="AW1043" s="12">
        <f t="shared" si="416"/>
        <v>0.7441860465116279</v>
      </c>
      <c r="AX1043" s="12">
        <v>2676.74</v>
      </c>
      <c r="AY1043" s="24">
        <f t="shared" si="401"/>
        <v>3.5999999999967258</v>
      </c>
      <c r="AZ1043" s="16">
        <f t="shared" si="425"/>
        <v>1.5551999999985855</v>
      </c>
      <c r="BA1043" s="16">
        <f t="shared" si="424"/>
        <v>26.749439999975671</v>
      </c>
      <c r="BB1043" s="16">
        <f t="shared" si="417"/>
        <v>5.3740799999994353</v>
      </c>
      <c r="BC1043" s="15">
        <v>6</v>
      </c>
      <c r="BD1043" s="16">
        <v>7</v>
      </c>
      <c r="BE1043" s="16">
        <f t="shared" si="418"/>
        <v>6.5</v>
      </c>
      <c r="BF1043" s="15">
        <v>9.5</v>
      </c>
      <c r="BG1043" s="15">
        <v>9.5</v>
      </c>
      <c r="BH1043" s="15">
        <v>12.5</v>
      </c>
      <c r="BI1043" s="15">
        <v>12</v>
      </c>
      <c r="BJ1043" s="6">
        <v>34000</v>
      </c>
      <c r="BK1043" s="6">
        <v>26000</v>
      </c>
      <c r="BL1043" s="12">
        <f t="shared" si="419"/>
        <v>0.76470588235294112</v>
      </c>
      <c r="BM1043" s="23">
        <v>0</v>
      </c>
      <c r="BN1043" s="23">
        <v>0.08</v>
      </c>
      <c r="BO1043" s="22">
        <v>8.16</v>
      </c>
      <c r="BP1043" s="23">
        <v>4</v>
      </c>
      <c r="BQ1043" s="12">
        <v>0</v>
      </c>
      <c r="BR1043" s="14">
        <f>BQ1043*BJ1043/1000</f>
        <v>0</v>
      </c>
      <c r="BS1043" s="12">
        <f>(BQ1043*BJ1043)/1000/(10*(100-BT1043))</f>
        <v>0</v>
      </c>
      <c r="BT1043" s="16">
        <v>88</v>
      </c>
      <c r="BU1043" s="16">
        <v>0</v>
      </c>
      <c r="BV1043" s="9"/>
      <c r="BW1043" s="7">
        <v>4499.5</v>
      </c>
      <c r="BX1043" s="100">
        <f t="shared" si="420"/>
        <v>284.99999999999091</v>
      </c>
      <c r="BY1043" s="19">
        <v>0.45200000000000001</v>
      </c>
      <c r="BZ1043" s="19" t="s">
        <v>82</v>
      </c>
      <c r="CA1043" s="100">
        <v>20062.8</v>
      </c>
      <c r="CB1043" s="100">
        <f t="shared" si="421"/>
        <v>1.5</v>
      </c>
      <c r="CC1043" s="106">
        <v>0.52222222222222225</v>
      </c>
      <c r="CD1043" s="106">
        <f t="shared" si="422"/>
        <v>0</v>
      </c>
      <c r="CE1043" s="24">
        <f t="shared" si="423"/>
        <v>0</v>
      </c>
      <c r="CF1043" s="110"/>
      <c r="CG1043" s="110"/>
    </row>
    <row r="1044" spans="2:85" ht="13.5" customHeight="1">
      <c r="B1044" s="64">
        <v>44504</v>
      </c>
      <c r="C1044" s="6" t="s">
        <v>33</v>
      </c>
      <c r="D1044" s="9">
        <v>306833</v>
      </c>
      <c r="E1044" s="10">
        <f t="shared" si="402"/>
        <v>353</v>
      </c>
      <c r="F1044" s="11">
        <f t="shared" si="403"/>
        <v>4.0856481481481479</v>
      </c>
      <c r="G1044" s="11">
        <v>0</v>
      </c>
      <c r="H1044" s="6">
        <v>8.36</v>
      </c>
      <c r="I1044" s="6">
        <v>14.1</v>
      </c>
      <c r="J1044" s="6">
        <v>880</v>
      </c>
      <c r="K1044" s="6">
        <f t="shared" si="404"/>
        <v>440</v>
      </c>
      <c r="L1044" s="24">
        <f>IF(ISERROR(K1044*E1044/1000),"--",K1044*E1044/1000)</f>
        <v>155.32</v>
      </c>
      <c r="M1044" s="24">
        <v>325</v>
      </c>
      <c r="N1044" s="12"/>
      <c r="O1044" s="13"/>
      <c r="P1044" s="9"/>
      <c r="Q1044" s="10" t="str">
        <f t="shared" si="405"/>
        <v>--</v>
      </c>
      <c r="R1044" s="9"/>
      <c r="S1044" s="10" t="str">
        <f t="shared" si="406"/>
        <v>--</v>
      </c>
      <c r="T1044" s="9"/>
      <c r="U1044" s="10" t="str">
        <f t="shared" si="407"/>
        <v>--</v>
      </c>
      <c r="V1044" s="11">
        <v>10</v>
      </c>
      <c r="W1044" s="23">
        <v>7.19</v>
      </c>
      <c r="X1044" s="22">
        <v>15.5</v>
      </c>
      <c r="Y1044" s="6">
        <v>70</v>
      </c>
      <c r="Z1044" s="6">
        <f t="shared" si="408"/>
        <v>35</v>
      </c>
      <c r="AA1044" s="24">
        <f>IF(ISERROR(Z1044*E1044/1000),"--",Z1044*E1044/1000)</f>
        <v>12.355</v>
      </c>
      <c r="AB1044" s="9">
        <v>850</v>
      </c>
      <c r="AC1044" s="6">
        <v>890</v>
      </c>
      <c r="AD1044" s="24">
        <f t="shared" si="409"/>
        <v>870</v>
      </c>
      <c r="AE1044" s="6">
        <v>7600</v>
      </c>
      <c r="AF1044" s="6">
        <v>4400</v>
      </c>
      <c r="AG1044" s="12">
        <f t="shared" si="410"/>
        <v>0.57894736842105265</v>
      </c>
      <c r="AH1044" s="24">
        <f t="shared" si="411"/>
        <v>114.47368421052632</v>
      </c>
      <c r="AI1044" s="12">
        <f>IF(ISERROR(L1044*1000/(2*AE1044*578)),"  ",L1044*1000/(2*AE1044*578))</f>
        <v>1.767892915680204E-2</v>
      </c>
      <c r="AJ1044" s="6">
        <v>890</v>
      </c>
      <c r="AK1044" s="6">
        <v>900</v>
      </c>
      <c r="AL1044" s="6">
        <f t="shared" si="412"/>
        <v>895</v>
      </c>
      <c r="AM1044" s="6">
        <v>9200</v>
      </c>
      <c r="AN1044" s="6">
        <v>5600</v>
      </c>
      <c r="AO1044" s="12">
        <f t="shared" si="413"/>
        <v>0.60869565217391308</v>
      </c>
      <c r="AP1044" s="24">
        <f t="shared" si="414"/>
        <v>97.282608695652172</v>
      </c>
      <c r="AQ1044" s="12">
        <f>IF(ISERROR(L1044*1000/(2*AM1044*578)),"  ",L1044*1000/(2*AM1044*578))</f>
        <v>1.4604332781706033E-2</v>
      </c>
      <c r="AR1044" s="6">
        <v>990</v>
      </c>
      <c r="AS1044" s="9">
        <v>990</v>
      </c>
      <c r="AT1044" s="9">
        <f t="shared" si="415"/>
        <v>990</v>
      </c>
      <c r="AU1044" s="6">
        <v>17200</v>
      </c>
      <c r="AV1044" s="6">
        <v>12800</v>
      </c>
      <c r="AW1044" s="12">
        <f t="shared" si="416"/>
        <v>0.7441860465116279</v>
      </c>
      <c r="AX1044" s="12">
        <v>2676.74</v>
      </c>
      <c r="AY1044" s="24">
        <f t="shared" si="401"/>
        <v>0</v>
      </c>
      <c r="AZ1044" s="16">
        <f t="shared" si="425"/>
        <v>0</v>
      </c>
      <c r="BA1044" s="16">
        <f t="shared" si="424"/>
        <v>0</v>
      </c>
      <c r="BB1044" s="16">
        <f t="shared" si="417"/>
        <v>5.3740799999994353</v>
      </c>
      <c r="BC1044" s="15">
        <v>6</v>
      </c>
      <c r="BD1044" s="16">
        <v>7</v>
      </c>
      <c r="BE1044" s="16">
        <f t="shared" si="418"/>
        <v>6.5</v>
      </c>
      <c r="BF1044" s="15">
        <v>9</v>
      </c>
      <c r="BG1044" s="15">
        <v>9.5</v>
      </c>
      <c r="BH1044" s="15">
        <v>12.5</v>
      </c>
      <c r="BI1044" s="15">
        <v>12.5</v>
      </c>
      <c r="BJ1044" s="6">
        <v>34000</v>
      </c>
      <c r="BK1044" s="6">
        <v>26000</v>
      </c>
      <c r="BL1044" s="12">
        <f t="shared" si="419"/>
        <v>0.76470588235294112</v>
      </c>
      <c r="BM1044" s="23">
        <v>0</v>
      </c>
      <c r="BN1044" s="23">
        <v>0.02</v>
      </c>
      <c r="BO1044" s="22">
        <v>8.16</v>
      </c>
      <c r="BP1044" s="23">
        <v>0</v>
      </c>
      <c r="BQ1044" s="12">
        <v>0</v>
      </c>
      <c r="BR1044" s="14">
        <f>BQ1044*BJ1044/1000</f>
        <v>0</v>
      </c>
      <c r="BS1044" s="12">
        <f>(BQ1044*BJ1044)/1000/(10*(100-BT1044))</f>
        <v>0</v>
      </c>
      <c r="BT1044" s="16">
        <v>88</v>
      </c>
      <c r="BU1044" s="16">
        <v>0</v>
      </c>
      <c r="BV1044" s="9">
        <v>25</v>
      </c>
      <c r="BW1044" s="7">
        <v>4505.2</v>
      </c>
      <c r="BX1044" s="100">
        <f t="shared" si="420"/>
        <v>290.00000000000909</v>
      </c>
      <c r="BY1044" s="19">
        <v>0.45200000000000001</v>
      </c>
      <c r="BZ1044" s="19" t="s">
        <v>82</v>
      </c>
      <c r="CA1044" s="100">
        <v>20064.3</v>
      </c>
      <c r="CB1044" s="100">
        <f t="shared" si="421"/>
        <v>0.7999999999992724</v>
      </c>
      <c r="CC1044" s="106">
        <v>0.52222222222222225</v>
      </c>
      <c r="CD1044" s="106">
        <f t="shared" si="422"/>
        <v>0</v>
      </c>
      <c r="CE1044" s="24">
        <f t="shared" si="423"/>
        <v>0</v>
      </c>
      <c r="CF1044" s="110"/>
      <c r="CG1044" s="110"/>
    </row>
    <row r="1045" spans="2:85" ht="13.5" customHeight="1">
      <c r="B1045" s="64">
        <v>44505</v>
      </c>
      <c r="C1045" s="6" t="s">
        <v>33</v>
      </c>
      <c r="D1045" s="9">
        <v>307186</v>
      </c>
      <c r="E1045" s="10">
        <f t="shared" si="402"/>
        <v>390</v>
      </c>
      <c r="F1045" s="11">
        <f t="shared" si="403"/>
        <v>4.5138888888888884</v>
      </c>
      <c r="G1045" s="11">
        <v>0</v>
      </c>
      <c r="H1045" s="6">
        <v>7.84</v>
      </c>
      <c r="I1045" s="6">
        <v>14.2</v>
      </c>
      <c r="J1045" s="6">
        <v>880</v>
      </c>
      <c r="K1045" s="6">
        <f t="shared" si="404"/>
        <v>440</v>
      </c>
      <c r="L1045" s="24">
        <f>IF(ISERROR(K1045*E1045/1000),"--",K1045*E1045/1000)</f>
        <v>171.6</v>
      </c>
      <c r="M1045" s="24">
        <v>325</v>
      </c>
      <c r="N1045" s="12"/>
      <c r="O1045" s="13"/>
      <c r="P1045" s="9"/>
      <c r="Q1045" s="10" t="str">
        <f t="shared" si="405"/>
        <v>--</v>
      </c>
      <c r="R1045" s="9"/>
      <c r="S1045" s="10" t="str">
        <f t="shared" si="406"/>
        <v>--</v>
      </c>
      <c r="T1045" s="9"/>
      <c r="U1045" s="10" t="str">
        <f t="shared" si="407"/>
        <v>--</v>
      </c>
      <c r="V1045" s="11">
        <v>3</v>
      </c>
      <c r="W1045" s="23">
        <v>7.21</v>
      </c>
      <c r="X1045" s="22">
        <v>15.1</v>
      </c>
      <c r="Y1045" s="6">
        <v>70</v>
      </c>
      <c r="Z1045" s="6">
        <f t="shared" si="408"/>
        <v>35</v>
      </c>
      <c r="AA1045" s="24">
        <f>IF(ISERROR(Z1045*E1045/1000),"--",Z1045*E1045/1000)</f>
        <v>13.65</v>
      </c>
      <c r="AB1045" s="9">
        <v>800</v>
      </c>
      <c r="AC1045" s="6">
        <v>720</v>
      </c>
      <c r="AD1045" s="24">
        <f t="shared" si="409"/>
        <v>760</v>
      </c>
      <c r="AE1045" s="6">
        <v>8800</v>
      </c>
      <c r="AF1045" s="6">
        <v>6000</v>
      </c>
      <c r="AG1045" s="12">
        <f t="shared" si="410"/>
        <v>0.68181818181818177</v>
      </c>
      <c r="AH1045" s="24">
        <f t="shared" si="411"/>
        <v>86.36363636363636</v>
      </c>
      <c r="AI1045" s="12">
        <f>IF(ISERROR(L1045*1000/(2*AE1045*578)),"  ",L1045*1000/(2*AE1045*578))</f>
        <v>1.6868512110726645E-2</v>
      </c>
      <c r="AJ1045" s="6">
        <v>820</v>
      </c>
      <c r="AK1045" s="6">
        <v>710</v>
      </c>
      <c r="AL1045" s="6">
        <f t="shared" si="412"/>
        <v>765</v>
      </c>
      <c r="AM1045" s="6">
        <v>8400</v>
      </c>
      <c r="AN1045" s="6">
        <v>6000</v>
      </c>
      <c r="AO1045" s="12">
        <f t="shared" si="413"/>
        <v>0.7142857142857143</v>
      </c>
      <c r="AP1045" s="24">
        <f t="shared" si="414"/>
        <v>91.071428571428569</v>
      </c>
      <c r="AQ1045" s="12">
        <f>IF(ISERROR(L1045*1000/(2*AM1045*578)),"  ",L1045*1000/(2*AM1045*578))</f>
        <v>1.7671774592189816E-2</v>
      </c>
      <c r="AR1045" s="6">
        <v>990</v>
      </c>
      <c r="AS1045" s="9">
        <v>1000</v>
      </c>
      <c r="AT1045" s="9">
        <f t="shared" si="415"/>
        <v>995</v>
      </c>
      <c r="AU1045" s="6">
        <v>19200</v>
      </c>
      <c r="AV1045" s="6">
        <v>14000</v>
      </c>
      <c r="AW1045" s="12">
        <f t="shared" si="416"/>
        <v>0.72916666666666663</v>
      </c>
      <c r="AX1045" s="12">
        <v>2676.87</v>
      </c>
      <c r="AY1045" s="24">
        <f t="shared" si="401"/>
        <v>7.8000000000065484</v>
      </c>
      <c r="AZ1045" s="16">
        <f t="shared" si="425"/>
        <v>3.369600000002829</v>
      </c>
      <c r="BA1045" s="16">
        <f t="shared" si="424"/>
        <v>64.696320000054314</v>
      </c>
      <c r="BB1045" s="16">
        <f t="shared" si="417"/>
        <v>4.7174400000000327</v>
      </c>
      <c r="BC1045" s="15">
        <v>5.5</v>
      </c>
      <c r="BD1045" s="16">
        <v>8</v>
      </c>
      <c r="BE1045" s="16">
        <f t="shared" si="418"/>
        <v>6.75</v>
      </c>
      <c r="BF1045" s="15">
        <v>9.5</v>
      </c>
      <c r="BG1045" s="15">
        <v>8</v>
      </c>
      <c r="BH1045" s="15">
        <v>12.5</v>
      </c>
      <c r="BI1045" s="15">
        <v>12</v>
      </c>
      <c r="BJ1045" s="6">
        <v>28800</v>
      </c>
      <c r="BK1045" s="6">
        <v>25200</v>
      </c>
      <c r="BL1045" s="12">
        <f t="shared" si="419"/>
        <v>0.875</v>
      </c>
      <c r="BM1045" s="23">
        <v>0.02</v>
      </c>
      <c r="BN1045" s="23">
        <v>0.06</v>
      </c>
      <c r="BO1045" s="22">
        <v>9.3000000000000007</v>
      </c>
      <c r="BP1045" s="23">
        <v>4</v>
      </c>
      <c r="BQ1045" s="12">
        <v>11.7</v>
      </c>
      <c r="BR1045" s="14">
        <f>BQ1045*BJ1045/1000</f>
        <v>336.96</v>
      </c>
      <c r="BS1045" s="12">
        <f>(BQ1045*BJ1045)/1000/(10*(100-BT1045))</f>
        <v>2.8079999999999998</v>
      </c>
      <c r="BT1045" s="16">
        <v>88</v>
      </c>
      <c r="BU1045" s="16">
        <v>2.2599999999999998</v>
      </c>
      <c r="BV1045" s="9"/>
      <c r="BW1045" s="7">
        <v>4511</v>
      </c>
      <c r="BX1045" s="100">
        <f t="shared" si="420"/>
        <v>294.99999999998181</v>
      </c>
      <c r="BY1045" s="19">
        <v>0.45200000000000001</v>
      </c>
      <c r="BZ1045" s="19" t="s">
        <v>82</v>
      </c>
      <c r="CA1045" s="100">
        <v>20065.099999999999</v>
      </c>
      <c r="CB1045" s="100">
        <f t="shared" si="421"/>
        <v>4.1000000000021828</v>
      </c>
      <c r="CC1045" s="106">
        <v>0.52222222222222225</v>
      </c>
      <c r="CD1045" s="106">
        <f t="shared" si="422"/>
        <v>0</v>
      </c>
      <c r="CE1045" s="24">
        <f t="shared" si="423"/>
        <v>0</v>
      </c>
      <c r="CF1045" s="110"/>
      <c r="CG1045" s="110"/>
    </row>
    <row r="1046" spans="2:85" ht="13.5" customHeight="1">
      <c r="B1046" s="64">
        <v>44506</v>
      </c>
      <c r="C1046" s="6" t="s">
        <v>33</v>
      </c>
      <c r="D1046" s="9">
        <v>307576</v>
      </c>
      <c r="E1046" s="10">
        <f t="shared" si="402"/>
        <v>249</v>
      </c>
      <c r="F1046" s="11">
        <f t="shared" si="403"/>
        <v>2.8819444444444442</v>
      </c>
      <c r="G1046" s="11">
        <v>9.1</v>
      </c>
      <c r="H1046" s="6"/>
      <c r="I1046" s="6"/>
      <c r="J1046" s="6">
        <v>880</v>
      </c>
      <c r="K1046" s="6">
        <f t="shared" si="404"/>
        <v>440</v>
      </c>
      <c r="L1046" s="24">
        <f>IF(ISERROR(K1046*E1046/1000),"--",K1046*E1046/1000)</f>
        <v>109.56</v>
      </c>
      <c r="M1046" s="24">
        <v>325</v>
      </c>
      <c r="N1046" s="12"/>
      <c r="O1046" s="13"/>
      <c r="P1046" s="9"/>
      <c r="Q1046" s="10" t="str">
        <f t="shared" si="405"/>
        <v>--</v>
      </c>
      <c r="R1046" s="9"/>
      <c r="S1046" s="10" t="str">
        <f t="shared" si="406"/>
        <v>--</v>
      </c>
      <c r="T1046" s="9"/>
      <c r="U1046" s="10" t="str">
        <f t="shared" si="407"/>
        <v>--</v>
      </c>
      <c r="V1046" s="11">
        <v>10</v>
      </c>
      <c r="W1046" s="23"/>
      <c r="X1046" s="22"/>
      <c r="Y1046" s="6">
        <v>70</v>
      </c>
      <c r="Z1046" s="6">
        <f t="shared" si="408"/>
        <v>35</v>
      </c>
      <c r="AA1046" s="24">
        <f>IF(ISERROR(Z1046*E1046/1000),"--",Z1046*E1046/1000)</f>
        <v>8.7149999999999999</v>
      </c>
      <c r="AB1046" s="9"/>
      <c r="AC1046" s="6"/>
      <c r="AD1046" s="24" t="str">
        <f t="shared" si="409"/>
        <v xml:space="preserve">  </v>
      </c>
      <c r="AE1046" s="6">
        <v>8800</v>
      </c>
      <c r="AF1046" s="6">
        <v>6000</v>
      </c>
      <c r="AG1046" s="12">
        <f t="shared" si="410"/>
        <v>0.68181818181818177</v>
      </c>
      <c r="AH1046" s="24" t="str">
        <f t="shared" si="411"/>
        <v xml:space="preserve">  </v>
      </c>
      <c r="AI1046" s="12">
        <f>IF(ISERROR(L1046*1000/(2*AE1046*578)),"  ",L1046*1000/(2*AE1046*578))</f>
        <v>1.0769896193771627E-2</v>
      </c>
      <c r="AJ1046" s="6"/>
      <c r="AK1046" s="6"/>
      <c r="AL1046" s="6" t="str">
        <f t="shared" si="412"/>
        <v xml:space="preserve">  </v>
      </c>
      <c r="AM1046" s="6">
        <v>8400</v>
      </c>
      <c r="AN1046" s="6">
        <v>6000</v>
      </c>
      <c r="AO1046" s="12">
        <f t="shared" si="413"/>
        <v>0.7142857142857143</v>
      </c>
      <c r="AP1046" s="24" t="str">
        <f t="shared" si="414"/>
        <v xml:space="preserve">  </v>
      </c>
      <c r="AQ1046" s="12">
        <f>IF(ISERROR(L1046*1000/(2*AM1046*578)),"  ",L1046*1000/(2*AM1046*578))</f>
        <v>1.1282748393475038E-2</v>
      </c>
      <c r="AR1046" s="6"/>
      <c r="AS1046" s="9"/>
      <c r="AT1046" s="9" t="str">
        <f t="shared" si="415"/>
        <v xml:space="preserve">  </v>
      </c>
      <c r="AU1046" s="6">
        <v>19200</v>
      </c>
      <c r="AV1046" s="6">
        <v>14000</v>
      </c>
      <c r="AW1046" s="12">
        <f t="shared" si="416"/>
        <v>0.72916666666666663</v>
      </c>
      <c r="AX1046" s="12">
        <v>2677.39</v>
      </c>
      <c r="AY1046" s="24">
        <f t="shared" si="401"/>
        <v>31.199999999998909</v>
      </c>
      <c r="AZ1046" s="16">
        <f t="shared" si="425"/>
        <v>13.478399999999528</v>
      </c>
      <c r="BA1046" s="16">
        <f t="shared" si="424"/>
        <v>258.78527999999096</v>
      </c>
      <c r="BB1046" s="16">
        <f t="shared" si="417"/>
        <v>4.7692799999995916</v>
      </c>
      <c r="BC1046" s="15">
        <v>6</v>
      </c>
      <c r="BD1046" s="16"/>
      <c r="BE1046" s="16">
        <f t="shared" si="418"/>
        <v>6</v>
      </c>
      <c r="BF1046" s="15">
        <v>9</v>
      </c>
      <c r="BG1046" s="15"/>
      <c r="BH1046" s="15">
        <v>12.5</v>
      </c>
      <c r="BI1046" s="15">
        <v>12.5</v>
      </c>
      <c r="BJ1046" s="6">
        <v>28800</v>
      </c>
      <c r="BK1046" s="6">
        <v>25200</v>
      </c>
      <c r="BL1046" s="12">
        <f t="shared" si="419"/>
        <v>0.875</v>
      </c>
      <c r="BM1046" s="23"/>
      <c r="BN1046" s="23"/>
      <c r="BO1046" s="22">
        <v>9.3000000000000007</v>
      </c>
      <c r="BP1046" s="23">
        <v>0</v>
      </c>
      <c r="BQ1046" s="12">
        <v>0.9</v>
      </c>
      <c r="BR1046" s="14">
        <f>BQ1046*BJ1046/1000</f>
        <v>25.92</v>
      </c>
      <c r="BS1046" s="12">
        <f>(BQ1046*BJ1046)/1000/(10*(100-BT1046))</f>
        <v>0.21600000000000003</v>
      </c>
      <c r="BT1046" s="16">
        <v>88</v>
      </c>
      <c r="BU1046" s="16">
        <v>0</v>
      </c>
      <c r="BV1046" s="9"/>
      <c r="BW1046" s="7">
        <v>4516.8999999999996</v>
      </c>
      <c r="BX1046" s="100">
        <f t="shared" si="420"/>
        <v>295.00000000002728</v>
      </c>
      <c r="BY1046" s="19">
        <v>0.45200000000000001</v>
      </c>
      <c r="BZ1046" s="19" t="s">
        <v>82</v>
      </c>
      <c r="CA1046" s="100">
        <v>20069.2</v>
      </c>
      <c r="CB1046" s="100">
        <f t="shared" si="421"/>
        <v>4.0999999999985448</v>
      </c>
      <c r="CC1046" s="106">
        <v>0.52222222222222203</v>
      </c>
      <c r="CD1046" s="106">
        <f t="shared" si="422"/>
        <v>0</v>
      </c>
      <c r="CE1046" s="24">
        <f t="shared" si="423"/>
        <v>0</v>
      </c>
      <c r="CF1046" s="110"/>
      <c r="CG1046" s="110"/>
    </row>
    <row r="1047" spans="2:85" ht="13.5" customHeight="1">
      <c r="B1047" s="64">
        <v>44507</v>
      </c>
      <c r="C1047" s="6" t="s">
        <v>33</v>
      </c>
      <c r="D1047" s="9">
        <v>307825</v>
      </c>
      <c r="E1047" s="10">
        <f t="shared" si="402"/>
        <v>295</v>
      </c>
      <c r="F1047" s="11">
        <f t="shared" si="403"/>
        <v>3.4143518518518516</v>
      </c>
      <c r="G1047" s="11">
        <v>17.100000000000001</v>
      </c>
      <c r="H1047" s="6"/>
      <c r="I1047" s="6"/>
      <c r="J1047" s="6">
        <v>880</v>
      </c>
      <c r="K1047" s="6">
        <f t="shared" si="404"/>
        <v>440</v>
      </c>
      <c r="L1047" s="24">
        <f>IF(ISERROR(K1047*E1047/1000),"--",K1047*E1047/1000)</f>
        <v>129.80000000000001</v>
      </c>
      <c r="M1047" s="24">
        <v>325</v>
      </c>
      <c r="N1047" s="12"/>
      <c r="O1047" s="13"/>
      <c r="P1047" s="9"/>
      <c r="Q1047" s="10" t="str">
        <f t="shared" si="405"/>
        <v>--</v>
      </c>
      <c r="R1047" s="9"/>
      <c r="S1047" s="10" t="str">
        <f t="shared" si="406"/>
        <v>--</v>
      </c>
      <c r="T1047" s="9"/>
      <c r="U1047" s="10" t="str">
        <f t="shared" si="407"/>
        <v>--</v>
      </c>
      <c r="V1047" s="11">
        <v>0</v>
      </c>
      <c r="W1047" s="23"/>
      <c r="X1047" s="22"/>
      <c r="Y1047" s="6">
        <v>70</v>
      </c>
      <c r="Z1047" s="6">
        <f t="shared" si="408"/>
        <v>35</v>
      </c>
      <c r="AA1047" s="24">
        <f>IF(ISERROR(Z1047*E1047/1000),"--",Z1047*E1047/1000)</f>
        <v>10.324999999999999</v>
      </c>
      <c r="AB1047" s="9"/>
      <c r="AC1047" s="6"/>
      <c r="AD1047" s="24" t="str">
        <f t="shared" si="409"/>
        <v xml:space="preserve">  </v>
      </c>
      <c r="AE1047" s="6">
        <v>8800</v>
      </c>
      <c r="AF1047" s="6">
        <v>6000</v>
      </c>
      <c r="AG1047" s="12">
        <f t="shared" si="410"/>
        <v>0.68181818181818177</v>
      </c>
      <c r="AH1047" s="24" t="str">
        <f t="shared" si="411"/>
        <v xml:space="preserve">  </v>
      </c>
      <c r="AI1047" s="12">
        <f>IF(ISERROR(L1047*1000/(2*AE1047*578)),"  ",L1047*1000/(2*AE1047*578))</f>
        <v>1.2759515570934257E-2</v>
      </c>
      <c r="AJ1047" s="6"/>
      <c r="AK1047" s="6"/>
      <c r="AL1047" s="6" t="str">
        <f t="shared" si="412"/>
        <v xml:space="preserve">  </v>
      </c>
      <c r="AM1047" s="6">
        <v>8400</v>
      </c>
      <c r="AN1047" s="6">
        <v>6000</v>
      </c>
      <c r="AO1047" s="12">
        <f t="shared" si="413"/>
        <v>0.7142857142857143</v>
      </c>
      <c r="AP1047" s="24" t="str">
        <f t="shared" si="414"/>
        <v xml:space="preserve">  </v>
      </c>
      <c r="AQ1047" s="12">
        <f>IF(ISERROR(L1047*1000/(2*AM1047*578)),"  ",L1047*1000/(2*AM1047*578))</f>
        <v>1.3367111550502556E-2</v>
      </c>
      <c r="AR1047" s="6"/>
      <c r="AS1047" s="9"/>
      <c r="AT1047" s="9" t="str">
        <f t="shared" si="415"/>
        <v xml:space="preserve">  </v>
      </c>
      <c r="AU1047" s="6">
        <v>19200</v>
      </c>
      <c r="AV1047" s="6">
        <v>14000</v>
      </c>
      <c r="AW1047" s="12">
        <f t="shared" si="416"/>
        <v>0.72916666666666663</v>
      </c>
      <c r="AX1047" s="12">
        <v>2677.89</v>
      </c>
      <c r="AY1047" s="24">
        <f t="shared" ref="AY1047:AY1101" si="426">IF((AX1047-AX1046)*60&gt;0,(AX1047-AX1046)*60,0)</f>
        <v>30</v>
      </c>
      <c r="AZ1047" s="16">
        <f t="shared" si="425"/>
        <v>12.959999999999999</v>
      </c>
      <c r="BA1047" s="16">
        <f t="shared" si="424"/>
        <v>248.83199999999997</v>
      </c>
      <c r="BB1047" s="16">
        <f t="shared" si="417"/>
        <v>4.8383999999995275</v>
      </c>
      <c r="BC1047" s="15">
        <v>4.5</v>
      </c>
      <c r="BD1047" s="16"/>
      <c r="BE1047" s="16">
        <f t="shared" si="418"/>
        <v>4.5</v>
      </c>
      <c r="BF1047" s="15">
        <v>9.5</v>
      </c>
      <c r="BG1047" s="15"/>
      <c r="BH1047" s="15">
        <v>12.5</v>
      </c>
      <c r="BI1047" s="15">
        <v>12.5</v>
      </c>
      <c r="BJ1047" s="6">
        <v>28800</v>
      </c>
      <c r="BK1047" s="6">
        <v>25200</v>
      </c>
      <c r="BL1047" s="12">
        <f t="shared" si="419"/>
        <v>0.875</v>
      </c>
      <c r="BM1047" s="23"/>
      <c r="BN1047" s="23"/>
      <c r="BO1047" s="22">
        <v>9.3000000000000007</v>
      </c>
      <c r="BP1047" s="23">
        <v>0</v>
      </c>
      <c r="BQ1047" s="12">
        <v>0.9</v>
      </c>
      <c r="BR1047" s="14">
        <f>BQ1047*BJ1047/1000</f>
        <v>25.92</v>
      </c>
      <c r="BS1047" s="12">
        <f>(BQ1047*BJ1047)/1000/(10*(100-BT1047))</f>
        <v>0.21600000000000003</v>
      </c>
      <c r="BT1047" s="16">
        <v>88</v>
      </c>
      <c r="BU1047" s="16">
        <v>0</v>
      </c>
      <c r="BV1047" s="9"/>
      <c r="BW1047" s="7">
        <v>4522.8</v>
      </c>
      <c r="BX1047" s="100">
        <f t="shared" si="420"/>
        <v>294.99999999998181</v>
      </c>
      <c r="BY1047" s="19">
        <v>0.45200000000000001</v>
      </c>
      <c r="BZ1047" s="19" t="s">
        <v>82</v>
      </c>
      <c r="CA1047" s="100">
        <v>20073.3</v>
      </c>
      <c r="CB1047" s="100">
        <f t="shared" si="421"/>
        <v>4</v>
      </c>
      <c r="CC1047" s="106">
        <v>0.52222222222222203</v>
      </c>
      <c r="CD1047" s="106">
        <f t="shared" si="422"/>
        <v>0</v>
      </c>
      <c r="CE1047" s="24">
        <f t="shared" si="423"/>
        <v>0</v>
      </c>
      <c r="CF1047" s="110"/>
      <c r="CG1047" s="110"/>
    </row>
    <row r="1048" spans="2:85" ht="13.5" customHeight="1">
      <c r="B1048" s="64">
        <v>44508</v>
      </c>
      <c r="C1048" s="6" t="s">
        <v>33</v>
      </c>
      <c r="D1048" s="9">
        <v>308120</v>
      </c>
      <c r="E1048" s="10">
        <f t="shared" si="402"/>
        <v>379</v>
      </c>
      <c r="F1048" s="11">
        <f t="shared" si="403"/>
        <v>4.3865740740740735</v>
      </c>
      <c r="G1048" s="11">
        <v>10.1</v>
      </c>
      <c r="H1048" s="6">
        <v>8.32</v>
      </c>
      <c r="I1048" s="6">
        <v>14.9</v>
      </c>
      <c r="J1048" s="6">
        <v>880</v>
      </c>
      <c r="K1048" s="6">
        <f t="shared" si="404"/>
        <v>440</v>
      </c>
      <c r="L1048" s="24">
        <f>IF(ISERROR(K1048*E1048/1000),"--",K1048*E1048/1000)</f>
        <v>166.76</v>
      </c>
      <c r="M1048" s="24">
        <v>325</v>
      </c>
      <c r="N1048" s="12"/>
      <c r="O1048" s="13"/>
      <c r="P1048" s="9"/>
      <c r="Q1048" s="10" t="str">
        <f t="shared" si="405"/>
        <v>--</v>
      </c>
      <c r="R1048" s="9"/>
      <c r="S1048" s="10" t="str">
        <f t="shared" si="406"/>
        <v>--</v>
      </c>
      <c r="T1048" s="9"/>
      <c r="U1048" s="10" t="str">
        <f t="shared" si="407"/>
        <v>--</v>
      </c>
      <c r="V1048" s="11">
        <v>5</v>
      </c>
      <c r="W1048" s="23">
        <v>7.3</v>
      </c>
      <c r="X1048" s="22">
        <v>17.100000000000001</v>
      </c>
      <c r="Y1048" s="6">
        <v>70</v>
      </c>
      <c r="Z1048" s="6">
        <f t="shared" si="408"/>
        <v>35</v>
      </c>
      <c r="AA1048" s="24">
        <f>IF(ISERROR(Z1048*E1048/1000),"--",Z1048*E1048/1000)</f>
        <v>13.265000000000001</v>
      </c>
      <c r="AB1048" s="9">
        <v>800</v>
      </c>
      <c r="AC1048" s="6">
        <v>810</v>
      </c>
      <c r="AD1048" s="24">
        <f t="shared" si="409"/>
        <v>805</v>
      </c>
      <c r="AE1048" s="6">
        <v>8800</v>
      </c>
      <c r="AF1048" s="6">
        <v>6000</v>
      </c>
      <c r="AG1048" s="12">
        <f t="shared" si="410"/>
        <v>0.68181818181818177</v>
      </c>
      <c r="AH1048" s="24">
        <f t="shared" si="411"/>
        <v>91.477272727272734</v>
      </c>
      <c r="AI1048" s="12">
        <f>IF(ISERROR(L1048*1000/(2*AE1048*578)),"  ",L1048*1000/(2*AE1048*578))</f>
        <v>1.6392733564013842E-2</v>
      </c>
      <c r="AJ1048" s="6">
        <v>800</v>
      </c>
      <c r="AK1048" s="6">
        <v>810</v>
      </c>
      <c r="AL1048" s="6">
        <f t="shared" si="412"/>
        <v>805</v>
      </c>
      <c r="AM1048" s="6">
        <v>8400</v>
      </c>
      <c r="AN1048" s="6">
        <v>6000</v>
      </c>
      <c r="AO1048" s="12">
        <f t="shared" si="413"/>
        <v>0.7142857142857143</v>
      </c>
      <c r="AP1048" s="24">
        <f t="shared" si="414"/>
        <v>95.833333333333329</v>
      </c>
      <c r="AQ1048" s="12">
        <f>IF(ISERROR(L1048*1000/(2*AM1048*578)),"  ",L1048*1000/(2*AM1048*578))</f>
        <v>1.7173339924204976E-2</v>
      </c>
      <c r="AR1048" s="6">
        <v>990</v>
      </c>
      <c r="AS1048" s="9">
        <v>1000</v>
      </c>
      <c r="AT1048" s="9">
        <f t="shared" si="415"/>
        <v>995</v>
      </c>
      <c r="AU1048" s="6">
        <v>19200</v>
      </c>
      <c r="AV1048" s="6">
        <v>14000</v>
      </c>
      <c r="AW1048" s="12">
        <f t="shared" si="416"/>
        <v>0.72916666666666663</v>
      </c>
      <c r="AX1048" s="12">
        <v>2678.15</v>
      </c>
      <c r="AY1048" s="24">
        <f t="shared" si="426"/>
        <v>15.600000000013097</v>
      </c>
      <c r="AZ1048" s="16">
        <f t="shared" si="425"/>
        <v>6.739200000005658</v>
      </c>
      <c r="BA1048" s="16">
        <f t="shared" si="424"/>
        <v>129.39264000010863</v>
      </c>
      <c r="BB1048" s="16">
        <f t="shared" si="417"/>
        <v>5.2876799999999049</v>
      </c>
      <c r="BC1048" s="15">
        <v>6</v>
      </c>
      <c r="BD1048" s="16">
        <v>7.5</v>
      </c>
      <c r="BE1048" s="16">
        <f t="shared" si="418"/>
        <v>6.75</v>
      </c>
      <c r="BF1048" s="15">
        <v>9</v>
      </c>
      <c r="BG1048" s="15">
        <v>8.5</v>
      </c>
      <c r="BH1048" s="15">
        <v>12.5</v>
      </c>
      <c r="BI1048" s="15"/>
      <c r="BJ1048" s="6">
        <v>28800</v>
      </c>
      <c r="BK1048" s="6">
        <v>25200</v>
      </c>
      <c r="BL1048" s="12">
        <f t="shared" si="419"/>
        <v>0.875</v>
      </c>
      <c r="BM1048" s="23">
        <v>0.02</v>
      </c>
      <c r="BN1048" s="23">
        <v>0.12</v>
      </c>
      <c r="BO1048" s="22">
        <v>8.16</v>
      </c>
      <c r="BP1048" s="23">
        <v>0</v>
      </c>
      <c r="BQ1048" s="12">
        <v>8.1</v>
      </c>
      <c r="BR1048" s="14">
        <f>BQ1048*BJ1048/1000</f>
        <v>233.28</v>
      </c>
      <c r="BS1048" s="12">
        <f>(BQ1048*BJ1048)/1000/(10*(100-BT1048))</f>
        <v>1.944</v>
      </c>
      <c r="BT1048" s="16">
        <v>88</v>
      </c>
      <c r="BU1048" s="16">
        <v>0.6</v>
      </c>
      <c r="BV1048" s="9">
        <v>25</v>
      </c>
      <c r="BW1048" s="7">
        <v>4528.7</v>
      </c>
      <c r="BX1048" s="100">
        <f t="shared" si="420"/>
        <v>265.00000000000909</v>
      </c>
      <c r="BY1048" s="19">
        <v>0.496</v>
      </c>
      <c r="BZ1048" s="19" t="s">
        <v>82</v>
      </c>
      <c r="CA1048" s="100">
        <v>20077.3</v>
      </c>
      <c r="CB1048" s="100">
        <f t="shared" si="421"/>
        <v>8.9000000000014552</v>
      </c>
      <c r="CC1048" s="106">
        <v>0.52222222222222203</v>
      </c>
      <c r="CD1048" s="106">
        <f t="shared" si="422"/>
        <v>2.2204460492503131E-16</v>
      </c>
      <c r="CE1048" s="24">
        <f t="shared" si="423"/>
        <v>3.1974423109204508E-14</v>
      </c>
      <c r="CF1048" s="110"/>
      <c r="CG1048" s="110"/>
    </row>
    <row r="1049" spans="2:85" ht="13.5" customHeight="1">
      <c r="B1049" s="64">
        <v>44509</v>
      </c>
      <c r="C1049" s="6" t="s">
        <v>33</v>
      </c>
      <c r="D1049" s="9">
        <v>308499</v>
      </c>
      <c r="E1049" s="10">
        <f t="shared" si="402"/>
        <v>352</v>
      </c>
      <c r="F1049" s="11">
        <f t="shared" si="403"/>
        <v>4.0740740740740735</v>
      </c>
      <c r="G1049" s="11">
        <v>9.5</v>
      </c>
      <c r="H1049" s="6">
        <v>8.1999999999999993</v>
      </c>
      <c r="I1049" s="6">
        <v>15</v>
      </c>
      <c r="J1049" s="6">
        <v>880</v>
      </c>
      <c r="K1049" s="6">
        <f t="shared" si="404"/>
        <v>440</v>
      </c>
      <c r="L1049" s="24">
        <f>IF(ISERROR(K1049*E1049/1000),"--",K1049*E1049/1000)</f>
        <v>154.88</v>
      </c>
      <c r="M1049" s="24">
        <v>325</v>
      </c>
      <c r="N1049" s="12"/>
      <c r="O1049" s="13"/>
      <c r="P1049" s="9"/>
      <c r="Q1049" s="10" t="str">
        <f t="shared" si="405"/>
        <v>--</v>
      </c>
      <c r="R1049" s="9"/>
      <c r="S1049" s="10" t="str">
        <f t="shared" si="406"/>
        <v>--</v>
      </c>
      <c r="T1049" s="9"/>
      <c r="U1049" s="10" t="str">
        <f t="shared" si="407"/>
        <v>--</v>
      </c>
      <c r="V1049" s="11">
        <v>13</v>
      </c>
      <c r="W1049" s="23">
        <v>7.3</v>
      </c>
      <c r="X1049" s="22">
        <v>17.600000000000001</v>
      </c>
      <c r="Y1049" s="6">
        <v>70</v>
      </c>
      <c r="Z1049" s="6">
        <f t="shared" si="408"/>
        <v>35</v>
      </c>
      <c r="AA1049" s="24">
        <f>IF(ISERROR(Z1049*E1049/1000),"--",Z1049*E1049/1000)</f>
        <v>12.32</v>
      </c>
      <c r="AB1049" s="9">
        <v>800</v>
      </c>
      <c r="AC1049" s="6">
        <v>810</v>
      </c>
      <c r="AD1049" s="24">
        <f t="shared" si="409"/>
        <v>805</v>
      </c>
      <c r="AE1049" s="6">
        <v>8800</v>
      </c>
      <c r="AF1049" s="6">
        <v>6000</v>
      </c>
      <c r="AG1049" s="12">
        <f t="shared" si="410"/>
        <v>0.68181818181818177</v>
      </c>
      <c r="AH1049" s="24">
        <f t="shared" si="411"/>
        <v>91.477272727272734</v>
      </c>
      <c r="AI1049" s="12">
        <f>IF(ISERROR(L1049*1000/(2*AE1049*578)),"  ",L1049*1000/(2*AE1049*578))</f>
        <v>1.5224913494809689E-2</v>
      </c>
      <c r="AJ1049" s="6">
        <v>800</v>
      </c>
      <c r="AK1049" s="6">
        <v>810</v>
      </c>
      <c r="AL1049" s="6">
        <f t="shared" si="412"/>
        <v>805</v>
      </c>
      <c r="AM1049" s="6">
        <v>8400</v>
      </c>
      <c r="AN1049" s="6">
        <v>6000</v>
      </c>
      <c r="AO1049" s="12">
        <f t="shared" si="413"/>
        <v>0.7142857142857143</v>
      </c>
      <c r="AP1049" s="24">
        <f t="shared" si="414"/>
        <v>95.833333333333329</v>
      </c>
      <c r="AQ1049" s="12">
        <f>IF(ISERROR(L1049*1000/(2*AM1049*578)),"  ",L1049*1000/(2*AM1049*578))</f>
        <v>1.5949909375514913E-2</v>
      </c>
      <c r="AR1049" s="6">
        <v>1000</v>
      </c>
      <c r="AS1049" s="9">
        <v>1000</v>
      </c>
      <c r="AT1049" s="9">
        <f t="shared" si="415"/>
        <v>1000</v>
      </c>
      <c r="AU1049" s="6">
        <v>19200</v>
      </c>
      <c r="AV1049" s="6">
        <v>14000</v>
      </c>
      <c r="AW1049" s="12">
        <f t="shared" si="416"/>
        <v>0.72916666666666663</v>
      </c>
      <c r="AX1049" s="12">
        <v>2678.64</v>
      </c>
      <c r="AY1049" s="24">
        <f t="shared" si="426"/>
        <v>29.399999999986903</v>
      </c>
      <c r="AZ1049" s="16">
        <f t="shared" si="425"/>
        <v>12.700799999994342</v>
      </c>
      <c r="BA1049" s="16">
        <f t="shared" si="424"/>
        <v>243.85535999989136</v>
      </c>
      <c r="BB1049" s="16">
        <f t="shared" si="417"/>
        <v>6.1343999999995278</v>
      </c>
      <c r="BC1049" s="15">
        <v>6</v>
      </c>
      <c r="BD1049" s="16">
        <v>7</v>
      </c>
      <c r="BE1049" s="16">
        <f t="shared" si="418"/>
        <v>6.5</v>
      </c>
      <c r="BF1049" s="15">
        <v>9</v>
      </c>
      <c r="BG1049" s="15">
        <v>8.5</v>
      </c>
      <c r="BH1049" s="15">
        <v>12</v>
      </c>
      <c r="BI1049" s="15">
        <v>12.5</v>
      </c>
      <c r="BJ1049" s="6">
        <v>28800</v>
      </c>
      <c r="BK1049" s="6">
        <v>25200</v>
      </c>
      <c r="BL1049" s="12">
        <f t="shared" si="419"/>
        <v>0.875</v>
      </c>
      <c r="BM1049" s="23">
        <v>0</v>
      </c>
      <c r="BN1049" s="23">
        <v>0.08</v>
      </c>
      <c r="BO1049" s="22">
        <v>8.16</v>
      </c>
      <c r="BP1049" s="23">
        <v>0</v>
      </c>
      <c r="BQ1049" s="12">
        <v>8.1</v>
      </c>
      <c r="BR1049" s="14">
        <f>BQ1049*BJ1049/1000</f>
        <v>233.28</v>
      </c>
      <c r="BS1049" s="12">
        <f>(BQ1049*BJ1049)/1000/(10*(100-BT1049))</f>
        <v>1.944</v>
      </c>
      <c r="BT1049" s="16">
        <v>88</v>
      </c>
      <c r="BU1049" s="16">
        <v>0.6</v>
      </c>
      <c r="BV1049" s="9"/>
      <c r="BW1049" s="7">
        <v>4534</v>
      </c>
      <c r="BX1049" s="100">
        <f t="shared" si="420"/>
        <v>305.00000000001819</v>
      </c>
      <c r="BY1049" s="19">
        <v>0.496</v>
      </c>
      <c r="BZ1049" s="19" t="s">
        <v>82</v>
      </c>
      <c r="CA1049" s="100">
        <v>20086.2</v>
      </c>
      <c r="CB1049" s="100">
        <f t="shared" si="421"/>
        <v>1.0999999999985448</v>
      </c>
      <c r="CC1049" s="106">
        <v>0.52222222222222225</v>
      </c>
      <c r="CD1049" s="106">
        <f t="shared" si="422"/>
        <v>0</v>
      </c>
      <c r="CE1049" s="24">
        <f t="shared" si="423"/>
        <v>0</v>
      </c>
      <c r="CF1049" s="110"/>
      <c r="CG1049" s="110"/>
    </row>
    <row r="1050" spans="2:85" ht="13.5" customHeight="1">
      <c r="B1050" s="64">
        <v>44510</v>
      </c>
      <c r="C1050" s="6" t="s">
        <v>33</v>
      </c>
      <c r="D1050" s="9">
        <v>308851</v>
      </c>
      <c r="E1050" s="10">
        <f t="shared" si="402"/>
        <v>329</v>
      </c>
      <c r="F1050" s="11">
        <f t="shared" si="403"/>
        <v>3.8078703703703702</v>
      </c>
      <c r="G1050" s="11">
        <v>0</v>
      </c>
      <c r="H1050" s="6">
        <v>8.1199999999999992</v>
      </c>
      <c r="I1050" s="6">
        <v>14.9</v>
      </c>
      <c r="J1050" s="6">
        <v>720</v>
      </c>
      <c r="K1050" s="6">
        <f t="shared" si="404"/>
        <v>360</v>
      </c>
      <c r="L1050" s="24">
        <f>IF(ISERROR(K1050*E1050/1000),"--",K1050*E1050/1000)</f>
        <v>118.44</v>
      </c>
      <c r="M1050" s="24">
        <v>325</v>
      </c>
      <c r="N1050" s="12"/>
      <c r="O1050" s="13"/>
      <c r="P1050" s="9"/>
      <c r="Q1050" s="10" t="str">
        <f t="shared" si="405"/>
        <v>--</v>
      </c>
      <c r="R1050" s="9"/>
      <c r="S1050" s="10" t="str">
        <f t="shared" si="406"/>
        <v>--</v>
      </c>
      <c r="T1050" s="9"/>
      <c r="U1050" s="10" t="str">
        <f t="shared" si="407"/>
        <v>--</v>
      </c>
      <c r="V1050" s="11">
        <v>3</v>
      </c>
      <c r="W1050" s="23">
        <v>7.27</v>
      </c>
      <c r="X1050" s="22">
        <v>16.8</v>
      </c>
      <c r="Y1050" s="6">
        <v>44</v>
      </c>
      <c r="Z1050" s="6">
        <f t="shared" si="408"/>
        <v>22</v>
      </c>
      <c r="AA1050" s="24">
        <f>IF(ISERROR(Z1050*E1050/1000),"--",Z1050*E1050/1000)</f>
        <v>7.2380000000000004</v>
      </c>
      <c r="AB1050" s="9">
        <v>850</v>
      </c>
      <c r="AC1050" s="6">
        <v>840</v>
      </c>
      <c r="AD1050" s="24">
        <f t="shared" si="409"/>
        <v>845</v>
      </c>
      <c r="AE1050" s="6">
        <v>8800</v>
      </c>
      <c r="AF1050" s="6">
        <v>6000</v>
      </c>
      <c r="AG1050" s="12">
        <f t="shared" si="410"/>
        <v>0.68181818181818177</v>
      </c>
      <c r="AH1050" s="24">
        <f t="shared" si="411"/>
        <v>96.022727272727266</v>
      </c>
      <c r="AI1050" s="12">
        <f>IF(ISERROR(L1050*1000/(2*AE1050*578)),"  ",L1050*1000/(2*AE1050*578))</f>
        <v>1.1642812205095943E-2</v>
      </c>
      <c r="AJ1050" s="6">
        <v>880</v>
      </c>
      <c r="AK1050" s="6">
        <v>850</v>
      </c>
      <c r="AL1050" s="6">
        <f t="shared" si="412"/>
        <v>865</v>
      </c>
      <c r="AM1050" s="6">
        <v>8400</v>
      </c>
      <c r="AN1050" s="6">
        <v>6000</v>
      </c>
      <c r="AO1050" s="12">
        <f t="shared" si="413"/>
        <v>0.7142857142857143</v>
      </c>
      <c r="AP1050" s="24">
        <f t="shared" si="414"/>
        <v>102.97619047619048</v>
      </c>
      <c r="AQ1050" s="12">
        <f>IF(ISERROR(L1050*1000/(2*AM1050*578)),"  ",L1050*1000/(2*AM1050*578))</f>
        <v>1.2197231833910034E-2</v>
      </c>
      <c r="AR1050" s="6">
        <v>1000</v>
      </c>
      <c r="AS1050" s="9">
        <v>1000</v>
      </c>
      <c r="AT1050" s="9">
        <f t="shared" si="415"/>
        <v>1000</v>
      </c>
      <c r="AU1050" s="6">
        <v>19200</v>
      </c>
      <c r="AV1050" s="6">
        <v>14000</v>
      </c>
      <c r="AW1050" s="12">
        <f t="shared" si="416"/>
        <v>0.72916666666666663</v>
      </c>
      <c r="AX1050" s="12">
        <v>2679.14</v>
      </c>
      <c r="AY1050" s="24">
        <f t="shared" si="426"/>
        <v>30</v>
      </c>
      <c r="AZ1050" s="16">
        <f t="shared" si="425"/>
        <v>12.959999999999999</v>
      </c>
      <c r="BA1050" s="16">
        <f t="shared" si="424"/>
        <v>248.83199999999997</v>
      </c>
      <c r="BB1050" s="16">
        <f t="shared" si="417"/>
        <v>6.2553599999998113</v>
      </c>
      <c r="BC1050" s="15">
        <v>6</v>
      </c>
      <c r="BD1050" s="16">
        <v>7</v>
      </c>
      <c r="BE1050" s="16">
        <f t="shared" si="418"/>
        <v>6.5</v>
      </c>
      <c r="BF1050" s="15">
        <v>8.5</v>
      </c>
      <c r="BG1050" s="15">
        <v>9</v>
      </c>
      <c r="BH1050" s="15">
        <v>12.5</v>
      </c>
      <c r="BI1050" s="15">
        <v>12.5</v>
      </c>
      <c r="BJ1050" s="6">
        <v>28800</v>
      </c>
      <c r="BK1050" s="6">
        <v>25200</v>
      </c>
      <c r="BL1050" s="12">
        <f t="shared" si="419"/>
        <v>0.875</v>
      </c>
      <c r="BM1050" s="23">
        <v>0</v>
      </c>
      <c r="BN1050" s="23">
        <v>0.03</v>
      </c>
      <c r="BO1050" s="22">
        <v>8.16</v>
      </c>
      <c r="BP1050" s="23">
        <v>0</v>
      </c>
      <c r="BQ1050" s="12">
        <v>1.8</v>
      </c>
      <c r="BR1050" s="14">
        <f>BQ1050*BJ1050/1000</f>
        <v>51.84</v>
      </c>
      <c r="BS1050" s="12">
        <f>(BQ1050*BJ1050)/1000/(10*(100-BT1050))</f>
        <v>0.43200000000000005</v>
      </c>
      <c r="BT1050" s="16">
        <v>88</v>
      </c>
      <c r="BU1050" s="16">
        <v>0</v>
      </c>
      <c r="BV1050" s="9"/>
      <c r="BW1050" s="7">
        <v>4540.1000000000004</v>
      </c>
      <c r="BX1050" s="100">
        <f t="shared" si="420"/>
        <v>284.99999999999091</v>
      </c>
      <c r="BY1050" s="19">
        <v>0.496</v>
      </c>
      <c r="BZ1050" s="19" t="s">
        <v>82</v>
      </c>
      <c r="CA1050" s="100">
        <v>20087.3</v>
      </c>
      <c r="CB1050" s="100">
        <f t="shared" si="421"/>
        <v>1.1000000000021828</v>
      </c>
      <c r="CC1050" s="106">
        <v>0.52222222222222225</v>
      </c>
      <c r="CD1050" s="106">
        <f t="shared" si="422"/>
        <v>0</v>
      </c>
      <c r="CE1050" s="24">
        <f t="shared" si="423"/>
        <v>0</v>
      </c>
      <c r="CF1050" s="110"/>
      <c r="CG1050" s="110"/>
    </row>
    <row r="1051" spans="2:85" ht="13.5" customHeight="1">
      <c r="B1051" s="64">
        <v>44511</v>
      </c>
      <c r="C1051" s="6" t="s">
        <v>33</v>
      </c>
      <c r="D1051" s="9">
        <v>309180</v>
      </c>
      <c r="E1051" s="10">
        <f t="shared" si="402"/>
        <v>321</v>
      </c>
      <c r="F1051" s="11">
        <f t="shared" si="403"/>
        <v>3.7152777777777777</v>
      </c>
      <c r="G1051" s="11">
        <v>0</v>
      </c>
      <c r="H1051" s="6">
        <v>8.27</v>
      </c>
      <c r="I1051" s="6">
        <v>15</v>
      </c>
      <c r="J1051" s="6">
        <v>720</v>
      </c>
      <c r="K1051" s="6">
        <f t="shared" si="404"/>
        <v>360</v>
      </c>
      <c r="L1051" s="24">
        <f>IF(ISERROR(K1051*E1051/1000),"--",K1051*E1051/1000)</f>
        <v>115.56</v>
      </c>
      <c r="M1051" s="24">
        <v>325</v>
      </c>
      <c r="N1051" s="12"/>
      <c r="O1051" s="13"/>
      <c r="P1051" s="9"/>
      <c r="Q1051" s="10" t="str">
        <f t="shared" si="405"/>
        <v>--</v>
      </c>
      <c r="R1051" s="9"/>
      <c r="S1051" s="10" t="str">
        <f t="shared" si="406"/>
        <v>--</v>
      </c>
      <c r="T1051" s="9"/>
      <c r="U1051" s="10" t="str">
        <f t="shared" si="407"/>
        <v>--</v>
      </c>
      <c r="V1051" s="11">
        <v>5</v>
      </c>
      <c r="W1051" s="23">
        <v>7.26</v>
      </c>
      <c r="X1051" s="22">
        <v>17.399999999999999</v>
      </c>
      <c r="Y1051" s="6">
        <v>44</v>
      </c>
      <c r="Z1051" s="6">
        <f t="shared" si="408"/>
        <v>22</v>
      </c>
      <c r="AA1051" s="24">
        <f>IF(ISERROR(Z1051*E1051/1000),"--",Z1051*E1051/1000)</f>
        <v>7.0620000000000003</v>
      </c>
      <c r="AB1051" s="9">
        <v>900</v>
      </c>
      <c r="AC1051" s="6">
        <v>900</v>
      </c>
      <c r="AD1051" s="24">
        <f t="shared" si="409"/>
        <v>900</v>
      </c>
      <c r="AE1051" s="6">
        <v>10000</v>
      </c>
      <c r="AF1051" s="6">
        <v>7200</v>
      </c>
      <c r="AG1051" s="12">
        <f t="shared" si="410"/>
        <v>0.72</v>
      </c>
      <c r="AH1051" s="24">
        <f t="shared" si="411"/>
        <v>90</v>
      </c>
      <c r="AI1051" s="12">
        <f>IF(ISERROR(L1051*1000/(2*AE1051*578)),"  ",L1051*1000/(2*AE1051*578))</f>
        <v>9.9965397923875432E-3</v>
      </c>
      <c r="AJ1051" s="6">
        <v>900</v>
      </c>
      <c r="AK1051" s="6">
        <v>900</v>
      </c>
      <c r="AL1051" s="6">
        <f t="shared" si="412"/>
        <v>900</v>
      </c>
      <c r="AM1051" s="6">
        <v>10000</v>
      </c>
      <c r="AN1051" s="6">
        <v>7200</v>
      </c>
      <c r="AO1051" s="12">
        <f t="shared" si="413"/>
        <v>0.72</v>
      </c>
      <c r="AP1051" s="24">
        <f t="shared" si="414"/>
        <v>90</v>
      </c>
      <c r="AQ1051" s="12">
        <f>IF(ISERROR(L1051*1000/(2*AM1051*578)),"  ",L1051*1000/(2*AM1051*578))</f>
        <v>9.9965397923875432E-3</v>
      </c>
      <c r="AR1051" s="6">
        <v>1000</v>
      </c>
      <c r="AS1051" s="9">
        <v>1000</v>
      </c>
      <c r="AT1051" s="9">
        <f t="shared" si="415"/>
        <v>1000</v>
      </c>
      <c r="AU1051" s="6">
        <v>18400</v>
      </c>
      <c r="AV1051" s="6">
        <v>14000</v>
      </c>
      <c r="AW1051" s="12">
        <f t="shared" si="416"/>
        <v>0.76086956521739135</v>
      </c>
      <c r="AX1051" s="12">
        <v>2679.63</v>
      </c>
      <c r="AY1051" s="24">
        <f t="shared" si="426"/>
        <v>29.400000000014188</v>
      </c>
      <c r="AZ1051" s="16">
        <f t="shared" si="425"/>
        <v>12.700800000006129</v>
      </c>
      <c r="BA1051" s="16">
        <f t="shared" si="424"/>
        <v>233.69472000011277</v>
      </c>
      <c r="BB1051" s="16">
        <f t="shared" si="417"/>
        <v>6.3763200000000939</v>
      </c>
      <c r="BC1051" s="15">
        <v>5.5</v>
      </c>
      <c r="BD1051" s="16">
        <v>6</v>
      </c>
      <c r="BE1051" s="16">
        <f t="shared" si="418"/>
        <v>5.75</v>
      </c>
      <c r="BF1051" s="15">
        <v>9</v>
      </c>
      <c r="BG1051" s="15">
        <v>9.5</v>
      </c>
      <c r="BH1051" s="15">
        <v>12.5</v>
      </c>
      <c r="BI1051" s="15">
        <v>12.5</v>
      </c>
      <c r="BJ1051" s="6">
        <v>26800</v>
      </c>
      <c r="BK1051" s="6">
        <v>22000</v>
      </c>
      <c r="BL1051" s="12">
        <f t="shared" si="419"/>
        <v>0.82089552238805974</v>
      </c>
      <c r="BM1051" s="23">
        <v>0</v>
      </c>
      <c r="BN1051" s="23">
        <v>0.51</v>
      </c>
      <c r="BO1051" s="22">
        <v>8.16</v>
      </c>
      <c r="BP1051" s="23">
        <v>0</v>
      </c>
      <c r="BQ1051" s="12">
        <v>0</v>
      </c>
      <c r="BR1051" s="14">
        <f>BQ1051*BJ1051/1000</f>
        <v>0</v>
      </c>
      <c r="BS1051" s="12">
        <f>(BQ1051*BJ1051)/1000/(10*(100-BT1051))</f>
        <v>0</v>
      </c>
      <c r="BT1051" s="16">
        <v>88</v>
      </c>
      <c r="BU1051" s="16">
        <v>0</v>
      </c>
      <c r="BV1051" s="9"/>
      <c r="BW1051" s="7">
        <v>4545.8</v>
      </c>
      <c r="BX1051" s="100">
        <f t="shared" si="420"/>
        <v>279.99999999997272</v>
      </c>
      <c r="BY1051" s="19">
        <v>0.496</v>
      </c>
      <c r="BZ1051" s="19" t="s">
        <v>82</v>
      </c>
      <c r="CA1051" s="100">
        <v>20088.400000000001</v>
      </c>
      <c r="CB1051" s="100">
        <f t="shared" si="421"/>
        <v>1.6999999999970896</v>
      </c>
      <c r="CC1051" s="106">
        <v>0.52222222222222225</v>
      </c>
      <c r="CD1051" s="106">
        <f t="shared" si="422"/>
        <v>0</v>
      </c>
      <c r="CE1051" s="24">
        <f t="shared" si="423"/>
        <v>0</v>
      </c>
      <c r="CF1051" s="110"/>
      <c r="CG1051" s="110"/>
    </row>
    <row r="1052" spans="2:85" ht="13.5" customHeight="1">
      <c r="B1052" s="64">
        <v>44512</v>
      </c>
      <c r="C1052" s="6" t="s">
        <v>33</v>
      </c>
      <c r="D1052" s="9">
        <v>309501</v>
      </c>
      <c r="E1052" s="10">
        <f t="shared" si="402"/>
        <v>308</v>
      </c>
      <c r="F1052" s="11">
        <f t="shared" si="403"/>
        <v>3.5648148148148144</v>
      </c>
      <c r="G1052" s="11">
        <v>8.3000000000000007</v>
      </c>
      <c r="H1052" s="6">
        <v>8.2200000000000006</v>
      </c>
      <c r="I1052" s="6">
        <v>15</v>
      </c>
      <c r="J1052" s="6">
        <v>720</v>
      </c>
      <c r="K1052" s="6">
        <f t="shared" si="404"/>
        <v>360</v>
      </c>
      <c r="L1052" s="24">
        <f>IF(ISERROR(K1052*E1052/1000),"--",K1052*E1052/1000)</f>
        <v>110.88</v>
      </c>
      <c r="M1052" s="24">
        <v>325</v>
      </c>
      <c r="N1052" s="12"/>
      <c r="O1052" s="13"/>
      <c r="P1052" s="9"/>
      <c r="Q1052" s="10" t="str">
        <f t="shared" si="405"/>
        <v>--</v>
      </c>
      <c r="R1052" s="9"/>
      <c r="S1052" s="10" t="str">
        <f t="shared" si="406"/>
        <v>--</v>
      </c>
      <c r="T1052" s="9"/>
      <c r="U1052" s="10" t="str">
        <f t="shared" si="407"/>
        <v>--</v>
      </c>
      <c r="V1052" s="11">
        <v>3</v>
      </c>
      <c r="W1052" s="23">
        <v>7.02</v>
      </c>
      <c r="X1052" s="22">
        <v>17.100000000000001</v>
      </c>
      <c r="Y1052" s="6">
        <v>17</v>
      </c>
      <c r="Z1052" s="6">
        <f t="shared" si="408"/>
        <v>8.5</v>
      </c>
      <c r="AA1052" s="24">
        <f>IF(ISERROR(Z1052*E1052/1000),"--",Z1052*E1052/1000)</f>
        <v>2.6179999999999999</v>
      </c>
      <c r="AB1052" s="9">
        <v>860</v>
      </c>
      <c r="AC1052" s="6">
        <v>850</v>
      </c>
      <c r="AD1052" s="24">
        <f t="shared" si="409"/>
        <v>855</v>
      </c>
      <c r="AE1052" s="6">
        <v>10000</v>
      </c>
      <c r="AF1052" s="6">
        <v>7200</v>
      </c>
      <c r="AG1052" s="12">
        <f t="shared" si="410"/>
        <v>0.72</v>
      </c>
      <c r="AH1052" s="24">
        <f t="shared" si="411"/>
        <v>85.5</v>
      </c>
      <c r="AI1052" s="12">
        <f>IF(ISERROR(L1052*1000/(2*AE1052*578)),"  ",L1052*1000/(2*AE1052*578))</f>
        <v>9.5916955017301044E-3</v>
      </c>
      <c r="AJ1052" s="6">
        <v>850</v>
      </c>
      <c r="AK1052" s="6">
        <v>850</v>
      </c>
      <c r="AL1052" s="6">
        <f t="shared" si="412"/>
        <v>850</v>
      </c>
      <c r="AM1052" s="6">
        <v>10000</v>
      </c>
      <c r="AN1052" s="6">
        <v>7200</v>
      </c>
      <c r="AO1052" s="12">
        <f t="shared" si="413"/>
        <v>0.72</v>
      </c>
      <c r="AP1052" s="24">
        <f t="shared" si="414"/>
        <v>85</v>
      </c>
      <c r="AQ1052" s="12">
        <f>IF(ISERROR(L1052*1000/(2*AM1052*578)),"  ",L1052*1000/(2*AM1052*578))</f>
        <v>9.5916955017301044E-3</v>
      </c>
      <c r="AR1052" s="6">
        <v>990</v>
      </c>
      <c r="AS1052" s="9">
        <v>990</v>
      </c>
      <c r="AT1052" s="9">
        <f t="shared" si="415"/>
        <v>990</v>
      </c>
      <c r="AU1052" s="6">
        <v>18400</v>
      </c>
      <c r="AV1052" s="6">
        <v>14000</v>
      </c>
      <c r="AW1052" s="12">
        <f t="shared" si="416"/>
        <v>0.76086956521739135</v>
      </c>
      <c r="AX1052" s="12">
        <v>2679.76</v>
      </c>
      <c r="AY1052" s="24">
        <f t="shared" si="426"/>
        <v>7.8000000000065484</v>
      </c>
      <c r="AZ1052" s="16">
        <f t="shared" si="425"/>
        <v>3.369600000002829</v>
      </c>
      <c r="BA1052" s="16">
        <f t="shared" si="424"/>
        <v>62.000640000052051</v>
      </c>
      <c r="BB1052" s="16">
        <f t="shared" si="417"/>
        <v>5.6678400000003446</v>
      </c>
      <c r="BC1052" s="15">
        <v>5</v>
      </c>
      <c r="BD1052" s="16">
        <v>7</v>
      </c>
      <c r="BE1052" s="16">
        <f t="shared" si="418"/>
        <v>6</v>
      </c>
      <c r="BF1052" s="15">
        <v>9.5</v>
      </c>
      <c r="BG1052" s="15">
        <v>9.5</v>
      </c>
      <c r="BH1052" s="15">
        <v>12.5</v>
      </c>
      <c r="BI1052" s="15">
        <v>12.5</v>
      </c>
      <c r="BJ1052" s="6">
        <v>26800</v>
      </c>
      <c r="BK1052" s="6">
        <v>22000</v>
      </c>
      <c r="BL1052" s="12">
        <f t="shared" si="419"/>
        <v>0.82089552238805974</v>
      </c>
      <c r="BM1052" s="23">
        <v>0</v>
      </c>
      <c r="BN1052" s="23">
        <v>0.24</v>
      </c>
      <c r="BO1052" s="22">
        <v>8.16</v>
      </c>
      <c r="BP1052" s="23">
        <v>4</v>
      </c>
      <c r="BQ1052" s="12">
        <v>2.7</v>
      </c>
      <c r="BR1052" s="14">
        <f>BQ1052*BJ1052/1000</f>
        <v>72.36</v>
      </c>
      <c r="BS1052" s="12">
        <f>(BQ1052*BJ1052)/1000/(10*(100-BT1052))</f>
        <v>0.60299999999999998</v>
      </c>
      <c r="BT1052" s="16">
        <v>88</v>
      </c>
      <c r="BU1052" s="16">
        <v>0</v>
      </c>
      <c r="BV1052" s="9"/>
      <c r="BW1052" s="7">
        <v>4551.3999999999996</v>
      </c>
      <c r="BX1052" s="100">
        <f t="shared" si="420"/>
        <v>275</v>
      </c>
      <c r="BY1052" s="19">
        <v>0.496</v>
      </c>
      <c r="BZ1052" s="19" t="s">
        <v>82</v>
      </c>
      <c r="CA1052" s="100">
        <v>20090.099999999999</v>
      </c>
      <c r="CB1052" s="100">
        <f t="shared" si="421"/>
        <v>1.7000000000007276</v>
      </c>
      <c r="CC1052" s="106">
        <v>0.52222222222222225</v>
      </c>
      <c r="CD1052" s="106">
        <f t="shared" si="422"/>
        <v>0</v>
      </c>
      <c r="CE1052" s="24">
        <f t="shared" si="423"/>
        <v>0</v>
      </c>
      <c r="CF1052" s="110"/>
      <c r="CG1052" s="110"/>
    </row>
    <row r="1053" spans="2:85" ht="13.5" customHeight="1">
      <c r="B1053" s="64">
        <v>44513</v>
      </c>
      <c r="C1053" s="6" t="s">
        <v>34</v>
      </c>
      <c r="D1053" s="9">
        <v>309809</v>
      </c>
      <c r="E1053" s="10">
        <f t="shared" si="402"/>
        <v>313</v>
      </c>
      <c r="F1053" s="11">
        <f t="shared" si="403"/>
        <v>3.6226851851851851</v>
      </c>
      <c r="G1053" s="11"/>
      <c r="H1053" s="6"/>
      <c r="I1053" s="6"/>
      <c r="J1053" s="6">
        <v>720</v>
      </c>
      <c r="K1053" s="6">
        <f t="shared" si="404"/>
        <v>360</v>
      </c>
      <c r="L1053" s="24">
        <f>IF(ISERROR(K1053*E1053/1000),"--",K1053*E1053/1000)</f>
        <v>112.68</v>
      </c>
      <c r="M1053" s="24">
        <v>325</v>
      </c>
      <c r="N1053" s="12"/>
      <c r="O1053" s="13"/>
      <c r="P1053" s="9"/>
      <c r="Q1053" s="10" t="str">
        <f t="shared" si="405"/>
        <v>--</v>
      </c>
      <c r="R1053" s="9"/>
      <c r="S1053" s="10" t="str">
        <f t="shared" si="406"/>
        <v>--</v>
      </c>
      <c r="T1053" s="9"/>
      <c r="U1053" s="10" t="str">
        <f t="shared" si="407"/>
        <v>--</v>
      </c>
      <c r="V1053" s="11"/>
      <c r="W1053" s="23"/>
      <c r="X1053" s="22"/>
      <c r="Y1053" s="6">
        <v>17</v>
      </c>
      <c r="Z1053" s="6">
        <f t="shared" si="408"/>
        <v>8.5</v>
      </c>
      <c r="AA1053" s="24">
        <f>IF(ISERROR(Z1053*E1053/1000),"--",Z1053*E1053/1000)</f>
        <v>2.6604999999999999</v>
      </c>
      <c r="AB1053" s="9"/>
      <c r="AC1053" s="6"/>
      <c r="AD1053" s="24" t="str">
        <f t="shared" si="409"/>
        <v xml:space="preserve">  </v>
      </c>
      <c r="AE1053" s="6">
        <v>10000</v>
      </c>
      <c r="AF1053" s="6">
        <v>7200</v>
      </c>
      <c r="AG1053" s="12">
        <f t="shared" si="410"/>
        <v>0.72</v>
      </c>
      <c r="AH1053" s="24" t="str">
        <f t="shared" si="411"/>
        <v xml:space="preserve">  </v>
      </c>
      <c r="AI1053" s="12">
        <f>IF(ISERROR(L1053*1000/(2*AE1053*578)),"  ",L1053*1000/(2*AE1053*578))</f>
        <v>9.7474048442906577E-3</v>
      </c>
      <c r="AJ1053" s="6"/>
      <c r="AK1053" s="6"/>
      <c r="AL1053" s="6" t="str">
        <f t="shared" si="412"/>
        <v xml:space="preserve">  </v>
      </c>
      <c r="AM1053" s="6">
        <v>10000</v>
      </c>
      <c r="AN1053" s="6">
        <v>7200</v>
      </c>
      <c r="AO1053" s="12">
        <f t="shared" si="413"/>
        <v>0.72</v>
      </c>
      <c r="AP1053" s="24" t="str">
        <f t="shared" si="414"/>
        <v xml:space="preserve">  </v>
      </c>
      <c r="AQ1053" s="12">
        <f>IF(ISERROR(L1053*1000/(2*AM1053*578)),"  ",L1053*1000/(2*AM1053*578))</f>
        <v>9.7474048442906577E-3</v>
      </c>
      <c r="AR1053" s="6"/>
      <c r="AS1053" s="9"/>
      <c r="AT1053" s="9" t="str">
        <f t="shared" si="415"/>
        <v xml:space="preserve">  </v>
      </c>
      <c r="AU1053" s="6">
        <v>18400</v>
      </c>
      <c r="AV1053" s="6">
        <v>14000</v>
      </c>
      <c r="AW1053" s="12">
        <f t="shared" si="416"/>
        <v>0.76086956521739135</v>
      </c>
      <c r="AX1053" s="12">
        <v>2679.91</v>
      </c>
      <c r="AY1053" s="24">
        <f t="shared" si="426"/>
        <v>8.9999999999781721</v>
      </c>
      <c r="AZ1053" s="16">
        <f t="shared" si="425"/>
        <v>3.8879999999905701</v>
      </c>
      <c r="BA1053" s="16">
        <f t="shared" si="424"/>
        <v>71.539199999826494</v>
      </c>
      <c r="BB1053" s="16">
        <f t="shared" si="417"/>
        <v>5.6851199999999373</v>
      </c>
      <c r="BC1053" s="15">
        <v>5.5</v>
      </c>
      <c r="BD1053" s="16"/>
      <c r="BE1053" s="16">
        <f t="shared" si="418"/>
        <v>5.5</v>
      </c>
      <c r="BF1053" s="15"/>
      <c r="BG1053" s="15"/>
      <c r="BH1053" s="15"/>
      <c r="BI1053" s="15"/>
      <c r="BJ1053" s="6">
        <v>26800</v>
      </c>
      <c r="BK1053" s="6">
        <v>22000</v>
      </c>
      <c r="BL1053" s="12">
        <f t="shared" si="419"/>
        <v>0.82089552238805974</v>
      </c>
      <c r="BM1053" s="23"/>
      <c r="BN1053" s="23"/>
      <c r="BO1053" s="22">
        <v>8.16</v>
      </c>
      <c r="BP1053" s="23">
        <v>0</v>
      </c>
      <c r="BQ1053" s="12">
        <v>0</v>
      </c>
      <c r="BR1053" s="14">
        <f>BQ1053*BJ1053/1000</f>
        <v>0</v>
      </c>
      <c r="BS1053" s="12">
        <f>(BQ1053*BJ1053)/1000/(10*(100-BT1053))</f>
        <v>0</v>
      </c>
      <c r="BT1053" s="16">
        <v>88</v>
      </c>
      <c r="BU1053" s="16">
        <v>0</v>
      </c>
      <c r="BV1053" s="9"/>
      <c r="BW1053" s="7">
        <v>4556.8999999999996</v>
      </c>
      <c r="BX1053" s="100">
        <f t="shared" si="420"/>
        <v>275</v>
      </c>
      <c r="BY1053" s="19">
        <v>0.496</v>
      </c>
      <c r="BZ1053" s="19" t="s">
        <v>82</v>
      </c>
      <c r="CA1053" s="100">
        <v>20091.8</v>
      </c>
      <c r="CB1053" s="100">
        <f t="shared" si="421"/>
        <v>0</v>
      </c>
      <c r="CC1053" s="106">
        <v>0.52222222222222203</v>
      </c>
      <c r="CD1053" s="106">
        <f t="shared" si="422"/>
        <v>0</v>
      </c>
      <c r="CE1053" s="24">
        <f t="shared" si="423"/>
        <v>0</v>
      </c>
      <c r="CF1053" s="110"/>
      <c r="CG1053" s="110"/>
    </row>
    <row r="1054" spans="2:85" ht="13.5" customHeight="1">
      <c r="B1054" s="64">
        <v>44514</v>
      </c>
      <c r="C1054" s="6" t="s">
        <v>34</v>
      </c>
      <c r="D1054" s="9">
        <v>310122</v>
      </c>
      <c r="E1054" s="10">
        <f t="shared" si="402"/>
        <v>292</v>
      </c>
      <c r="F1054" s="11">
        <f t="shared" si="403"/>
        <v>3.3796296296296293</v>
      </c>
      <c r="G1054" s="11"/>
      <c r="H1054" s="6"/>
      <c r="I1054" s="6"/>
      <c r="J1054" s="6">
        <v>720</v>
      </c>
      <c r="K1054" s="6">
        <f t="shared" si="404"/>
        <v>360</v>
      </c>
      <c r="L1054" s="24">
        <f>IF(ISERROR(K1054*E1054/1000),"--",K1054*E1054/1000)</f>
        <v>105.12</v>
      </c>
      <c r="M1054" s="24">
        <v>325</v>
      </c>
      <c r="N1054" s="12"/>
      <c r="O1054" s="13"/>
      <c r="P1054" s="9"/>
      <c r="Q1054" s="10" t="str">
        <f t="shared" si="405"/>
        <v>--</v>
      </c>
      <c r="R1054" s="9"/>
      <c r="S1054" s="10" t="str">
        <f t="shared" si="406"/>
        <v>--</v>
      </c>
      <c r="T1054" s="9"/>
      <c r="U1054" s="10" t="str">
        <f t="shared" si="407"/>
        <v>--</v>
      </c>
      <c r="V1054" s="11"/>
      <c r="W1054" s="23"/>
      <c r="X1054" s="22"/>
      <c r="Y1054" s="6">
        <v>17</v>
      </c>
      <c r="Z1054" s="6">
        <f t="shared" si="408"/>
        <v>8.5</v>
      </c>
      <c r="AA1054" s="24">
        <f>IF(ISERROR(Z1054*E1054/1000),"--",Z1054*E1054/1000)</f>
        <v>2.4820000000000002</v>
      </c>
      <c r="AB1054" s="9"/>
      <c r="AC1054" s="6"/>
      <c r="AD1054" s="24" t="str">
        <f t="shared" si="409"/>
        <v xml:space="preserve">  </v>
      </c>
      <c r="AE1054" s="6">
        <v>10000</v>
      </c>
      <c r="AF1054" s="6">
        <v>7200</v>
      </c>
      <c r="AG1054" s="12">
        <f t="shared" si="410"/>
        <v>0.72</v>
      </c>
      <c r="AH1054" s="24" t="str">
        <f t="shared" si="411"/>
        <v xml:space="preserve">  </v>
      </c>
      <c r="AI1054" s="12">
        <f>IF(ISERROR(L1054*1000/(2*AE1054*578)),"  ",L1054*1000/(2*AE1054*578))</f>
        <v>9.0934256055363316E-3</v>
      </c>
      <c r="AJ1054" s="6"/>
      <c r="AK1054" s="6"/>
      <c r="AL1054" s="6" t="str">
        <f t="shared" si="412"/>
        <v xml:space="preserve">  </v>
      </c>
      <c r="AM1054" s="6">
        <v>10000</v>
      </c>
      <c r="AN1054" s="6">
        <v>7200</v>
      </c>
      <c r="AO1054" s="12">
        <f t="shared" si="413"/>
        <v>0.72</v>
      </c>
      <c r="AP1054" s="24" t="str">
        <f t="shared" si="414"/>
        <v xml:space="preserve">  </v>
      </c>
      <c r="AQ1054" s="12">
        <f>IF(ISERROR(L1054*1000/(2*AM1054*578)),"  ",L1054*1000/(2*AM1054*578))</f>
        <v>9.0934256055363316E-3</v>
      </c>
      <c r="AR1054" s="6"/>
      <c r="AS1054" s="9"/>
      <c r="AT1054" s="9" t="str">
        <f t="shared" si="415"/>
        <v xml:space="preserve">  </v>
      </c>
      <c r="AU1054" s="6">
        <v>18400</v>
      </c>
      <c r="AV1054" s="6">
        <v>14000</v>
      </c>
      <c r="AW1054" s="12">
        <f t="shared" si="416"/>
        <v>0.76086956521739135</v>
      </c>
      <c r="AX1054" s="12">
        <v>2679.91</v>
      </c>
      <c r="AY1054" s="24">
        <f t="shared" si="426"/>
        <v>0</v>
      </c>
      <c r="AZ1054" s="16">
        <f t="shared" si="425"/>
        <v>0</v>
      </c>
      <c r="BA1054" s="16">
        <f t="shared" si="424"/>
        <v>0</v>
      </c>
      <c r="BB1054" s="16">
        <f t="shared" si="417"/>
        <v>5.6851199999999373</v>
      </c>
      <c r="BC1054" s="15">
        <v>6</v>
      </c>
      <c r="BD1054" s="16"/>
      <c r="BE1054" s="16">
        <f t="shared" si="418"/>
        <v>6</v>
      </c>
      <c r="BF1054" s="15"/>
      <c r="BG1054" s="15"/>
      <c r="BH1054" s="15"/>
      <c r="BI1054" s="15"/>
      <c r="BJ1054" s="6">
        <v>26800</v>
      </c>
      <c r="BK1054" s="6">
        <v>22000</v>
      </c>
      <c r="BL1054" s="12">
        <f t="shared" si="419"/>
        <v>0.82089552238805974</v>
      </c>
      <c r="BM1054" s="23"/>
      <c r="BN1054" s="23"/>
      <c r="BO1054" s="22">
        <v>8.16</v>
      </c>
      <c r="BP1054" s="23">
        <v>0</v>
      </c>
      <c r="BQ1054" s="12">
        <v>0</v>
      </c>
      <c r="BR1054" s="14">
        <f>BQ1054*BJ1054/1000</f>
        <v>0</v>
      </c>
      <c r="BS1054" s="12">
        <f>(BQ1054*BJ1054)/1000/(10*(100-BT1054))</f>
        <v>0</v>
      </c>
      <c r="BT1054" s="16">
        <v>88</v>
      </c>
      <c r="BU1054" s="16">
        <v>0</v>
      </c>
      <c r="BV1054" s="9"/>
      <c r="BW1054" s="7">
        <v>4562.3999999999996</v>
      </c>
      <c r="BX1054" s="100">
        <f t="shared" si="420"/>
        <v>280.00000000001819</v>
      </c>
      <c r="BY1054" s="19">
        <v>0.496</v>
      </c>
      <c r="BZ1054" s="19" t="s">
        <v>82</v>
      </c>
      <c r="CA1054" s="100">
        <v>20091.8</v>
      </c>
      <c r="CB1054" s="100">
        <f t="shared" si="421"/>
        <v>0</v>
      </c>
      <c r="CC1054" s="106">
        <v>0.52222222222222203</v>
      </c>
      <c r="CD1054" s="106">
        <f t="shared" si="422"/>
        <v>2.2204460492503131E-16</v>
      </c>
      <c r="CE1054" s="24">
        <f t="shared" si="423"/>
        <v>3.1974423109204508E-14</v>
      </c>
      <c r="CF1054" s="110"/>
      <c r="CG1054" s="110"/>
    </row>
    <row r="1055" spans="2:85" ht="13.5" customHeight="1">
      <c r="B1055" s="64">
        <v>44515</v>
      </c>
      <c r="C1055" s="6" t="s">
        <v>33</v>
      </c>
      <c r="D1055" s="9">
        <v>310414</v>
      </c>
      <c r="E1055" s="10" t="str">
        <f t="shared" si="402"/>
        <v xml:space="preserve">  </v>
      </c>
      <c r="F1055" s="11" t="str">
        <f t="shared" si="403"/>
        <v xml:space="preserve">  </v>
      </c>
      <c r="G1055" s="11">
        <v>8.1</v>
      </c>
      <c r="H1055" s="6">
        <v>8.41</v>
      </c>
      <c r="I1055" s="6">
        <v>14.8</v>
      </c>
      <c r="J1055" s="6">
        <v>720</v>
      </c>
      <c r="K1055" s="6">
        <f t="shared" si="404"/>
        <v>360</v>
      </c>
      <c r="L1055" s="24" t="str">
        <f>IF(ISERROR(K1055*E1055/1000),"--",K1055*E1055/1000)</f>
        <v>--</v>
      </c>
      <c r="M1055" s="24">
        <v>325</v>
      </c>
      <c r="N1055" s="12"/>
      <c r="O1055" s="13"/>
      <c r="P1055" s="9"/>
      <c r="Q1055" s="10" t="str">
        <f t="shared" si="405"/>
        <v>--</v>
      </c>
      <c r="R1055" s="9"/>
      <c r="S1055" s="10" t="str">
        <f t="shared" si="406"/>
        <v>--</v>
      </c>
      <c r="T1055" s="9"/>
      <c r="U1055" s="10" t="str">
        <f t="shared" si="407"/>
        <v>--</v>
      </c>
      <c r="V1055" s="11">
        <v>3</v>
      </c>
      <c r="W1055" s="23">
        <v>7.33</v>
      </c>
      <c r="X1055" s="22">
        <v>16.2</v>
      </c>
      <c r="Y1055" s="6">
        <v>17</v>
      </c>
      <c r="Z1055" s="6">
        <f t="shared" si="408"/>
        <v>8.5</v>
      </c>
      <c r="AA1055" s="24" t="str">
        <f>IF(ISERROR(Z1055*E1055/1000),"--",Z1055*E1055/1000)</f>
        <v>--</v>
      </c>
      <c r="AB1055" s="9">
        <v>830</v>
      </c>
      <c r="AC1055" s="6">
        <v>900</v>
      </c>
      <c r="AD1055" s="24">
        <f t="shared" si="409"/>
        <v>865</v>
      </c>
      <c r="AE1055" s="6"/>
      <c r="AF1055" s="6"/>
      <c r="AG1055" s="12" t="e">
        <f t="shared" si="410"/>
        <v>#DIV/0!</v>
      </c>
      <c r="AH1055" s="24" t="str">
        <f t="shared" si="411"/>
        <v xml:space="preserve">  </v>
      </c>
      <c r="AI1055" s="12" t="str">
        <f>IF(ISERROR(L1055*1000/(2*AE1055*578)),"  ",L1055*1000/(2*AE1055*578))</f>
        <v xml:space="preserve">  </v>
      </c>
      <c r="AJ1055" s="6">
        <v>850</v>
      </c>
      <c r="AK1055" s="6">
        <v>900</v>
      </c>
      <c r="AL1055" s="6">
        <f t="shared" si="412"/>
        <v>875</v>
      </c>
      <c r="AM1055" s="6"/>
      <c r="AN1055" s="6"/>
      <c r="AO1055" s="12" t="e">
        <f t="shared" si="413"/>
        <v>#DIV/0!</v>
      </c>
      <c r="AP1055" s="24" t="str">
        <f t="shared" si="414"/>
        <v xml:space="preserve">  </v>
      </c>
      <c r="AQ1055" s="12" t="str">
        <f>IF(ISERROR(L1055*1000/(2*AM1055*578)),"  ",L1055*1000/(2*AM1055*578))</f>
        <v xml:space="preserve">  </v>
      </c>
      <c r="AR1055" s="6">
        <v>980</v>
      </c>
      <c r="AS1055" s="9">
        <v>990</v>
      </c>
      <c r="AT1055" s="9">
        <f t="shared" si="415"/>
        <v>985</v>
      </c>
      <c r="AU1055" s="6"/>
      <c r="AV1055" s="6"/>
      <c r="AW1055" s="12" t="e">
        <f t="shared" si="416"/>
        <v>#DIV/0!</v>
      </c>
      <c r="AX1055" s="12">
        <v>2679.91</v>
      </c>
      <c r="AY1055" s="24">
        <f t="shared" si="426"/>
        <v>0</v>
      </c>
      <c r="AZ1055" s="16">
        <f t="shared" si="425"/>
        <v>0</v>
      </c>
      <c r="BA1055" s="16">
        <f t="shared" si="424"/>
        <v>0</v>
      </c>
      <c r="BB1055" s="16">
        <f t="shared" si="417"/>
        <v>5.6851199999999373</v>
      </c>
      <c r="BC1055" s="15">
        <v>6</v>
      </c>
      <c r="BD1055" s="16">
        <v>7.5</v>
      </c>
      <c r="BE1055" s="16">
        <f t="shared" si="418"/>
        <v>6.75</v>
      </c>
      <c r="BF1055" s="15">
        <v>9</v>
      </c>
      <c r="BG1055" s="15">
        <v>9.5</v>
      </c>
      <c r="BH1055" s="15">
        <v>12.5</v>
      </c>
      <c r="BI1055" s="15">
        <v>12.5</v>
      </c>
      <c r="BJ1055" s="6"/>
      <c r="BK1055" s="6"/>
      <c r="BL1055" s="12" t="e">
        <f t="shared" si="419"/>
        <v>#DIV/0!</v>
      </c>
      <c r="BM1055" s="23">
        <v>0.05</v>
      </c>
      <c r="BN1055" s="23">
        <v>0.16</v>
      </c>
      <c r="BO1055" s="22">
        <v>8.16</v>
      </c>
      <c r="BP1055" s="23">
        <v>0</v>
      </c>
      <c r="BQ1055" s="12">
        <v>3.6</v>
      </c>
      <c r="BR1055" s="14">
        <f>BQ1055*BJ1055/1000</f>
        <v>0</v>
      </c>
      <c r="BS1055" s="12">
        <f>(BQ1055*BJ1055)/1000/(10*(100-BT1055))</f>
        <v>0</v>
      </c>
      <c r="BT1055" s="16">
        <v>88</v>
      </c>
      <c r="BU1055" s="16">
        <v>0.6</v>
      </c>
      <c r="BV1055" s="9"/>
      <c r="BW1055" s="7">
        <v>4568</v>
      </c>
      <c r="BX1055" s="100" t="str">
        <f t="shared" si="420"/>
        <v>--</v>
      </c>
      <c r="BY1055" s="19">
        <v>0.496</v>
      </c>
      <c r="BZ1055" s="19" t="s">
        <v>82</v>
      </c>
      <c r="CA1055" s="100">
        <v>20091.8</v>
      </c>
      <c r="CB1055" s="100">
        <f t="shared" si="421"/>
        <v>-20091.8</v>
      </c>
      <c r="CC1055" s="106">
        <v>0.52222222222222225</v>
      </c>
      <c r="CD1055" s="106">
        <f t="shared" si="422"/>
        <v>0</v>
      </c>
      <c r="CE1055" s="24">
        <f t="shared" si="423"/>
        <v>0</v>
      </c>
      <c r="CF1055" s="110"/>
      <c r="CG1055" s="110"/>
    </row>
    <row r="1056" spans="2:85" ht="13.5" customHeight="1">
      <c r="B1056" s="64">
        <v>44516</v>
      </c>
      <c r="C1056" s="6"/>
      <c r="D1056" s="9"/>
      <c r="E1056" s="10" t="str">
        <f t="shared" si="402"/>
        <v xml:space="preserve">  </v>
      </c>
      <c r="F1056" s="11" t="str">
        <f t="shared" si="403"/>
        <v xml:space="preserve">  </v>
      </c>
      <c r="G1056" s="11"/>
      <c r="H1056" s="6"/>
      <c r="I1056" s="6"/>
      <c r="J1056" s="6">
        <v>720</v>
      </c>
      <c r="K1056" s="6">
        <f t="shared" si="404"/>
        <v>360</v>
      </c>
      <c r="L1056" s="24" t="str">
        <f>IF(ISERROR(K1056*E1056/1000),"--",K1056*E1056/1000)</f>
        <v>--</v>
      </c>
      <c r="M1056" s="24">
        <v>325</v>
      </c>
      <c r="N1056" s="12"/>
      <c r="O1056" s="13"/>
      <c r="P1056" s="9"/>
      <c r="Q1056" s="10" t="str">
        <f t="shared" si="405"/>
        <v>--</v>
      </c>
      <c r="R1056" s="9"/>
      <c r="S1056" s="10" t="str">
        <f t="shared" si="406"/>
        <v>--</v>
      </c>
      <c r="T1056" s="9"/>
      <c r="U1056" s="10" t="str">
        <f t="shared" si="407"/>
        <v>--</v>
      </c>
      <c r="V1056" s="11"/>
      <c r="W1056" s="23"/>
      <c r="X1056" s="22"/>
      <c r="Y1056" s="6"/>
      <c r="Z1056" s="6">
        <f t="shared" si="408"/>
        <v>0</v>
      </c>
      <c r="AA1056" s="24" t="str">
        <f>IF(ISERROR(Z1056*E1056/1000),"--",Z1056*E1056/1000)</f>
        <v>--</v>
      </c>
      <c r="AB1056" s="9"/>
      <c r="AC1056" s="6"/>
      <c r="AD1056" s="24" t="str">
        <f t="shared" si="409"/>
        <v xml:space="preserve">  </v>
      </c>
      <c r="AE1056" s="6"/>
      <c r="AF1056" s="6"/>
      <c r="AG1056" s="12" t="e">
        <f t="shared" si="410"/>
        <v>#DIV/0!</v>
      </c>
      <c r="AH1056" s="24" t="str">
        <f t="shared" si="411"/>
        <v xml:space="preserve">  </v>
      </c>
      <c r="AI1056" s="12" t="str">
        <f>IF(ISERROR(L1056*1000/(2*AE1056*578)),"  ",L1056*1000/(2*AE1056*578))</f>
        <v xml:space="preserve">  </v>
      </c>
      <c r="AJ1056" s="6"/>
      <c r="AK1056" s="6"/>
      <c r="AL1056" s="6" t="str">
        <f t="shared" si="412"/>
        <v xml:space="preserve">  </v>
      </c>
      <c r="AM1056" s="6"/>
      <c r="AN1056" s="6"/>
      <c r="AO1056" s="12" t="e">
        <f t="shared" si="413"/>
        <v>#DIV/0!</v>
      </c>
      <c r="AP1056" s="24" t="str">
        <f t="shared" si="414"/>
        <v xml:space="preserve">  </v>
      </c>
      <c r="AQ1056" s="12" t="str">
        <f>IF(ISERROR(L1056*1000/(2*AM1056*578)),"  ",L1056*1000/(2*AM1056*578))</f>
        <v xml:space="preserve">  </v>
      </c>
      <c r="AR1056" s="6"/>
      <c r="AS1056" s="9"/>
      <c r="AT1056" s="9" t="str">
        <f t="shared" si="415"/>
        <v xml:space="preserve">  </v>
      </c>
      <c r="AU1056" s="6"/>
      <c r="AV1056" s="6"/>
      <c r="AW1056" s="12" t="e">
        <f t="shared" si="416"/>
        <v>#DIV/0!</v>
      </c>
      <c r="AX1056" s="12"/>
      <c r="AY1056" s="24">
        <f t="shared" si="426"/>
        <v>0</v>
      </c>
      <c r="AZ1056" s="16">
        <f t="shared" si="425"/>
        <v>0</v>
      </c>
      <c r="BA1056" s="16">
        <f t="shared" si="424"/>
        <v>0</v>
      </c>
      <c r="BB1056" s="16">
        <f t="shared" si="417"/>
        <v>5.6851199999999373</v>
      </c>
      <c r="BC1056" s="15"/>
      <c r="BD1056" s="16"/>
      <c r="BE1056" s="16" t="str">
        <f t="shared" si="418"/>
        <v xml:space="preserve">  </v>
      </c>
      <c r="BF1056" s="15"/>
      <c r="BG1056" s="15"/>
      <c r="BH1056" s="15"/>
      <c r="BI1056" s="15"/>
      <c r="BJ1056" s="6"/>
      <c r="BK1056" s="6"/>
      <c r="BL1056" s="12" t="e">
        <f t="shared" si="419"/>
        <v>#DIV/0!</v>
      </c>
      <c r="BM1056" s="23"/>
      <c r="BN1056" s="23"/>
      <c r="BO1056" s="22"/>
      <c r="BP1056" s="23"/>
      <c r="BQ1056" s="12"/>
      <c r="BR1056" s="14">
        <f>BQ1056*BJ1056/1000</f>
        <v>0</v>
      </c>
      <c r="BS1056" s="12">
        <f>(BQ1056*BJ1056)/1000/(10*(100-BT1056))</f>
        <v>0</v>
      </c>
      <c r="BT1056" s="16">
        <v>88</v>
      </c>
      <c r="BU1056" s="16"/>
      <c r="BV1056" s="9"/>
      <c r="BW1056" s="7"/>
      <c r="BX1056" s="100" t="str">
        <f t="shared" si="420"/>
        <v>--</v>
      </c>
      <c r="BY1056" s="19"/>
      <c r="BZ1056" s="19" t="s">
        <v>82</v>
      </c>
      <c r="CA1056" s="100"/>
      <c r="CB1056" s="100">
        <f t="shared" si="421"/>
        <v>0</v>
      </c>
      <c r="CC1056" s="106"/>
      <c r="CD1056" s="106">
        <f t="shared" si="422"/>
        <v>0</v>
      </c>
      <c r="CE1056" s="24">
        <f t="shared" si="423"/>
        <v>0</v>
      </c>
      <c r="CF1056" s="110"/>
      <c r="CG1056" s="110"/>
    </row>
    <row r="1057" spans="2:85" ht="13.5" customHeight="1">
      <c r="B1057" s="64">
        <v>44517</v>
      </c>
      <c r="C1057" s="6"/>
      <c r="D1057" s="9"/>
      <c r="E1057" s="10" t="str">
        <f t="shared" si="402"/>
        <v xml:space="preserve">  </v>
      </c>
      <c r="F1057" s="11" t="str">
        <f t="shared" si="403"/>
        <v xml:space="preserve">  </v>
      </c>
      <c r="G1057" s="11"/>
      <c r="H1057" s="6"/>
      <c r="I1057" s="6"/>
      <c r="J1057" s="6"/>
      <c r="K1057" s="6">
        <f t="shared" si="404"/>
        <v>0</v>
      </c>
      <c r="L1057" s="24" t="str">
        <f>IF(ISERROR(K1057*E1057/1000),"--",K1057*E1057/1000)</f>
        <v>--</v>
      </c>
      <c r="M1057" s="24">
        <v>325</v>
      </c>
      <c r="N1057" s="12"/>
      <c r="O1057" s="13"/>
      <c r="P1057" s="9"/>
      <c r="Q1057" s="10" t="str">
        <f t="shared" si="405"/>
        <v>--</v>
      </c>
      <c r="R1057" s="9"/>
      <c r="S1057" s="10" t="str">
        <f t="shared" si="406"/>
        <v>--</v>
      </c>
      <c r="T1057" s="9"/>
      <c r="U1057" s="10" t="str">
        <f t="shared" si="407"/>
        <v>--</v>
      </c>
      <c r="V1057" s="11"/>
      <c r="W1057" s="23"/>
      <c r="X1057" s="22"/>
      <c r="Y1057" s="6"/>
      <c r="Z1057" s="6">
        <f t="shared" si="408"/>
        <v>0</v>
      </c>
      <c r="AA1057" s="24" t="str">
        <f>IF(ISERROR(Z1057*E1057/1000),"--",Z1057*E1057/1000)</f>
        <v>--</v>
      </c>
      <c r="AB1057" s="9"/>
      <c r="AC1057" s="6"/>
      <c r="AD1057" s="24" t="str">
        <f t="shared" si="409"/>
        <v xml:space="preserve">  </v>
      </c>
      <c r="AE1057" s="6"/>
      <c r="AF1057" s="6"/>
      <c r="AG1057" s="12" t="e">
        <f t="shared" si="410"/>
        <v>#DIV/0!</v>
      </c>
      <c r="AH1057" s="24" t="str">
        <f t="shared" si="411"/>
        <v xml:space="preserve">  </v>
      </c>
      <c r="AI1057" s="12" t="str">
        <f>IF(ISERROR(L1057*1000/(2*AE1057*578)),"  ",L1057*1000/(2*AE1057*578))</f>
        <v xml:space="preserve">  </v>
      </c>
      <c r="AJ1057" s="6"/>
      <c r="AK1057" s="6"/>
      <c r="AL1057" s="6" t="str">
        <f t="shared" si="412"/>
        <v xml:space="preserve">  </v>
      </c>
      <c r="AM1057" s="6"/>
      <c r="AN1057" s="6"/>
      <c r="AO1057" s="12" t="e">
        <f t="shared" si="413"/>
        <v>#DIV/0!</v>
      </c>
      <c r="AP1057" s="24" t="str">
        <f t="shared" si="414"/>
        <v xml:space="preserve">  </v>
      </c>
      <c r="AQ1057" s="12" t="str">
        <f>IF(ISERROR(L1057*1000/(2*AM1057*578)),"  ",L1057*1000/(2*AM1057*578))</f>
        <v xml:space="preserve">  </v>
      </c>
      <c r="AR1057" s="6"/>
      <c r="AS1057" s="9"/>
      <c r="AT1057" s="9" t="str">
        <f t="shared" si="415"/>
        <v xml:space="preserve">  </v>
      </c>
      <c r="AU1057" s="6"/>
      <c r="AV1057" s="6"/>
      <c r="AW1057" s="12" t="e">
        <f t="shared" si="416"/>
        <v>#DIV/0!</v>
      </c>
      <c r="AX1057" s="12"/>
      <c r="AY1057" s="24">
        <f t="shared" si="426"/>
        <v>0</v>
      </c>
      <c r="AZ1057" s="16">
        <f t="shared" si="425"/>
        <v>0</v>
      </c>
      <c r="BA1057" s="16">
        <f t="shared" si="424"/>
        <v>0</v>
      </c>
      <c r="BB1057" s="16">
        <f t="shared" si="417"/>
        <v>5.5814400000000317</v>
      </c>
      <c r="BC1057" s="15"/>
      <c r="BD1057" s="16"/>
      <c r="BE1057" s="16" t="str">
        <f t="shared" si="418"/>
        <v xml:space="preserve">  </v>
      </c>
      <c r="BF1057" s="15"/>
      <c r="BG1057" s="15"/>
      <c r="BH1057" s="15"/>
      <c r="BI1057" s="15"/>
      <c r="BJ1057" s="6"/>
      <c r="BK1057" s="6"/>
      <c r="BL1057" s="12" t="e">
        <f t="shared" si="419"/>
        <v>#DIV/0!</v>
      </c>
      <c r="BM1057" s="23"/>
      <c r="BN1057" s="23"/>
      <c r="BO1057" s="22"/>
      <c r="BP1057" s="23"/>
      <c r="BQ1057" s="12"/>
      <c r="BR1057" s="14">
        <f>BQ1057*BJ1057/1000</f>
        <v>0</v>
      </c>
      <c r="BS1057" s="12">
        <f>(BQ1057*BJ1057)/1000/(10*(100-BT1057))</f>
        <v>0</v>
      </c>
      <c r="BT1057" s="16">
        <v>88</v>
      </c>
      <c r="BU1057" s="16"/>
      <c r="BV1057" s="9"/>
      <c r="BW1057" s="7"/>
      <c r="BX1057" s="100" t="str">
        <f t="shared" si="420"/>
        <v>--</v>
      </c>
      <c r="BY1057" s="19"/>
      <c r="BZ1057" s="19" t="s">
        <v>82</v>
      </c>
      <c r="CA1057" s="100"/>
      <c r="CB1057" s="100">
        <f t="shared" si="421"/>
        <v>0</v>
      </c>
      <c r="CC1057" s="106"/>
      <c r="CD1057" s="106">
        <f t="shared" si="422"/>
        <v>0</v>
      </c>
      <c r="CE1057" s="24">
        <f t="shared" si="423"/>
        <v>0</v>
      </c>
      <c r="CF1057" s="110"/>
      <c r="CG1057" s="110"/>
    </row>
    <row r="1058" spans="2:85" ht="13.5" customHeight="1">
      <c r="B1058" s="64">
        <v>44518</v>
      </c>
      <c r="C1058" s="6"/>
      <c r="D1058" s="9"/>
      <c r="E1058" s="10" t="str">
        <f t="shared" si="402"/>
        <v xml:space="preserve">  </v>
      </c>
      <c r="F1058" s="11" t="str">
        <f t="shared" si="403"/>
        <v xml:space="preserve">  </v>
      </c>
      <c r="G1058" s="11"/>
      <c r="H1058" s="6"/>
      <c r="I1058" s="6"/>
      <c r="J1058" s="6"/>
      <c r="K1058" s="6">
        <f t="shared" si="404"/>
        <v>0</v>
      </c>
      <c r="L1058" s="24" t="str">
        <f>IF(ISERROR(K1058*E1058/1000),"--",K1058*E1058/1000)</f>
        <v>--</v>
      </c>
      <c r="M1058" s="24">
        <v>325</v>
      </c>
      <c r="N1058" s="12"/>
      <c r="O1058" s="13"/>
      <c r="P1058" s="9"/>
      <c r="Q1058" s="10" t="str">
        <f t="shared" si="405"/>
        <v>--</v>
      </c>
      <c r="R1058" s="9"/>
      <c r="S1058" s="10" t="str">
        <f t="shared" si="406"/>
        <v>--</v>
      </c>
      <c r="T1058" s="9"/>
      <c r="U1058" s="10" t="str">
        <f t="shared" si="407"/>
        <v>--</v>
      </c>
      <c r="V1058" s="11"/>
      <c r="W1058" s="23"/>
      <c r="X1058" s="22"/>
      <c r="Y1058" s="6"/>
      <c r="Z1058" s="6">
        <f t="shared" si="408"/>
        <v>0</v>
      </c>
      <c r="AA1058" s="24" t="str">
        <f>IF(ISERROR(Z1058*E1058/1000),"--",Z1058*E1058/1000)</f>
        <v>--</v>
      </c>
      <c r="AB1058" s="9"/>
      <c r="AC1058" s="6"/>
      <c r="AD1058" s="24" t="str">
        <f t="shared" si="409"/>
        <v xml:space="preserve">  </v>
      </c>
      <c r="AE1058" s="6"/>
      <c r="AF1058" s="6"/>
      <c r="AG1058" s="12" t="e">
        <f t="shared" si="410"/>
        <v>#DIV/0!</v>
      </c>
      <c r="AH1058" s="24" t="str">
        <f t="shared" si="411"/>
        <v xml:space="preserve">  </v>
      </c>
      <c r="AI1058" s="12" t="str">
        <f>IF(ISERROR(L1058*1000/(2*AE1058*578)),"  ",L1058*1000/(2*AE1058*578))</f>
        <v xml:space="preserve">  </v>
      </c>
      <c r="AJ1058" s="6"/>
      <c r="AK1058" s="6"/>
      <c r="AL1058" s="6" t="str">
        <f t="shared" si="412"/>
        <v xml:space="preserve">  </v>
      </c>
      <c r="AM1058" s="6"/>
      <c r="AN1058" s="6"/>
      <c r="AO1058" s="12" t="e">
        <f t="shared" si="413"/>
        <v>#DIV/0!</v>
      </c>
      <c r="AP1058" s="24" t="str">
        <f t="shared" si="414"/>
        <v xml:space="preserve">  </v>
      </c>
      <c r="AQ1058" s="12" t="str">
        <f>IF(ISERROR(L1058*1000/(2*AM1058*578)),"  ",L1058*1000/(2*AM1058*578))</f>
        <v xml:space="preserve">  </v>
      </c>
      <c r="AR1058" s="6"/>
      <c r="AS1058" s="9"/>
      <c r="AT1058" s="9" t="str">
        <f t="shared" si="415"/>
        <v xml:space="preserve">  </v>
      </c>
      <c r="AU1058" s="6"/>
      <c r="AV1058" s="6"/>
      <c r="AW1058" s="12" t="e">
        <f t="shared" si="416"/>
        <v>#DIV/0!</v>
      </c>
      <c r="AX1058" s="12"/>
      <c r="AY1058" s="24">
        <f t="shared" si="426"/>
        <v>0</v>
      </c>
      <c r="AZ1058" s="16">
        <f t="shared" si="425"/>
        <v>0</v>
      </c>
      <c r="BA1058" s="16">
        <f t="shared" si="424"/>
        <v>0</v>
      </c>
      <c r="BB1058" s="16">
        <f t="shared" si="417"/>
        <v>5.477760000000127</v>
      </c>
      <c r="BC1058" s="15"/>
      <c r="BD1058" s="16"/>
      <c r="BE1058" s="16" t="str">
        <f t="shared" si="418"/>
        <v xml:space="preserve">  </v>
      </c>
      <c r="BF1058" s="15"/>
      <c r="BG1058" s="15"/>
      <c r="BH1058" s="15"/>
      <c r="BI1058" s="15"/>
      <c r="BJ1058" s="6"/>
      <c r="BK1058" s="6"/>
      <c r="BL1058" s="12" t="e">
        <f t="shared" si="419"/>
        <v>#DIV/0!</v>
      </c>
      <c r="BM1058" s="23"/>
      <c r="BN1058" s="23"/>
      <c r="BO1058" s="22"/>
      <c r="BP1058" s="23"/>
      <c r="BQ1058" s="12"/>
      <c r="BR1058" s="14">
        <f>BQ1058*BJ1058/1000</f>
        <v>0</v>
      </c>
      <c r="BS1058" s="12">
        <f>(BQ1058*BJ1058)/1000/(10*(100-BT1058))</f>
        <v>0</v>
      </c>
      <c r="BT1058" s="16">
        <v>88</v>
      </c>
      <c r="BU1058" s="16"/>
      <c r="BV1058" s="9"/>
      <c r="BW1058" s="7"/>
      <c r="BX1058" s="100" t="str">
        <f t="shared" si="420"/>
        <v>--</v>
      </c>
      <c r="BY1058" s="19"/>
      <c r="BZ1058" s="19" t="s">
        <v>82</v>
      </c>
      <c r="CA1058" s="100"/>
      <c r="CB1058" s="100">
        <f t="shared" si="421"/>
        <v>0</v>
      </c>
      <c r="CC1058" s="106"/>
      <c r="CD1058" s="106">
        <f t="shared" si="422"/>
        <v>0</v>
      </c>
      <c r="CE1058" s="24">
        <f t="shared" si="423"/>
        <v>0</v>
      </c>
      <c r="CF1058" s="110"/>
      <c r="CG1058" s="110"/>
    </row>
    <row r="1059" spans="2:85" ht="13.5" customHeight="1">
      <c r="B1059" s="64">
        <v>44519</v>
      </c>
      <c r="C1059" s="6"/>
      <c r="D1059" s="9"/>
      <c r="E1059" s="10" t="str">
        <f t="shared" si="402"/>
        <v xml:space="preserve">  </v>
      </c>
      <c r="F1059" s="11" t="str">
        <f t="shared" si="403"/>
        <v xml:space="preserve">  </v>
      </c>
      <c r="G1059" s="11"/>
      <c r="H1059" s="6"/>
      <c r="I1059" s="6"/>
      <c r="J1059" s="6"/>
      <c r="K1059" s="6">
        <f t="shared" si="404"/>
        <v>0</v>
      </c>
      <c r="L1059" s="24" t="str">
        <f>IF(ISERROR(K1059*E1059/1000),"--",K1059*E1059/1000)</f>
        <v>--</v>
      </c>
      <c r="M1059" s="24">
        <v>325</v>
      </c>
      <c r="N1059" s="12"/>
      <c r="O1059" s="13"/>
      <c r="P1059" s="9"/>
      <c r="Q1059" s="10" t="str">
        <f t="shared" si="405"/>
        <v>--</v>
      </c>
      <c r="R1059" s="9"/>
      <c r="S1059" s="10" t="str">
        <f t="shared" si="406"/>
        <v>--</v>
      </c>
      <c r="T1059" s="9"/>
      <c r="U1059" s="10" t="str">
        <f t="shared" si="407"/>
        <v>--</v>
      </c>
      <c r="V1059" s="11"/>
      <c r="W1059" s="23"/>
      <c r="X1059" s="22"/>
      <c r="Y1059" s="6"/>
      <c r="Z1059" s="6">
        <f t="shared" si="408"/>
        <v>0</v>
      </c>
      <c r="AA1059" s="24" t="str">
        <f>IF(ISERROR(Z1059*E1059/1000),"--",Z1059*E1059/1000)</f>
        <v>--</v>
      </c>
      <c r="AB1059" s="9"/>
      <c r="AC1059" s="6"/>
      <c r="AD1059" s="24" t="str">
        <f t="shared" si="409"/>
        <v xml:space="preserve">  </v>
      </c>
      <c r="AE1059" s="6"/>
      <c r="AF1059" s="6"/>
      <c r="AG1059" s="12" t="e">
        <f t="shared" si="410"/>
        <v>#DIV/0!</v>
      </c>
      <c r="AH1059" s="24" t="str">
        <f t="shared" si="411"/>
        <v xml:space="preserve">  </v>
      </c>
      <c r="AI1059" s="12" t="str">
        <f>IF(ISERROR(L1059*1000/(2*AE1059*578)),"  ",L1059*1000/(2*AE1059*578))</f>
        <v xml:space="preserve">  </v>
      </c>
      <c r="AJ1059" s="6"/>
      <c r="AK1059" s="6"/>
      <c r="AL1059" s="6" t="str">
        <f t="shared" si="412"/>
        <v xml:space="preserve">  </v>
      </c>
      <c r="AM1059" s="6"/>
      <c r="AN1059" s="6"/>
      <c r="AO1059" s="12" t="e">
        <f t="shared" si="413"/>
        <v>#DIV/0!</v>
      </c>
      <c r="AP1059" s="24" t="str">
        <f t="shared" si="414"/>
        <v xml:space="preserve">  </v>
      </c>
      <c r="AQ1059" s="12" t="str">
        <f>IF(ISERROR(L1059*1000/(2*AM1059*578)),"  ",L1059*1000/(2*AM1059*578))</f>
        <v xml:space="preserve">  </v>
      </c>
      <c r="AR1059" s="6"/>
      <c r="AS1059" s="9"/>
      <c r="AT1059" s="9" t="str">
        <f t="shared" si="415"/>
        <v xml:space="preserve">  </v>
      </c>
      <c r="AU1059" s="6"/>
      <c r="AV1059" s="6"/>
      <c r="AW1059" s="12" t="e">
        <f t="shared" si="416"/>
        <v>#DIV/0!</v>
      </c>
      <c r="AX1059" s="12"/>
      <c r="AY1059" s="24">
        <f t="shared" si="426"/>
        <v>0</v>
      </c>
      <c r="AZ1059" s="16">
        <f t="shared" si="425"/>
        <v>0</v>
      </c>
      <c r="BA1059" s="16">
        <f t="shared" si="424"/>
        <v>0</v>
      </c>
      <c r="BB1059" s="16">
        <f t="shared" si="417"/>
        <v>5.477760000000127</v>
      </c>
      <c r="BC1059" s="15"/>
      <c r="BD1059" s="16"/>
      <c r="BE1059" s="16" t="str">
        <f t="shared" si="418"/>
        <v xml:space="preserve">  </v>
      </c>
      <c r="BF1059" s="15"/>
      <c r="BG1059" s="15"/>
      <c r="BH1059" s="15"/>
      <c r="BI1059" s="15"/>
      <c r="BJ1059" s="6"/>
      <c r="BK1059" s="6"/>
      <c r="BL1059" s="12" t="e">
        <f t="shared" si="419"/>
        <v>#DIV/0!</v>
      </c>
      <c r="BM1059" s="23"/>
      <c r="BN1059" s="23"/>
      <c r="BO1059" s="22"/>
      <c r="BP1059" s="23"/>
      <c r="BQ1059" s="12"/>
      <c r="BR1059" s="14">
        <f>BQ1059*BJ1059/1000</f>
        <v>0</v>
      </c>
      <c r="BS1059" s="12">
        <f>(BQ1059*BJ1059)/1000/(10*(100-BT1059))</f>
        <v>0</v>
      </c>
      <c r="BT1059" s="16">
        <v>88</v>
      </c>
      <c r="BU1059" s="16"/>
      <c r="BV1059" s="9"/>
      <c r="BW1059" s="7"/>
      <c r="BX1059" s="100" t="str">
        <f t="shared" si="420"/>
        <v>--</v>
      </c>
      <c r="BY1059" s="19"/>
      <c r="BZ1059" s="19" t="s">
        <v>82</v>
      </c>
      <c r="CA1059" s="100"/>
      <c r="CB1059" s="100">
        <f t="shared" si="421"/>
        <v>0</v>
      </c>
      <c r="CC1059" s="106"/>
      <c r="CD1059" s="106">
        <f t="shared" si="422"/>
        <v>0</v>
      </c>
      <c r="CE1059" s="24">
        <f t="shared" si="423"/>
        <v>0</v>
      </c>
      <c r="CF1059" s="110"/>
      <c r="CG1059" s="110"/>
    </row>
    <row r="1060" spans="2:85" ht="13.5" customHeight="1">
      <c r="B1060" s="64">
        <v>44520</v>
      </c>
      <c r="C1060" s="6"/>
      <c r="D1060" s="9"/>
      <c r="E1060" s="10" t="str">
        <f t="shared" si="402"/>
        <v xml:space="preserve">  </v>
      </c>
      <c r="F1060" s="11" t="str">
        <f t="shared" si="403"/>
        <v xml:space="preserve">  </v>
      </c>
      <c r="G1060" s="11"/>
      <c r="H1060" s="6"/>
      <c r="I1060" s="6"/>
      <c r="J1060" s="6"/>
      <c r="K1060" s="6">
        <f t="shared" si="404"/>
        <v>0</v>
      </c>
      <c r="L1060" s="24" t="str">
        <f>IF(ISERROR(K1060*E1060/1000),"--",K1060*E1060/1000)</f>
        <v>--</v>
      </c>
      <c r="M1060" s="24">
        <v>325</v>
      </c>
      <c r="N1060" s="12"/>
      <c r="O1060" s="13"/>
      <c r="P1060" s="9"/>
      <c r="Q1060" s="10" t="str">
        <f t="shared" si="405"/>
        <v>--</v>
      </c>
      <c r="R1060" s="9"/>
      <c r="S1060" s="10" t="str">
        <f t="shared" si="406"/>
        <v>--</v>
      </c>
      <c r="T1060" s="9"/>
      <c r="U1060" s="10" t="str">
        <f t="shared" si="407"/>
        <v>--</v>
      </c>
      <c r="V1060" s="11"/>
      <c r="W1060" s="23"/>
      <c r="X1060" s="22"/>
      <c r="Y1060" s="6"/>
      <c r="Z1060" s="6">
        <f t="shared" si="408"/>
        <v>0</v>
      </c>
      <c r="AA1060" s="24" t="str">
        <f>IF(ISERROR(Z1060*E1060/1000),"--",Z1060*E1060/1000)</f>
        <v>--</v>
      </c>
      <c r="AB1060" s="9"/>
      <c r="AC1060" s="6"/>
      <c r="AD1060" s="24" t="str">
        <f t="shared" si="409"/>
        <v xml:space="preserve">  </v>
      </c>
      <c r="AE1060" s="6"/>
      <c r="AF1060" s="6"/>
      <c r="AG1060" s="12" t="e">
        <f t="shared" si="410"/>
        <v>#DIV/0!</v>
      </c>
      <c r="AH1060" s="24" t="str">
        <f t="shared" si="411"/>
        <v xml:space="preserve">  </v>
      </c>
      <c r="AI1060" s="12" t="str">
        <f>IF(ISERROR(L1060*1000/(2*AE1060*578)),"  ",L1060*1000/(2*AE1060*578))</f>
        <v xml:space="preserve">  </v>
      </c>
      <c r="AJ1060" s="6"/>
      <c r="AK1060" s="6"/>
      <c r="AL1060" s="6" t="str">
        <f t="shared" si="412"/>
        <v xml:space="preserve">  </v>
      </c>
      <c r="AM1060" s="6"/>
      <c r="AN1060" s="6"/>
      <c r="AO1060" s="12" t="e">
        <f t="shared" si="413"/>
        <v>#DIV/0!</v>
      </c>
      <c r="AP1060" s="24" t="str">
        <f t="shared" si="414"/>
        <v xml:space="preserve">  </v>
      </c>
      <c r="AQ1060" s="12" t="str">
        <f>IF(ISERROR(L1060*1000/(2*AM1060*578)),"  ",L1060*1000/(2*AM1060*578))</f>
        <v xml:space="preserve">  </v>
      </c>
      <c r="AR1060" s="6"/>
      <c r="AS1060" s="9"/>
      <c r="AT1060" s="9" t="str">
        <f t="shared" si="415"/>
        <v xml:space="preserve">  </v>
      </c>
      <c r="AU1060" s="6"/>
      <c r="AV1060" s="6"/>
      <c r="AW1060" s="12" t="e">
        <f t="shared" si="416"/>
        <v>#DIV/0!</v>
      </c>
      <c r="AX1060" s="12"/>
      <c r="AY1060" s="24">
        <f t="shared" si="426"/>
        <v>0</v>
      </c>
      <c r="AZ1060" s="16">
        <f t="shared" si="425"/>
        <v>0</v>
      </c>
      <c r="BA1060" s="16">
        <f t="shared" si="424"/>
        <v>0</v>
      </c>
      <c r="BB1060" s="16">
        <f t="shared" si="417"/>
        <v>5.2531199999999378</v>
      </c>
      <c r="BC1060" s="15"/>
      <c r="BD1060" s="16"/>
      <c r="BE1060" s="16" t="str">
        <f t="shared" si="418"/>
        <v xml:space="preserve">  </v>
      </c>
      <c r="BF1060" s="15"/>
      <c r="BG1060" s="15"/>
      <c r="BH1060" s="15"/>
      <c r="BI1060" s="15"/>
      <c r="BJ1060" s="6"/>
      <c r="BK1060" s="6"/>
      <c r="BL1060" s="12" t="e">
        <f t="shared" si="419"/>
        <v>#DIV/0!</v>
      </c>
      <c r="BM1060" s="23"/>
      <c r="BN1060" s="23"/>
      <c r="BO1060" s="22"/>
      <c r="BP1060" s="23"/>
      <c r="BQ1060" s="12"/>
      <c r="BR1060" s="14">
        <f>BQ1060*BJ1060/1000</f>
        <v>0</v>
      </c>
      <c r="BS1060" s="12">
        <f>(BQ1060*BJ1060)/1000/(10*(100-BT1060))</f>
        <v>0</v>
      </c>
      <c r="BT1060" s="16">
        <v>88</v>
      </c>
      <c r="BU1060" s="16"/>
      <c r="BV1060" s="9"/>
      <c r="BW1060" s="7"/>
      <c r="BX1060" s="100" t="str">
        <f t="shared" si="420"/>
        <v>--</v>
      </c>
      <c r="BY1060" s="19"/>
      <c r="BZ1060" s="19" t="s">
        <v>82</v>
      </c>
      <c r="CA1060" s="100"/>
      <c r="CB1060" s="100">
        <f t="shared" si="421"/>
        <v>0</v>
      </c>
      <c r="CC1060" s="106"/>
      <c r="CD1060" s="106">
        <f t="shared" si="422"/>
        <v>0</v>
      </c>
      <c r="CE1060" s="24">
        <f t="shared" si="423"/>
        <v>0</v>
      </c>
      <c r="CF1060" s="110"/>
      <c r="CG1060" s="110"/>
    </row>
    <row r="1061" spans="2:85" ht="13.5" customHeight="1">
      <c r="B1061" s="64">
        <v>44521</v>
      </c>
      <c r="C1061" s="6"/>
      <c r="D1061" s="9"/>
      <c r="E1061" s="10" t="str">
        <f t="shared" si="402"/>
        <v xml:space="preserve">  </v>
      </c>
      <c r="F1061" s="11" t="str">
        <f t="shared" si="403"/>
        <v xml:space="preserve">  </v>
      </c>
      <c r="G1061" s="11"/>
      <c r="H1061" s="6"/>
      <c r="I1061" s="6"/>
      <c r="J1061" s="6"/>
      <c r="K1061" s="6">
        <f t="shared" si="404"/>
        <v>0</v>
      </c>
      <c r="L1061" s="24" t="str">
        <f>IF(ISERROR(K1061*E1061/1000),"--",K1061*E1061/1000)</f>
        <v>--</v>
      </c>
      <c r="M1061" s="24">
        <v>325</v>
      </c>
      <c r="N1061" s="12"/>
      <c r="O1061" s="13"/>
      <c r="P1061" s="9"/>
      <c r="Q1061" s="10" t="str">
        <f t="shared" si="405"/>
        <v>--</v>
      </c>
      <c r="R1061" s="9"/>
      <c r="S1061" s="10" t="str">
        <f t="shared" si="406"/>
        <v>--</v>
      </c>
      <c r="T1061" s="9"/>
      <c r="U1061" s="10" t="str">
        <f t="shared" si="407"/>
        <v>--</v>
      </c>
      <c r="V1061" s="11"/>
      <c r="W1061" s="23"/>
      <c r="X1061" s="22"/>
      <c r="Y1061" s="6"/>
      <c r="Z1061" s="6">
        <f t="shared" si="408"/>
        <v>0</v>
      </c>
      <c r="AA1061" s="24" t="str">
        <f>IF(ISERROR(Z1061*E1061/1000),"--",Z1061*E1061/1000)</f>
        <v>--</v>
      </c>
      <c r="AB1061" s="9"/>
      <c r="AC1061" s="6"/>
      <c r="AD1061" s="24" t="str">
        <f t="shared" si="409"/>
        <v xml:space="preserve">  </v>
      </c>
      <c r="AE1061" s="6"/>
      <c r="AF1061" s="6"/>
      <c r="AG1061" s="12" t="e">
        <f t="shared" si="410"/>
        <v>#DIV/0!</v>
      </c>
      <c r="AH1061" s="24" t="str">
        <f t="shared" si="411"/>
        <v xml:space="preserve">  </v>
      </c>
      <c r="AI1061" s="12" t="str">
        <f>IF(ISERROR(L1061*1000/(2*AE1061*578)),"  ",L1061*1000/(2*AE1061*578))</f>
        <v xml:space="preserve">  </v>
      </c>
      <c r="AJ1061" s="6"/>
      <c r="AK1061" s="6"/>
      <c r="AL1061" s="6" t="str">
        <f t="shared" si="412"/>
        <v xml:space="preserve">  </v>
      </c>
      <c r="AM1061" s="6"/>
      <c r="AN1061" s="6"/>
      <c r="AO1061" s="12" t="e">
        <f t="shared" si="413"/>
        <v>#DIV/0!</v>
      </c>
      <c r="AP1061" s="24" t="str">
        <f t="shared" si="414"/>
        <v xml:space="preserve">  </v>
      </c>
      <c r="AQ1061" s="12" t="str">
        <f>IF(ISERROR(L1061*1000/(2*AM1061*578)),"  ",L1061*1000/(2*AM1061*578))</f>
        <v xml:space="preserve">  </v>
      </c>
      <c r="AR1061" s="6"/>
      <c r="AS1061" s="9"/>
      <c r="AT1061" s="9" t="str">
        <f t="shared" si="415"/>
        <v xml:space="preserve">  </v>
      </c>
      <c r="AU1061" s="6"/>
      <c r="AV1061" s="6"/>
      <c r="AW1061" s="12" t="e">
        <f t="shared" si="416"/>
        <v>#DIV/0!</v>
      </c>
      <c r="AX1061" s="12"/>
      <c r="AY1061" s="24">
        <f t="shared" si="426"/>
        <v>0</v>
      </c>
      <c r="AZ1061" s="16">
        <f t="shared" si="425"/>
        <v>0</v>
      </c>
      <c r="BA1061" s="16">
        <f t="shared" si="424"/>
        <v>0</v>
      </c>
      <c r="BB1061" s="16">
        <f t="shared" si="417"/>
        <v>4.3545599999999682</v>
      </c>
      <c r="BC1061" s="15"/>
      <c r="BD1061" s="16"/>
      <c r="BE1061" s="16" t="str">
        <f t="shared" si="418"/>
        <v xml:space="preserve">  </v>
      </c>
      <c r="BF1061" s="15"/>
      <c r="BG1061" s="15"/>
      <c r="BH1061" s="15"/>
      <c r="BI1061" s="15"/>
      <c r="BJ1061" s="6"/>
      <c r="BK1061" s="6"/>
      <c r="BL1061" s="12" t="e">
        <f t="shared" si="419"/>
        <v>#DIV/0!</v>
      </c>
      <c r="BM1061" s="23"/>
      <c r="BN1061" s="23"/>
      <c r="BO1061" s="22"/>
      <c r="BP1061" s="23"/>
      <c r="BQ1061" s="12"/>
      <c r="BR1061" s="14">
        <f>BQ1061*BJ1061/1000</f>
        <v>0</v>
      </c>
      <c r="BS1061" s="12">
        <f>(BQ1061*BJ1061)/1000/(10*(100-BT1061))</f>
        <v>0</v>
      </c>
      <c r="BT1061" s="16">
        <v>88</v>
      </c>
      <c r="BU1061" s="16"/>
      <c r="BV1061" s="9"/>
      <c r="BW1061" s="7"/>
      <c r="BX1061" s="100" t="str">
        <f t="shared" si="420"/>
        <v>--</v>
      </c>
      <c r="BY1061" s="19"/>
      <c r="BZ1061" s="19" t="s">
        <v>82</v>
      </c>
      <c r="CA1061" s="100"/>
      <c r="CB1061" s="100">
        <f t="shared" si="421"/>
        <v>0</v>
      </c>
      <c r="CC1061" s="106"/>
      <c r="CD1061" s="106">
        <f t="shared" si="422"/>
        <v>0</v>
      </c>
      <c r="CE1061" s="24">
        <f t="shared" si="423"/>
        <v>0</v>
      </c>
      <c r="CF1061" s="110"/>
      <c r="CG1061" s="110"/>
    </row>
    <row r="1062" spans="2:85" ht="13.5" customHeight="1">
      <c r="B1062" s="64">
        <v>44522</v>
      </c>
      <c r="C1062" s="6"/>
      <c r="D1062" s="9"/>
      <c r="E1062" s="10" t="str">
        <f t="shared" si="402"/>
        <v xml:space="preserve">  </v>
      </c>
      <c r="F1062" s="11" t="str">
        <f t="shared" si="403"/>
        <v xml:space="preserve">  </v>
      </c>
      <c r="G1062" s="11"/>
      <c r="H1062" s="6"/>
      <c r="I1062" s="6"/>
      <c r="J1062" s="6"/>
      <c r="K1062" s="6">
        <f t="shared" si="404"/>
        <v>0</v>
      </c>
      <c r="L1062" s="24" t="str">
        <f>IF(ISERROR(K1062*E1062/1000),"--",K1062*E1062/1000)</f>
        <v>--</v>
      </c>
      <c r="M1062" s="24">
        <v>325</v>
      </c>
      <c r="N1062" s="12"/>
      <c r="O1062" s="13"/>
      <c r="P1062" s="9"/>
      <c r="Q1062" s="10" t="str">
        <f t="shared" si="405"/>
        <v>--</v>
      </c>
      <c r="R1062" s="9"/>
      <c r="S1062" s="10" t="str">
        <f t="shared" si="406"/>
        <v>--</v>
      </c>
      <c r="T1062" s="9"/>
      <c r="U1062" s="10" t="str">
        <f t="shared" si="407"/>
        <v>--</v>
      </c>
      <c r="V1062" s="11"/>
      <c r="W1062" s="23"/>
      <c r="X1062" s="22"/>
      <c r="Y1062" s="6"/>
      <c r="Z1062" s="6">
        <f t="shared" si="408"/>
        <v>0</v>
      </c>
      <c r="AA1062" s="24" t="str">
        <f>IF(ISERROR(Z1062*E1062/1000),"--",Z1062*E1062/1000)</f>
        <v>--</v>
      </c>
      <c r="AB1062" s="9"/>
      <c r="AC1062" s="6"/>
      <c r="AD1062" s="24" t="str">
        <f t="shared" si="409"/>
        <v xml:space="preserve">  </v>
      </c>
      <c r="AE1062" s="6"/>
      <c r="AF1062" s="6"/>
      <c r="AG1062" s="12" t="e">
        <f t="shared" si="410"/>
        <v>#DIV/0!</v>
      </c>
      <c r="AH1062" s="24" t="str">
        <f t="shared" si="411"/>
        <v xml:space="preserve">  </v>
      </c>
      <c r="AI1062" s="12" t="str">
        <f>IF(ISERROR(L1062*1000/(2*AE1062*578)),"  ",L1062*1000/(2*AE1062*578))</f>
        <v xml:space="preserve">  </v>
      </c>
      <c r="AJ1062" s="6"/>
      <c r="AK1062" s="6"/>
      <c r="AL1062" s="6" t="str">
        <f t="shared" si="412"/>
        <v xml:space="preserve">  </v>
      </c>
      <c r="AM1062" s="6"/>
      <c r="AN1062" s="6"/>
      <c r="AO1062" s="12" t="e">
        <f t="shared" si="413"/>
        <v>#DIV/0!</v>
      </c>
      <c r="AP1062" s="24" t="str">
        <f t="shared" si="414"/>
        <v xml:space="preserve">  </v>
      </c>
      <c r="AQ1062" s="12" t="str">
        <f>IF(ISERROR(L1062*1000/(2*AM1062*578)),"  ",L1062*1000/(2*AM1062*578))</f>
        <v xml:space="preserve">  </v>
      </c>
      <c r="AR1062" s="6"/>
      <c r="AS1062" s="9"/>
      <c r="AT1062" s="9" t="str">
        <f t="shared" si="415"/>
        <v xml:space="preserve">  </v>
      </c>
      <c r="AU1062" s="6"/>
      <c r="AV1062" s="6"/>
      <c r="AW1062" s="12" t="e">
        <f t="shared" si="416"/>
        <v>#DIV/0!</v>
      </c>
      <c r="AX1062" s="12"/>
      <c r="AY1062" s="24">
        <f t="shared" si="426"/>
        <v>0</v>
      </c>
      <c r="AZ1062" s="16">
        <f t="shared" si="425"/>
        <v>0</v>
      </c>
      <c r="BA1062" s="16">
        <f t="shared" si="424"/>
        <v>0</v>
      </c>
      <c r="BB1062" s="16">
        <f t="shared" si="417"/>
        <v>3.4905599999999684</v>
      </c>
      <c r="BC1062" s="15"/>
      <c r="BD1062" s="16"/>
      <c r="BE1062" s="16" t="str">
        <f t="shared" si="418"/>
        <v xml:space="preserve">  </v>
      </c>
      <c r="BF1062" s="15"/>
      <c r="BG1062" s="15"/>
      <c r="BH1062" s="15"/>
      <c r="BI1062" s="15"/>
      <c r="BJ1062" s="6"/>
      <c r="BK1062" s="6"/>
      <c r="BL1062" s="12" t="e">
        <f t="shared" si="419"/>
        <v>#DIV/0!</v>
      </c>
      <c r="BM1062" s="23"/>
      <c r="BN1062" s="23"/>
      <c r="BO1062" s="22"/>
      <c r="BP1062" s="23"/>
      <c r="BQ1062" s="12"/>
      <c r="BR1062" s="14">
        <f>BQ1062*BJ1062/1000</f>
        <v>0</v>
      </c>
      <c r="BS1062" s="12">
        <f>(BQ1062*BJ1062)/1000/(10*(100-BT1062))</f>
        <v>0</v>
      </c>
      <c r="BT1062" s="16">
        <v>88</v>
      </c>
      <c r="BU1062" s="16"/>
      <c r="BV1062" s="9"/>
      <c r="BW1062" s="7"/>
      <c r="BX1062" s="100" t="str">
        <f t="shared" si="420"/>
        <v>--</v>
      </c>
      <c r="BY1062" s="19"/>
      <c r="BZ1062" s="19" t="s">
        <v>82</v>
      </c>
      <c r="CA1062" s="100"/>
      <c r="CB1062" s="100">
        <f t="shared" si="421"/>
        <v>0</v>
      </c>
      <c r="CC1062" s="106"/>
      <c r="CD1062" s="106">
        <f t="shared" si="422"/>
        <v>0</v>
      </c>
      <c r="CE1062" s="24">
        <f t="shared" si="423"/>
        <v>0</v>
      </c>
      <c r="CF1062" s="110"/>
      <c r="CG1062" s="110"/>
    </row>
    <row r="1063" spans="2:85" ht="13.5" customHeight="1">
      <c r="B1063" s="64">
        <v>44523</v>
      </c>
      <c r="C1063" s="6"/>
      <c r="D1063" s="9"/>
      <c r="E1063" s="10" t="str">
        <f t="shared" si="402"/>
        <v xml:space="preserve">  </v>
      </c>
      <c r="F1063" s="11" t="str">
        <f t="shared" si="403"/>
        <v xml:space="preserve">  </v>
      </c>
      <c r="G1063" s="11"/>
      <c r="H1063" s="6"/>
      <c r="I1063" s="6"/>
      <c r="J1063" s="6"/>
      <c r="K1063" s="6">
        <f t="shared" si="404"/>
        <v>0</v>
      </c>
      <c r="L1063" s="24" t="str">
        <f>IF(ISERROR(K1063*E1063/1000),"--",K1063*E1063/1000)</f>
        <v>--</v>
      </c>
      <c r="M1063" s="24">
        <v>325</v>
      </c>
      <c r="N1063" s="12"/>
      <c r="O1063" s="13"/>
      <c r="P1063" s="9"/>
      <c r="Q1063" s="10" t="str">
        <f t="shared" si="405"/>
        <v>--</v>
      </c>
      <c r="R1063" s="9"/>
      <c r="S1063" s="10" t="str">
        <f t="shared" si="406"/>
        <v>--</v>
      </c>
      <c r="T1063" s="9"/>
      <c r="U1063" s="10" t="str">
        <f t="shared" si="407"/>
        <v>--</v>
      </c>
      <c r="V1063" s="11"/>
      <c r="W1063" s="23"/>
      <c r="X1063" s="22"/>
      <c r="Y1063" s="6"/>
      <c r="Z1063" s="6">
        <f t="shared" si="408"/>
        <v>0</v>
      </c>
      <c r="AA1063" s="24" t="str">
        <f>IF(ISERROR(Z1063*E1063/1000),"--",Z1063*E1063/1000)</f>
        <v>--</v>
      </c>
      <c r="AB1063" s="9"/>
      <c r="AC1063" s="6"/>
      <c r="AD1063" s="24" t="str">
        <f t="shared" si="409"/>
        <v xml:space="preserve">  </v>
      </c>
      <c r="AE1063" s="6"/>
      <c r="AF1063" s="6"/>
      <c r="AG1063" s="12" t="e">
        <f t="shared" si="410"/>
        <v>#DIV/0!</v>
      </c>
      <c r="AH1063" s="24" t="str">
        <f t="shared" si="411"/>
        <v xml:space="preserve">  </v>
      </c>
      <c r="AI1063" s="12" t="str">
        <f>IF(ISERROR(L1063*1000/(2*AE1063*578)),"  ",L1063*1000/(2*AE1063*578))</f>
        <v xml:space="preserve">  </v>
      </c>
      <c r="AJ1063" s="6"/>
      <c r="AK1063" s="6"/>
      <c r="AL1063" s="6" t="str">
        <f t="shared" si="412"/>
        <v xml:space="preserve">  </v>
      </c>
      <c r="AM1063" s="6"/>
      <c r="AN1063" s="6"/>
      <c r="AO1063" s="12" t="e">
        <f t="shared" si="413"/>
        <v>#DIV/0!</v>
      </c>
      <c r="AP1063" s="24" t="str">
        <f t="shared" si="414"/>
        <v xml:space="preserve">  </v>
      </c>
      <c r="AQ1063" s="12" t="str">
        <f>IF(ISERROR(L1063*1000/(2*AM1063*578)),"  ",L1063*1000/(2*AM1063*578))</f>
        <v xml:space="preserve">  </v>
      </c>
      <c r="AR1063" s="6"/>
      <c r="AS1063" s="9"/>
      <c r="AT1063" s="9" t="str">
        <f t="shared" si="415"/>
        <v xml:space="preserve">  </v>
      </c>
      <c r="AU1063" s="6"/>
      <c r="AV1063" s="6"/>
      <c r="AW1063" s="12" t="e">
        <f t="shared" si="416"/>
        <v>#DIV/0!</v>
      </c>
      <c r="AX1063" s="12"/>
      <c r="AY1063" s="24">
        <f t="shared" si="426"/>
        <v>0</v>
      </c>
      <c r="AZ1063" s="16">
        <f t="shared" si="425"/>
        <v>0</v>
      </c>
      <c r="BA1063" s="16">
        <f t="shared" si="424"/>
        <v>0</v>
      </c>
      <c r="BB1063" s="16">
        <f t="shared" si="417"/>
        <v>3.0412799999995905</v>
      </c>
      <c r="BC1063" s="15"/>
      <c r="BD1063" s="16"/>
      <c r="BE1063" s="16" t="str">
        <f t="shared" si="418"/>
        <v xml:space="preserve">  </v>
      </c>
      <c r="BF1063" s="15"/>
      <c r="BG1063" s="15"/>
      <c r="BH1063" s="15"/>
      <c r="BI1063" s="15"/>
      <c r="BJ1063" s="6"/>
      <c r="BK1063" s="6"/>
      <c r="BL1063" s="12" t="e">
        <f t="shared" si="419"/>
        <v>#DIV/0!</v>
      </c>
      <c r="BM1063" s="23"/>
      <c r="BN1063" s="23"/>
      <c r="BO1063" s="22"/>
      <c r="BP1063" s="23"/>
      <c r="BQ1063" s="12"/>
      <c r="BR1063" s="14">
        <f>BQ1063*BJ1063/1000</f>
        <v>0</v>
      </c>
      <c r="BS1063" s="12">
        <f>(BQ1063*BJ1063)/1000/(10*(100-BT1063))</f>
        <v>0</v>
      </c>
      <c r="BT1063" s="16">
        <v>88</v>
      </c>
      <c r="BU1063" s="16"/>
      <c r="BV1063" s="9"/>
      <c r="BW1063" s="7"/>
      <c r="BX1063" s="100" t="str">
        <f t="shared" si="420"/>
        <v>--</v>
      </c>
      <c r="BY1063" s="19"/>
      <c r="BZ1063" s="19" t="s">
        <v>82</v>
      </c>
      <c r="CA1063" s="100"/>
      <c r="CB1063" s="100">
        <f t="shared" si="421"/>
        <v>0</v>
      </c>
      <c r="CC1063" s="106"/>
      <c r="CD1063" s="106">
        <f t="shared" si="422"/>
        <v>0</v>
      </c>
      <c r="CE1063" s="24">
        <f t="shared" si="423"/>
        <v>0</v>
      </c>
      <c r="CF1063" s="110"/>
      <c r="CG1063" s="110"/>
    </row>
    <row r="1064" spans="2:85" ht="13.5" customHeight="1">
      <c r="B1064" s="64">
        <v>44524</v>
      </c>
      <c r="C1064" s="6"/>
      <c r="D1064" s="9"/>
      <c r="E1064" s="10" t="str">
        <f t="shared" si="402"/>
        <v xml:space="preserve">  </v>
      </c>
      <c r="F1064" s="11" t="str">
        <f t="shared" si="403"/>
        <v xml:space="preserve">  </v>
      </c>
      <c r="G1064" s="11"/>
      <c r="H1064" s="6"/>
      <c r="I1064" s="6"/>
      <c r="J1064" s="6"/>
      <c r="K1064" s="6">
        <f t="shared" si="404"/>
        <v>0</v>
      </c>
      <c r="L1064" s="24" t="str">
        <f>IF(ISERROR(K1064*E1064/1000),"--",K1064*E1064/1000)</f>
        <v>--</v>
      </c>
      <c r="M1064" s="24">
        <v>325</v>
      </c>
      <c r="N1064" s="12"/>
      <c r="O1064" s="13"/>
      <c r="P1064" s="9"/>
      <c r="Q1064" s="10" t="str">
        <f t="shared" si="405"/>
        <v>--</v>
      </c>
      <c r="R1064" s="9"/>
      <c r="S1064" s="10" t="str">
        <f t="shared" si="406"/>
        <v>--</v>
      </c>
      <c r="T1064" s="9"/>
      <c r="U1064" s="10" t="str">
        <f t="shared" si="407"/>
        <v>--</v>
      </c>
      <c r="V1064" s="11"/>
      <c r="W1064" s="23"/>
      <c r="X1064" s="22"/>
      <c r="Y1064" s="6"/>
      <c r="Z1064" s="6">
        <f t="shared" si="408"/>
        <v>0</v>
      </c>
      <c r="AA1064" s="24" t="str">
        <f>IF(ISERROR(Z1064*E1064/1000),"--",Z1064*E1064/1000)</f>
        <v>--</v>
      </c>
      <c r="AB1064" s="9"/>
      <c r="AC1064" s="6"/>
      <c r="AD1064" s="24" t="str">
        <f t="shared" si="409"/>
        <v xml:space="preserve">  </v>
      </c>
      <c r="AE1064" s="6"/>
      <c r="AF1064" s="6"/>
      <c r="AG1064" s="12" t="e">
        <f t="shared" si="410"/>
        <v>#DIV/0!</v>
      </c>
      <c r="AH1064" s="24" t="str">
        <f t="shared" si="411"/>
        <v xml:space="preserve">  </v>
      </c>
      <c r="AI1064" s="12" t="str">
        <f>IF(ISERROR(L1064*1000/(2*AE1064*578)),"  ",L1064*1000/(2*AE1064*578))</f>
        <v xml:space="preserve">  </v>
      </c>
      <c r="AJ1064" s="6"/>
      <c r="AK1064" s="6"/>
      <c r="AL1064" s="6" t="str">
        <f t="shared" si="412"/>
        <v xml:space="preserve">  </v>
      </c>
      <c r="AM1064" s="6"/>
      <c r="AN1064" s="6"/>
      <c r="AO1064" s="12" t="e">
        <f t="shared" si="413"/>
        <v>#DIV/0!</v>
      </c>
      <c r="AP1064" s="24" t="str">
        <f t="shared" si="414"/>
        <v xml:space="preserve">  </v>
      </c>
      <c r="AQ1064" s="12" t="str">
        <f>IF(ISERROR(L1064*1000/(2*AM1064*578)),"  ",L1064*1000/(2*AM1064*578))</f>
        <v xml:space="preserve">  </v>
      </c>
      <c r="AR1064" s="6"/>
      <c r="AS1064" s="9"/>
      <c r="AT1064" s="9" t="str">
        <f t="shared" si="415"/>
        <v xml:space="preserve">  </v>
      </c>
      <c r="AU1064" s="6"/>
      <c r="AV1064" s="6"/>
      <c r="AW1064" s="12" t="e">
        <f t="shared" si="416"/>
        <v>#DIV/0!</v>
      </c>
      <c r="AX1064" s="12"/>
      <c r="AY1064" s="24">
        <f t="shared" si="426"/>
        <v>0</v>
      </c>
      <c r="AZ1064" s="16">
        <f t="shared" si="425"/>
        <v>0</v>
      </c>
      <c r="BA1064" s="16">
        <f t="shared" si="424"/>
        <v>0</v>
      </c>
      <c r="BB1064" s="16">
        <f t="shared" si="417"/>
        <v>2.1945599999999685</v>
      </c>
      <c r="BC1064" s="15"/>
      <c r="BD1064" s="16"/>
      <c r="BE1064" s="16" t="str">
        <f t="shared" si="418"/>
        <v xml:space="preserve">  </v>
      </c>
      <c r="BF1064" s="15"/>
      <c r="BG1064" s="15"/>
      <c r="BH1064" s="15"/>
      <c r="BI1064" s="15"/>
      <c r="BJ1064" s="6"/>
      <c r="BK1064" s="6"/>
      <c r="BL1064" s="12" t="e">
        <f t="shared" si="419"/>
        <v>#DIV/0!</v>
      </c>
      <c r="BM1064" s="23"/>
      <c r="BN1064" s="23"/>
      <c r="BO1064" s="22"/>
      <c r="BP1064" s="23"/>
      <c r="BQ1064" s="12"/>
      <c r="BR1064" s="14">
        <f>BQ1064*BJ1064/1000</f>
        <v>0</v>
      </c>
      <c r="BS1064" s="12">
        <f>(BQ1064*BJ1064)/1000/(10*(100-BT1064))</f>
        <v>0</v>
      </c>
      <c r="BT1064" s="16">
        <v>88</v>
      </c>
      <c r="BU1064" s="16"/>
      <c r="BV1064" s="9"/>
      <c r="BW1064" s="7"/>
      <c r="BX1064" s="100" t="str">
        <f t="shared" si="420"/>
        <v>--</v>
      </c>
      <c r="BY1064" s="19"/>
      <c r="BZ1064" s="19" t="s">
        <v>82</v>
      </c>
      <c r="CA1064" s="100"/>
      <c r="CB1064" s="100">
        <f t="shared" si="421"/>
        <v>0</v>
      </c>
      <c r="CC1064" s="106"/>
      <c r="CD1064" s="106">
        <f t="shared" si="422"/>
        <v>0</v>
      </c>
      <c r="CE1064" s="24">
        <f t="shared" si="423"/>
        <v>0</v>
      </c>
      <c r="CF1064" s="110"/>
      <c r="CG1064" s="110"/>
    </row>
    <row r="1065" spans="2:85" ht="13.5" customHeight="1">
      <c r="B1065" s="64">
        <v>44525</v>
      </c>
      <c r="C1065" s="6"/>
      <c r="D1065" s="9"/>
      <c r="E1065" s="10" t="str">
        <f t="shared" si="402"/>
        <v xml:space="preserve">  </v>
      </c>
      <c r="F1065" s="11" t="str">
        <f t="shared" si="403"/>
        <v xml:space="preserve">  </v>
      </c>
      <c r="G1065" s="11"/>
      <c r="H1065" s="6"/>
      <c r="I1065" s="6"/>
      <c r="J1065" s="6"/>
      <c r="K1065" s="6">
        <f t="shared" si="404"/>
        <v>0</v>
      </c>
      <c r="L1065" s="24" t="str">
        <f>IF(ISERROR(K1065*E1065/1000),"--",K1065*E1065/1000)</f>
        <v>--</v>
      </c>
      <c r="M1065" s="24">
        <v>325</v>
      </c>
      <c r="N1065" s="12"/>
      <c r="O1065" s="13"/>
      <c r="P1065" s="9"/>
      <c r="Q1065" s="10" t="str">
        <f t="shared" si="405"/>
        <v>--</v>
      </c>
      <c r="R1065" s="9"/>
      <c r="S1065" s="10" t="str">
        <f t="shared" si="406"/>
        <v>--</v>
      </c>
      <c r="T1065" s="9"/>
      <c r="U1065" s="10" t="str">
        <f t="shared" si="407"/>
        <v>--</v>
      </c>
      <c r="V1065" s="11"/>
      <c r="W1065" s="23"/>
      <c r="X1065" s="22"/>
      <c r="Y1065" s="6"/>
      <c r="Z1065" s="6">
        <f t="shared" si="408"/>
        <v>0</v>
      </c>
      <c r="AA1065" s="24" t="str">
        <f>IF(ISERROR(Z1065*E1065/1000),"--",Z1065*E1065/1000)</f>
        <v>--</v>
      </c>
      <c r="AB1065" s="9"/>
      <c r="AC1065" s="6"/>
      <c r="AD1065" s="24" t="str">
        <f t="shared" si="409"/>
        <v xml:space="preserve">  </v>
      </c>
      <c r="AE1065" s="6"/>
      <c r="AF1065" s="6"/>
      <c r="AG1065" s="12" t="e">
        <f t="shared" si="410"/>
        <v>#DIV/0!</v>
      </c>
      <c r="AH1065" s="24" t="str">
        <f t="shared" si="411"/>
        <v xml:space="preserve">  </v>
      </c>
      <c r="AI1065" s="12" t="str">
        <f>IF(ISERROR(L1065*1000/(2*AE1065*578)),"  ",L1065*1000/(2*AE1065*578))</f>
        <v xml:space="preserve">  </v>
      </c>
      <c r="AJ1065" s="6"/>
      <c r="AK1065" s="6"/>
      <c r="AL1065" s="6" t="str">
        <f t="shared" si="412"/>
        <v xml:space="preserve">  </v>
      </c>
      <c r="AM1065" s="6"/>
      <c r="AN1065" s="6"/>
      <c r="AO1065" s="12" t="e">
        <f t="shared" si="413"/>
        <v>#DIV/0!</v>
      </c>
      <c r="AP1065" s="24" t="str">
        <f t="shared" si="414"/>
        <v xml:space="preserve">  </v>
      </c>
      <c r="AQ1065" s="12" t="str">
        <f>IF(ISERROR(L1065*1000/(2*AM1065*578)),"  ",L1065*1000/(2*AM1065*578))</f>
        <v xml:space="preserve">  </v>
      </c>
      <c r="AR1065" s="6"/>
      <c r="AS1065" s="9"/>
      <c r="AT1065" s="9" t="str">
        <f t="shared" si="415"/>
        <v xml:space="preserve">  </v>
      </c>
      <c r="AU1065" s="6"/>
      <c r="AV1065" s="6"/>
      <c r="AW1065" s="12" t="e">
        <f t="shared" si="416"/>
        <v>#DIV/0!</v>
      </c>
      <c r="AX1065" s="12"/>
      <c r="AY1065" s="24">
        <f t="shared" si="426"/>
        <v>0</v>
      </c>
      <c r="AZ1065" s="16">
        <f t="shared" si="425"/>
        <v>0</v>
      </c>
      <c r="BA1065" s="16">
        <f t="shared" si="424"/>
        <v>0</v>
      </c>
      <c r="BB1065" s="16">
        <f t="shared" si="417"/>
        <v>1.3305599999999687</v>
      </c>
      <c r="BC1065" s="15"/>
      <c r="BD1065" s="16"/>
      <c r="BE1065" s="16" t="str">
        <f t="shared" si="418"/>
        <v xml:space="preserve">  </v>
      </c>
      <c r="BF1065" s="15"/>
      <c r="BG1065" s="15"/>
      <c r="BH1065" s="15"/>
      <c r="BI1065" s="15"/>
      <c r="BJ1065" s="6"/>
      <c r="BK1065" s="6"/>
      <c r="BL1065" s="12" t="e">
        <f t="shared" si="419"/>
        <v>#DIV/0!</v>
      </c>
      <c r="BM1065" s="23"/>
      <c r="BN1065" s="23"/>
      <c r="BO1065" s="22"/>
      <c r="BP1065" s="23"/>
      <c r="BQ1065" s="12"/>
      <c r="BR1065" s="14">
        <f>BQ1065*BJ1065/1000</f>
        <v>0</v>
      </c>
      <c r="BS1065" s="12">
        <f>(BQ1065*BJ1065)/1000/(10*(100-BT1065))</f>
        <v>0</v>
      </c>
      <c r="BT1065" s="16">
        <v>88</v>
      </c>
      <c r="BU1065" s="16"/>
      <c r="BV1065" s="9"/>
      <c r="BW1065" s="7"/>
      <c r="BX1065" s="100" t="str">
        <f t="shared" si="420"/>
        <v>--</v>
      </c>
      <c r="BY1065" s="19"/>
      <c r="BZ1065" s="19" t="s">
        <v>82</v>
      </c>
      <c r="CA1065" s="100"/>
      <c r="CB1065" s="100">
        <f t="shared" si="421"/>
        <v>0</v>
      </c>
      <c r="CC1065" s="106"/>
      <c r="CD1065" s="106">
        <f t="shared" si="422"/>
        <v>0</v>
      </c>
      <c r="CE1065" s="24">
        <f t="shared" si="423"/>
        <v>0</v>
      </c>
      <c r="CF1065" s="110"/>
      <c r="CG1065" s="110"/>
    </row>
    <row r="1066" spans="2:85" ht="13.5" customHeight="1">
      <c r="B1066" s="64">
        <v>44526</v>
      </c>
      <c r="C1066" s="6"/>
      <c r="D1066" s="9"/>
      <c r="E1066" s="10" t="str">
        <f t="shared" si="402"/>
        <v xml:space="preserve">  </v>
      </c>
      <c r="F1066" s="11" t="str">
        <f t="shared" si="403"/>
        <v xml:space="preserve">  </v>
      </c>
      <c r="G1066" s="11"/>
      <c r="H1066" s="6"/>
      <c r="I1066" s="6"/>
      <c r="J1066" s="6"/>
      <c r="K1066" s="6">
        <f t="shared" si="404"/>
        <v>0</v>
      </c>
      <c r="L1066" s="24" t="str">
        <f>IF(ISERROR(K1066*E1066/1000),"--",K1066*E1066/1000)</f>
        <v>--</v>
      </c>
      <c r="M1066" s="24">
        <v>325</v>
      </c>
      <c r="N1066" s="12"/>
      <c r="O1066" s="13"/>
      <c r="P1066" s="9"/>
      <c r="Q1066" s="10" t="str">
        <f t="shared" si="405"/>
        <v>--</v>
      </c>
      <c r="R1066" s="9"/>
      <c r="S1066" s="10" t="str">
        <f t="shared" si="406"/>
        <v>--</v>
      </c>
      <c r="T1066" s="9"/>
      <c r="U1066" s="10" t="str">
        <f t="shared" si="407"/>
        <v>--</v>
      </c>
      <c r="V1066" s="11"/>
      <c r="W1066" s="23"/>
      <c r="X1066" s="22"/>
      <c r="Y1066" s="6"/>
      <c r="Z1066" s="6">
        <f t="shared" si="408"/>
        <v>0</v>
      </c>
      <c r="AA1066" s="24" t="str">
        <f>IF(ISERROR(Z1066*E1066/1000),"--",Z1066*E1066/1000)</f>
        <v>--</v>
      </c>
      <c r="AB1066" s="9"/>
      <c r="AC1066" s="6"/>
      <c r="AD1066" s="24" t="str">
        <f t="shared" si="409"/>
        <v xml:space="preserve">  </v>
      </c>
      <c r="AE1066" s="6"/>
      <c r="AF1066" s="6"/>
      <c r="AG1066" s="12" t="e">
        <f t="shared" si="410"/>
        <v>#DIV/0!</v>
      </c>
      <c r="AH1066" s="24" t="str">
        <f t="shared" si="411"/>
        <v xml:space="preserve">  </v>
      </c>
      <c r="AI1066" s="12" t="str">
        <f>IF(ISERROR(L1066*1000/(2*AE1066*578)),"  ",L1066*1000/(2*AE1066*578))</f>
        <v xml:space="preserve">  </v>
      </c>
      <c r="AJ1066" s="6"/>
      <c r="AK1066" s="6"/>
      <c r="AL1066" s="6" t="str">
        <f t="shared" si="412"/>
        <v xml:space="preserve">  </v>
      </c>
      <c r="AM1066" s="6"/>
      <c r="AN1066" s="6"/>
      <c r="AO1066" s="12" t="e">
        <f t="shared" si="413"/>
        <v>#DIV/0!</v>
      </c>
      <c r="AP1066" s="24" t="str">
        <f t="shared" si="414"/>
        <v xml:space="preserve">  </v>
      </c>
      <c r="AQ1066" s="12" t="str">
        <f>IF(ISERROR(L1066*1000/(2*AM1066*578)),"  ",L1066*1000/(2*AM1066*578))</f>
        <v xml:space="preserve">  </v>
      </c>
      <c r="AR1066" s="6"/>
      <c r="AS1066" s="9"/>
      <c r="AT1066" s="9" t="str">
        <f t="shared" si="415"/>
        <v xml:space="preserve">  </v>
      </c>
      <c r="AU1066" s="6"/>
      <c r="AV1066" s="6"/>
      <c r="AW1066" s="12" t="e">
        <f t="shared" si="416"/>
        <v>#DIV/0!</v>
      </c>
      <c r="AX1066" s="12"/>
      <c r="AY1066" s="24">
        <f t="shared" si="426"/>
        <v>0</v>
      </c>
      <c r="AZ1066" s="16">
        <f t="shared" si="425"/>
        <v>0</v>
      </c>
      <c r="BA1066" s="16">
        <f t="shared" si="424"/>
        <v>0</v>
      </c>
      <c r="BB1066" s="16">
        <f t="shared" si="417"/>
        <v>0.48383999999955996</v>
      </c>
      <c r="BC1066" s="15"/>
      <c r="BD1066" s="16"/>
      <c r="BE1066" s="16" t="str">
        <f t="shared" si="418"/>
        <v xml:space="preserve">  </v>
      </c>
      <c r="BF1066" s="15"/>
      <c r="BG1066" s="15"/>
      <c r="BH1066" s="15"/>
      <c r="BI1066" s="15"/>
      <c r="BJ1066" s="6"/>
      <c r="BK1066" s="6"/>
      <c r="BL1066" s="12" t="e">
        <f t="shared" si="419"/>
        <v>#DIV/0!</v>
      </c>
      <c r="BM1066" s="23"/>
      <c r="BN1066" s="23"/>
      <c r="BO1066" s="22"/>
      <c r="BP1066" s="23"/>
      <c r="BQ1066" s="12"/>
      <c r="BR1066" s="14">
        <f>BQ1066*BJ1066/1000</f>
        <v>0</v>
      </c>
      <c r="BS1066" s="12">
        <f>(BQ1066*BJ1066)/1000/(10*(100-BT1066))</f>
        <v>0</v>
      </c>
      <c r="BT1066" s="16">
        <v>88</v>
      </c>
      <c r="BU1066" s="16"/>
      <c r="BV1066" s="9"/>
      <c r="BW1066" s="7"/>
      <c r="BX1066" s="100" t="str">
        <f t="shared" si="420"/>
        <v>--</v>
      </c>
      <c r="BY1066" s="19"/>
      <c r="BZ1066" s="19" t="s">
        <v>82</v>
      </c>
      <c r="CA1066" s="100"/>
      <c r="CB1066" s="100">
        <f t="shared" si="421"/>
        <v>0</v>
      </c>
      <c r="CC1066" s="106"/>
      <c r="CD1066" s="106">
        <f t="shared" si="422"/>
        <v>0</v>
      </c>
      <c r="CE1066" s="24">
        <f t="shared" si="423"/>
        <v>0</v>
      </c>
      <c r="CF1066" s="110"/>
      <c r="CG1066" s="110"/>
    </row>
    <row r="1067" spans="2:85" ht="13.5" customHeight="1">
      <c r="B1067" s="64">
        <v>44527</v>
      </c>
      <c r="C1067" s="6"/>
      <c r="D1067" s="9"/>
      <c r="E1067" s="10" t="str">
        <f t="shared" si="402"/>
        <v xml:space="preserve">  </v>
      </c>
      <c r="F1067" s="11" t="str">
        <f t="shared" si="403"/>
        <v xml:space="preserve">  </v>
      </c>
      <c r="G1067" s="11"/>
      <c r="H1067" s="6"/>
      <c r="I1067" s="6"/>
      <c r="J1067" s="6"/>
      <c r="K1067" s="6">
        <f t="shared" si="404"/>
        <v>0</v>
      </c>
      <c r="L1067" s="24" t="str">
        <f>IF(ISERROR(K1067*E1067/1000),"--",K1067*E1067/1000)</f>
        <v>--</v>
      </c>
      <c r="M1067" s="24">
        <v>325</v>
      </c>
      <c r="N1067" s="12"/>
      <c r="O1067" s="13"/>
      <c r="P1067" s="9"/>
      <c r="Q1067" s="10" t="str">
        <f t="shared" si="405"/>
        <v>--</v>
      </c>
      <c r="R1067" s="9"/>
      <c r="S1067" s="10" t="str">
        <f t="shared" si="406"/>
        <v>--</v>
      </c>
      <c r="T1067" s="9"/>
      <c r="U1067" s="10" t="str">
        <f t="shared" si="407"/>
        <v>--</v>
      </c>
      <c r="V1067" s="11"/>
      <c r="W1067" s="23"/>
      <c r="X1067" s="22"/>
      <c r="Y1067" s="6"/>
      <c r="Z1067" s="6">
        <f t="shared" si="408"/>
        <v>0</v>
      </c>
      <c r="AA1067" s="24" t="str">
        <f>IF(ISERROR(Z1067*E1067/1000),"--",Z1067*E1067/1000)</f>
        <v>--</v>
      </c>
      <c r="AB1067" s="9"/>
      <c r="AC1067" s="6"/>
      <c r="AD1067" s="24" t="str">
        <f t="shared" si="409"/>
        <v xml:space="preserve">  </v>
      </c>
      <c r="AE1067" s="6"/>
      <c r="AF1067" s="6"/>
      <c r="AG1067" s="12" t="e">
        <f t="shared" si="410"/>
        <v>#DIV/0!</v>
      </c>
      <c r="AH1067" s="24" t="str">
        <f t="shared" si="411"/>
        <v xml:space="preserve">  </v>
      </c>
      <c r="AI1067" s="12" t="str">
        <f>IF(ISERROR(L1067*1000/(2*AE1067*578)),"  ",L1067*1000/(2*AE1067*578))</f>
        <v xml:space="preserve">  </v>
      </c>
      <c r="AJ1067" s="6"/>
      <c r="AK1067" s="6"/>
      <c r="AL1067" s="6" t="str">
        <f t="shared" si="412"/>
        <v xml:space="preserve">  </v>
      </c>
      <c r="AM1067" s="6"/>
      <c r="AN1067" s="6"/>
      <c r="AO1067" s="12" t="e">
        <f t="shared" si="413"/>
        <v>#DIV/0!</v>
      </c>
      <c r="AP1067" s="24" t="str">
        <f t="shared" si="414"/>
        <v xml:space="preserve">  </v>
      </c>
      <c r="AQ1067" s="12" t="str">
        <f>IF(ISERROR(L1067*1000/(2*AM1067*578)),"  ",L1067*1000/(2*AM1067*578))</f>
        <v xml:space="preserve">  </v>
      </c>
      <c r="AR1067" s="6"/>
      <c r="AS1067" s="9"/>
      <c r="AT1067" s="9" t="str">
        <f t="shared" si="415"/>
        <v xml:space="preserve">  </v>
      </c>
      <c r="AU1067" s="6"/>
      <c r="AV1067" s="6"/>
      <c r="AW1067" s="12" t="e">
        <f t="shared" si="416"/>
        <v>#DIV/0!</v>
      </c>
      <c r="AX1067" s="12"/>
      <c r="AY1067" s="24">
        <f t="shared" si="426"/>
        <v>0</v>
      </c>
      <c r="AZ1067" s="16">
        <f t="shared" si="425"/>
        <v>0</v>
      </c>
      <c r="BA1067" s="16">
        <f t="shared" si="424"/>
        <v>0</v>
      </c>
      <c r="BB1067" s="16">
        <f t="shared" si="417"/>
        <v>0.25919999999937132</v>
      </c>
      <c r="BC1067" s="15"/>
      <c r="BD1067" s="16"/>
      <c r="BE1067" s="16" t="str">
        <f t="shared" si="418"/>
        <v xml:space="preserve">  </v>
      </c>
      <c r="BF1067" s="15"/>
      <c r="BG1067" s="15"/>
      <c r="BH1067" s="15"/>
      <c r="BI1067" s="15"/>
      <c r="BJ1067" s="6"/>
      <c r="BK1067" s="6"/>
      <c r="BL1067" s="12" t="e">
        <f t="shared" si="419"/>
        <v>#DIV/0!</v>
      </c>
      <c r="BM1067" s="23"/>
      <c r="BN1067" s="23"/>
      <c r="BO1067" s="22"/>
      <c r="BP1067" s="23"/>
      <c r="BQ1067" s="12"/>
      <c r="BR1067" s="14">
        <f>BQ1067*BJ1067/1000</f>
        <v>0</v>
      </c>
      <c r="BS1067" s="12">
        <f>(BQ1067*BJ1067)/1000/(10*(100-BT1067))</f>
        <v>0</v>
      </c>
      <c r="BT1067" s="16">
        <v>88</v>
      </c>
      <c r="BU1067" s="16"/>
      <c r="BV1067" s="9"/>
      <c r="BW1067" s="7"/>
      <c r="BX1067" s="100" t="str">
        <f t="shared" si="420"/>
        <v>--</v>
      </c>
      <c r="BY1067" s="19"/>
      <c r="BZ1067" s="19" t="s">
        <v>82</v>
      </c>
      <c r="CA1067" s="100"/>
      <c r="CB1067" s="100">
        <f t="shared" si="421"/>
        <v>0</v>
      </c>
      <c r="CC1067" s="106"/>
      <c r="CD1067" s="106">
        <f t="shared" si="422"/>
        <v>0</v>
      </c>
      <c r="CE1067" s="24">
        <f t="shared" si="423"/>
        <v>0</v>
      </c>
      <c r="CF1067" s="110"/>
      <c r="CG1067" s="110"/>
    </row>
    <row r="1068" spans="2:85" ht="13.5" customHeight="1">
      <c r="B1068" s="64">
        <v>44528</v>
      </c>
      <c r="C1068" s="6"/>
      <c r="D1068" s="9"/>
      <c r="E1068" s="10" t="str">
        <f t="shared" si="402"/>
        <v xml:space="preserve">  </v>
      </c>
      <c r="F1068" s="11" t="str">
        <f t="shared" si="403"/>
        <v xml:space="preserve">  </v>
      </c>
      <c r="G1068" s="11"/>
      <c r="H1068" s="6"/>
      <c r="I1068" s="6"/>
      <c r="J1068" s="6"/>
      <c r="K1068" s="6">
        <f t="shared" si="404"/>
        <v>0</v>
      </c>
      <c r="L1068" s="24" t="str">
        <f>IF(ISERROR(K1068*E1068/1000),"--",K1068*E1068/1000)</f>
        <v>--</v>
      </c>
      <c r="M1068" s="24">
        <v>325</v>
      </c>
      <c r="N1068" s="12"/>
      <c r="O1068" s="13"/>
      <c r="P1068" s="9"/>
      <c r="Q1068" s="10" t="str">
        <f t="shared" si="405"/>
        <v>--</v>
      </c>
      <c r="R1068" s="9"/>
      <c r="S1068" s="10" t="str">
        <f t="shared" si="406"/>
        <v>--</v>
      </c>
      <c r="T1068" s="9"/>
      <c r="U1068" s="10" t="str">
        <f t="shared" si="407"/>
        <v>--</v>
      </c>
      <c r="V1068" s="11"/>
      <c r="W1068" s="23"/>
      <c r="X1068" s="22"/>
      <c r="Y1068" s="6"/>
      <c r="Z1068" s="6">
        <f t="shared" si="408"/>
        <v>0</v>
      </c>
      <c r="AA1068" s="24" t="str">
        <f>IF(ISERROR(Z1068*E1068/1000),"--",Z1068*E1068/1000)</f>
        <v>--</v>
      </c>
      <c r="AB1068" s="9"/>
      <c r="AC1068" s="6"/>
      <c r="AD1068" s="24" t="str">
        <f t="shared" si="409"/>
        <v xml:space="preserve">  </v>
      </c>
      <c r="AE1068" s="6"/>
      <c r="AF1068" s="6"/>
      <c r="AG1068" s="12" t="e">
        <f t="shared" si="410"/>
        <v>#DIV/0!</v>
      </c>
      <c r="AH1068" s="24" t="str">
        <f t="shared" si="411"/>
        <v xml:space="preserve">  </v>
      </c>
      <c r="AI1068" s="12" t="str">
        <f>IF(ISERROR(L1068*1000/(2*AE1068*578)),"  ",L1068*1000/(2*AE1068*578))</f>
        <v xml:space="preserve">  </v>
      </c>
      <c r="AJ1068" s="6"/>
      <c r="AK1068" s="6"/>
      <c r="AL1068" s="6" t="str">
        <f t="shared" si="412"/>
        <v xml:space="preserve">  </v>
      </c>
      <c r="AM1068" s="6"/>
      <c r="AN1068" s="6"/>
      <c r="AO1068" s="12" t="e">
        <f t="shared" si="413"/>
        <v>#DIV/0!</v>
      </c>
      <c r="AP1068" s="24" t="str">
        <f t="shared" si="414"/>
        <v xml:space="preserve">  </v>
      </c>
      <c r="AQ1068" s="12" t="str">
        <f>IF(ISERROR(L1068*1000/(2*AM1068*578)),"  ",L1068*1000/(2*AM1068*578))</f>
        <v xml:space="preserve">  </v>
      </c>
      <c r="AR1068" s="6"/>
      <c r="AS1068" s="9"/>
      <c r="AT1068" s="9" t="str">
        <f t="shared" si="415"/>
        <v xml:space="preserve">  </v>
      </c>
      <c r="AU1068" s="6"/>
      <c r="AV1068" s="6"/>
      <c r="AW1068" s="12" t="e">
        <f t="shared" si="416"/>
        <v>#DIV/0!</v>
      </c>
      <c r="AX1068" s="12"/>
      <c r="AY1068" s="24">
        <f t="shared" si="426"/>
        <v>0</v>
      </c>
      <c r="AZ1068" s="16">
        <f t="shared" si="425"/>
        <v>0</v>
      </c>
      <c r="BA1068" s="16">
        <f t="shared" si="424"/>
        <v>0</v>
      </c>
      <c r="BB1068" s="16">
        <f t="shared" si="417"/>
        <v>0</v>
      </c>
      <c r="BC1068" s="15"/>
      <c r="BD1068" s="16"/>
      <c r="BE1068" s="16" t="str">
        <f t="shared" si="418"/>
        <v xml:space="preserve">  </v>
      </c>
      <c r="BF1068" s="15"/>
      <c r="BG1068" s="15"/>
      <c r="BH1068" s="15"/>
      <c r="BI1068" s="15"/>
      <c r="BJ1068" s="6"/>
      <c r="BK1068" s="6"/>
      <c r="BL1068" s="12" t="e">
        <f t="shared" si="419"/>
        <v>#DIV/0!</v>
      </c>
      <c r="BM1068" s="23"/>
      <c r="BN1068" s="23"/>
      <c r="BO1068" s="22"/>
      <c r="BP1068" s="23"/>
      <c r="BQ1068" s="12"/>
      <c r="BR1068" s="14">
        <f>BQ1068*BJ1068/1000</f>
        <v>0</v>
      </c>
      <c r="BS1068" s="12">
        <f>(BQ1068*BJ1068)/1000/(10*(100-BT1068))</f>
        <v>0</v>
      </c>
      <c r="BT1068" s="16">
        <v>88</v>
      </c>
      <c r="BU1068" s="16"/>
      <c r="BV1068" s="9"/>
      <c r="BW1068" s="7"/>
      <c r="BX1068" s="100" t="str">
        <f t="shared" si="420"/>
        <v>--</v>
      </c>
      <c r="BY1068" s="19"/>
      <c r="BZ1068" s="19" t="s">
        <v>82</v>
      </c>
      <c r="CA1068" s="100"/>
      <c r="CB1068" s="100">
        <f t="shared" si="421"/>
        <v>0</v>
      </c>
      <c r="CC1068" s="106"/>
      <c r="CD1068" s="106">
        <f t="shared" si="422"/>
        <v>0</v>
      </c>
      <c r="CE1068" s="24">
        <f t="shared" si="423"/>
        <v>0</v>
      </c>
      <c r="CF1068" s="110"/>
      <c r="CG1068" s="110"/>
    </row>
    <row r="1069" spans="2:85" ht="13.5" customHeight="1">
      <c r="B1069" s="64">
        <v>44529</v>
      </c>
      <c r="C1069" s="6"/>
      <c r="D1069" s="9"/>
      <c r="E1069" s="10" t="str">
        <f t="shared" si="402"/>
        <v xml:space="preserve">  </v>
      </c>
      <c r="F1069" s="11" t="str">
        <f t="shared" si="403"/>
        <v xml:space="preserve">  </v>
      </c>
      <c r="G1069" s="11"/>
      <c r="H1069" s="6"/>
      <c r="I1069" s="6"/>
      <c r="J1069" s="6"/>
      <c r="K1069" s="6">
        <f t="shared" si="404"/>
        <v>0</v>
      </c>
      <c r="L1069" s="24" t="str">
        <f>IF(ISERROR(K1069*E1069/1000),"--",K1069*E1069/1000)</f>
        <v>--</v>
      </c>
      <c r="M1069" s="24">
        <v>325</v>
      </c>
      <c r="N1069" s="12"/>
      <c r="O1069" s="13"/>
      <c r="P1069" s="9"/>
      <c r="Q1069" s="10" t="str">
        <f t="shared" si="405"/>
        <v>--</v>
      </c>
      <c r="R1069" s="9"/>
      <c r="S1069" s="10" t="str">
        <f t="shared" si="406"/>
        <v>--</v>
      </c>
      <c r="T1069" s="9"/>
      <c r="U1069" s="10" t="str">
        <f t="shared" si="407"/>
        <v>--</v>
      </c>
      <c r="V1069" s="11"/>
      <c r="W1069" s="23"/>
      <c r="X1069" s="22"/>
      <c r="Y1069" s="6"/>
      <c r="Z1069" s="6">
        <f t="shared" si="408"/>
        <v>0</v>
      </c>
      <c r="AA1069" s="24" t="str">
        <f>IF(ISERROR(Z1069*E1069/1000),"--",Z1069*E1069/1000)</f>
        <v>--</v>
      </c>
      <c r="AB1069" s="9"/>
      <c r="AC1069" s="6"/>
      <c r="AD1069" s="24" t="str">
        <f t="shared" si="409"/>
        <v xml:space="preserve">  </v>
      </c>
      <c r="AE1069" s="6"/>
      <c r="AF1069" s="6"/>
      <c r="AG1069" s="12" t="e">
        <f t="shared" si="410"/>
        <v>#DIV/0!</v>
      </c>
      <c r="AH1069" s="24" t="str">
        <f t="shared" si="411"/>
        <v xml:space="preserve">  </v>
      </c>
      <c r="AI1069" s="12" t="str">
        <f>IF(ISERROR(L1069*1000/(2*AE1069*578)),"  ",L1069*1000/(2*AE1069*578))</f>
        <v xml:space="preserve">  </v>
      </c>
      <c r="AJ1069" s="6"/>
      <c r="AK1069" s="6"/>
      <c r="AL1069" s="6" t="str">
        <f t="shared" si="412"/>
        <v xml:space="preserve">  </v>
      </c>
      <c r="AM1069" s="6"/>
      <c r="AN1069" s="6"/>
      <c r="AO1069" s="12" t="e">
        <f t="shared" si="413"/>
        <v>#DIV/0!</v>
      </c>
      <c r="AP1069" s="24" t="str">
        <f t="shared" si="414"/>
        <v xml:space="preserve">  </v>
      </c>
      <c r="AQ1069" s="12" t="str">
        <f>IF(ISERROR(L1069*1000/(2*AM1069*578)),"  ",L1069*1000/(2*AM1069*578))</f>
        <v xml:space="preserve">  </v>
      </c>
      <c r="AR1069" s="6"/>
      <c r="AS1069" s="9"/>
      <c r="AT1069" s="9" t="str">
        <f t="shared" si="415"/>
        <v xml:space="preserve">  </v>
      </c>
      <c r="AU1069" s="6"/>
      <c r="AV1069" s="6"/>
      <c r="AW1069" s="12" t="e">
        <f t="shared" si="416"/>
        <v>#DIV/0!</v>
      </c>
      <c r="AX1069" s="12"/>
      <c r="AY1069" s="24">
        <f t="shared" si="426"/>
        <v>0</v>
      </c>
      <c r="AZ1069" s="16">
        <f t="shared" si="425"/>
        <v>0</v>
      </c>
      <c r="BA1069" s="16">
        <f t="shared" si="424"/>
        <v>0</v>
      </c>
      <c r="BB1069" s="16">
        <f t="shared" si="417"/>
        <v>0</v>
      </c>
      <c r="BC1069" s="15"/>
      <c r="BD1069" s="16"/>
      <c r="BE1069" s="16" t="str">
        <f t="shared" si="418"/>
        <v xml:space="preserve">  </v>
      </c>
      <c r="BF1069" s="15"/>
      <c r="BG1069" s="15"/>
      <c r="BH1069" s="15"/>
      <c r="BI1069" s="15"/>
      <c r="BJ1069" s="6"/>
      <c r="BK1069" s="6"/>
      <c r="BL1069" s="12" t="e">
        <f t="shared" si="419"/>
        <v>#DIV/0!</v>
      </c>
      <c r="BM1069" s="23"/>
      <c r="BN1069" s="23"/>
      <c r="BO1069" s="22"/>
      <c r="BP1069" s="23"/>
      <c r="BQ1069" s="12"/>
      <c r="BR1069" s="14">
        <f>BQ1069*BJ1069/1000</f>
        <v>0</v>
      </c>
      <c r="BS1069" s="12">
        <f>(BQ1069*BJ1069)/1000/(10*(100-BT1069))</f>
        <v>0</v>
      </c>
      <c r="BT1069" s="16">
        <v>88</v>
      </c>
      <c r="BU1069" s="16"/>
      <c r="BV1069" s="9"/>
      <c r="BW1069" s="7"/>
      <c r="BX1069" s="100" t="str">
        <f t="shared" si="420"/>
        <v>--</v>
      </c>
      <c r="BY1069" s="19"/>
      <c r="BZ1069" s="19" t="s">
        <v>82</v>
      </c>
      <c r="CA1069" s="100"/>
      <c r="CB1069" s="100">
        <f t="shared" si="421"/>
        <v>0</v>
      </c>
      <c r="CC1069" s="106"/>
      <c r="CD1069" s="106">
        <f t="shared" si="422"/>
        <v>0</v>
      </c>
      <c r="CE1069" s="24">
        <f t="shared" si="423"/>
        <v>0</v>
      </c>
      <c r="CF1069" s="110"/>
      <c r="CG1069" s="110"/>
    </row>
    <row r="1070" spans="2:85" ht="13.5" customHeight="1">
      <c r="B1070" s="64">
        <v>44530</v>
      </c>
      <c r="C1070" s="6"/>
      <c r="D1070" s="9"/>
      <c r="E1070" s="10" t="str">
        <f t="shared" si="402"/>
        <v xml:space="preserve">  </v>
      </c>
      <c r="F1070" s="11" t="str">
        <f t="shared" si="403"/>
        <v xml:space="preserve">  </v>
      </c>
      <c r="G1070" s="11"/>
      <c r="H1070" s="6"/>
      <c r="I1070" s="6"/>
      <c r="J1070" s="6"/>
      <c r="K1070" s="6">
        <f t="shared" si="404"/>
        <v>0</v>
      </c>
      <c r="L1070" s="24" t="str">
        <f>IF(ISERROR(K1070*E1070/1000),"--",K1070*E1070/1000)</f>
        <v>--</v>
      </c>
      <c r="M1070" s="24">
        <v>325</v>
      </c>
      <c r="N1070" s="12"/>
      <c r="O1070" s="13"/>
      <c r="P1070" s="9"/>
      <c r="Q1070" s="10" t="str">
        <f t="shared" si="405"/>
        <v>--</v>
      </c>
      <c r="R1070" s="9"/>
      <c r="S1070" s="10" t="str">
        <f t="shared" si="406"/>
        <v>--</v>
      </c>
      <c r="T1070" s="9"/>
      <c r="U1070" s="10" t="str">
        <f t="shared" si="407"/>
        <v>--</v>
      </c>
      <c r="V1070" s="11"/>
      <c r="W1070" s="23"/>
      <c r="X1070" s="22"/>
      <c r="Y1070" s="6"/>
      <c r="Z1070" s="6">
        <f t="shared" si="408"/>
        <v>0</v>
      </c>
      <c r="AA1070" s="24" t="str">
        <f>IF(ISERROR(Z1070*E1070/1000),"--",Z1070*E1070/1000)</f>
        <v>--</v>
      </c>
      <c r="AB1070" s="9"/>
      <c r="AC1070" s="6"/>
      <c r="AD1070" s="24" t="str">
        <f t="shared" si="409"/>
        <v xml:space="preserve">  </v>
      </c>
      <c r="AE1070" s="6"/>
      <c r="AF1070" s="6"/>
      <c r="AG1070" s="12" t="e">
        <f t="shared" si="410"/>
        <v>#DIV/0!</v>
      </c>
      <c r="AH1070" s="24" t="str">
        <f t="shared" si="411"/>
        <v xml:space="preserve">  </v>
      </c>
      <c r="AI1070" s="12" t="str">
        <f>IF(ISERROR(L1070*1000/(2*AE1070*578)),"  ",L1070*1000/(2*AE1070*578))</f>
        <v xml:space="preserve">  </v>
      </c>
      <c r="AJ1070" s="6"/>
      <c r="AK1070" s="6"/>
      <c r="AL1070" s="6" t="str">
        <f t="shared" si="412"/>
        <v xml:space="preserve">  </v>
      </c>
      <c r="AM1070" s="6"/>
      <c r="AN1070" s="6"/>
      <c r="AO1070" s="12" t="e">
        <f t="shared" si="413"/>
        <v>#DIV/0!</v>
      </c>
      <c r="AP1070" s="24" t="str">
        <f t="shared" si="414"/>
        <v xml:space="preserve">  </v>
      </c>
      <c r="AQ1070" s="12" t="str">
        <f>IF(ISERROR(L1070*1000/(2*AM1070*578)),"  ",L1070*1000/(2*AM1070*578))</f>
        <v xml:space="preserve">  </v>
      </c>
      <c r="AR1070" s="6"/>
      <c r="AS1070" s="9"/>
      <c r="AT1070" s="9" t="str">
        <f t="shared" si="415"/>
        <v xml:space="preserve">  </v>
      </c>
      <c r="AU1070" s="6"/>
      <c r="AV1070" s="6"/>
      <c r="AW1070" s="12" t="e">
        <f t="shared" si="416"/>
        <v>#DIV/0!</v>
      </c>
      <c r="AX1070" s="12"/>
      <c r="AY1070" s="24">
        <f t="shared" si="426"/>
        <v>0</v>
      </c>
      <c r="AZ1070" s="16">
        <f t="shared" si="425"/>
        <v>0</v>
      </c>
      <c r="BA1070" s="16">
        <f t="shared" si="424"/>
        <v>0</v>
      </c>
      <c r="BB1070" s="16">
        <f t="shared" si="417"/>
        <v>0</v>
      </c>
      <c r="BC1070" s="15"/>
      <c r="BD1070" s="16"/>
      <c r="BE1070" s="16" t="str">
        <f t="shared" si="418"/>
        <v xml:space="preserve">  </v>
      </c>
      <c r="BF1070" s="15"/>
      <c r="BG1070" s="15"/>
      <c r="BH1070" s="15"/>
      <c r="BI1070" s="15"/>
      <c r="BJ1070" s="6"/>
      <c r="BK1070" s="6"/>
      <c r="BL1070" s="12" t="e">
        <f t="shared" si="419"/>
        <v>#DIV/0!</v>
      </c>
      <c r="BM1070" s="23"/>
      <c r="BN1070" s="23"/>
      <c r="BO1070" s="22"/>
      <c r="BP1070" s="23"/>
      <c r="BQ1070" s="12"/>
      <c r="BR1070" s="14">
        <f>BQ1070*BJ1070/1000</f>
        <v>0</v>
      </c>
      <c r="BS1070" s="12">
        <f>(BQ1070*BJ1070)/1000/(10*(100-BT1070))</f>
        <v>0</v>
      </c>
      <c r="BT1070" s="16">
        <v>88</v>
      </c>
      <c r="BU1070" s="16"/>
      <c r="BV1070" s="9"/>
      <c r="BW1070" s="7"/>
      <c r="BX1070" s="100" t="str">
        <f t="shared" si="420"/>
        <v>--</v>
      </c>
      <c r="BY1070" s="19"/>
      <c r="BZ1070" s="19" t="s">
        <v>82</v>
      </c>
      <c r="CA1070" s="100"/>
      <c r="CB1070" s="100">
        <f t="shared" si="421"/>
        <v>0</v>
      </c>
      <c r="CC1070" s="106"/>
      <c r="CD1070" s="106">
        <f t="shared" si="422"/>
        <v>0</v>
      </c>
      <c r="CE1070" s="24">
        <f t="shared" si="423"/>
        <v>0</v>
      </c>
      <c r="CF1070" s="110"/>
      <c r="CG1070" s="110"/>
    </row>
    <row r="1071" spans="2:85" ht="13.5" customHeight="1">
      <c r="B1071" s="64">
        <v>44531</v>
      </c>
      <c r="C1071" s="6"/>
      <c r="D1071" s="9"/>
      <c r="E1071" s="10" t="str">
        <f t="shared" si="402"/>
        <v xml:space="preserve">  </v>
      </c>
      <c r="F1071" s="11" t="str">
        <f t="shared" si="403"/>
        <v xml:space="preserve">  </v>
      </c>
      <c r="G1071" s="11"/>
      <c r="H1071" s="6"/>
      <c r="I1071" s="6"/>
      <c r="J1071" s="6"/>
      <c r="K1071" s="6">
        <f t="shared" si="404"/>
        <v>0</v>
      </c>
      <c r="L1071" s="24" t="str">
        <f>IF(ISERROR(K1071*E1071/1000),"--",K1071*E1071/1000)</f>
        <v>--</v>
      </c>
      <c r="M1071" s="24">
        <v>325</v>
      </c>
      <c r="N1071" s="12"/>
      <c r="O1071" s="13"/>
      <c r="P1071" s="9"/>
      <c r="Q1071" s="10" t="str">
        <f t="shared" si="405"/>
        <v>--</v>
      </c>
      <c r="R1071" s="9"/>
      <c r="S1071" s="10" t="str">
        <f t="shared" si="406"/>
        <v>--</v>
      </c>
      <c r="T1071" s="9"/>
      <c r="U1071" s="10" t="str">
        <f t="shared" si="407"/>
        <v>--</v>
      </c>
      <c r="V1071" s="11"/>
      <c r="W1071" s="23"/>
      <c r="X1071" s="22"/>
      <c r="Y1071" s="6"/>
      <c r="Z1071" s="6">
        <f t="shared" si="408"/>
        <v>0</v>
      </c>
      <c r="AA1071" s="24" t="str">
        <f>IF(ISERROR(Z1071*E1071/1000),"--",Z1071*E1071/1000)</f>
        <v>--</v>
      </c>
      <c r="AB1071" s="9"/>
      <c r="AC1071" s="6"/>
      <c r="AD1071" s="24" t="str">
        <f t="shared" si="409"/>
        <v xml:space="preserve">  </v>
      </c>
      <c r="AE1071" s="6"/>
      <c r="AF1071" s="6"/>
      <c r="AG1071" s="12" t="e">
        <f t="shared" si="410"/>
        <v>#DIV/0!</v>
      </c>
      <c r="AH1071" s="24" t="str">
        <f t="shared" si="411"/>
        <v xml:space="preserve">  </v>
      </c>
      <c r="AI1071" s="12" t="str">
        <f>IF(ISERROR(L1071*1000/(2*AE1071*578)),"  ",L1071*1000/(2*AE1071*578))</f>
        <v xml:space="preserve">  </v>
      </c>
      <c r="AJ1071" s="6"/>
      <c r="AK1071" s="6"/>
      <c r="AL1071" s="6" t="str">
        <f t="shared" si="412"/>
        <v xml:space="preserve">  </v>
      </c>
      <c r="AM1071" s="6"/>
      <c r="AN1071" s="6"/>
      <c r="AO1071" s="12" t="e">
        <f t="shared" si="413"/>
        <v>#DIV/0!</v>
      </c>
      <c r="AP1071" s="24" t="str">
        <f t="shared" si="414"/>
        <v xml:space="preserve">  </v>
      </c>
      <c r="AQ1071" s="12" t="str">
        <f>IF(ISERROR(L1071*1000/(2*AM1071*578)),"  ",L1071*1000/(2*AM1071*578))</f>
        <v xml:space="preserve">  </v>
      </c>
      <c r="AR1071" s="6"/>
      <c r="AS1071" s="9"/>
      <c r="AT1071" s="9" t="str">
        <f t="shared" si="415"/>
        <v xml:space="preserve">  </v>
      </c>
      <c r="AU1071" s="6"/>
      <c r="AV1071" s="6"/>
      <c r="AW1071" s="12" t="e">
        <f t="shared" si="416"/>
        <v>#DIV/0!</v>
      </c>
      <c r="AX1071" s="12"/>
      <c r="AY1071" s="24">
        <f t="shared" si="426"/>
        <v>0</v>
      </c>
      <c r="AZ1071" s="16">
        <f t="shared" si="425"/>
        <v>0</v>
      </c>
      <c r="BA1071" s="16">
        <f t="shared" si="424"/>
        <v>0</v>
      </c>
      <c r="BB1071" s="16">
        <f t="shared" si="417"/>
        <v>0</v>
      </c>
      <c r="BC1071" s="15"/>
      <c r="BD1071" s="16"/>
      <c r="BE1071" s="16" t="str">
        <f t="shared" si="418"/>
        <v xml:space="preserve">  </v>
      </c>
      <c r="BF1071" s="15"/>
      <c r="BG1071" s="15"/>
      <c r="BH1071" s="15"/>
      <c r="BI1071" s="15"/>
      <c r="BJ1071" s="6"/>
      <c r="BK1071" s="6"/>
      <c r="BL1071" s="12" t="e">
        <f t="shared" si="419"/>
        <v>#DIV/0!</v>
      </c>
      <c r="BM1071" s="23"/>
      <c r="BN1071" s="23"/>
      <c r="BO1071" s="22"/>
      <c r="BP1071" s="23"/>
      <c r="BQ1071" s="12"/>
      <c r="BR1071" s="14">
        <f>BQ1071*BJ1071/1000</f>
        <v>0</v>
      </c>
      <c r="BS1071" s="12">
        <f>(BQ1071*BJ1071)/1000/(10*(100-BT1071))</f>
        <v>0</v>
      </c>
      <c r="BT1071" s="16">
        <v>88</v>
      </c>
      <c r="BU1071" s="16"/>
      <c r="BV1071" s="9"/>
      <c r="BW1071" s="7"/>
      <c r="BX1071" s="100" t="str">
        <f t="shared" si="420"/>
        <v>--</v>
      </c>
      <c r="BY1071" s="19"/>
      <c r="BZ1071" s="19" t="s">
        <v>82</v>
      </c>
      <c r="CA1071" s="100"/>
      <c r="CB1071" s="100">
        <f t="shared" si="421"/>
        <v>0</v>
      </c>
      <c r="CC1071" s="106"/>
      <c r="CD1071" s="106">
        <f t="shared" si="422"/>
        <v>0</v>
      </c>
      <c r="CE1071" s="24">
        <f t="shared" si="423"/>
        <v>0</v>
      </c>
      <c r="CF1071" s="110"/>
      <c r="CG1071" s="110"/>
    </row>
    <row r="1072" spans="2:85" ht="13.5" customHeight="1">
      <c r="B1072" s="64">
        <v>44532</v>
      </c>
      <c r="C1072" s="6"/>
      <c r="D1072" s="9"/>
      <c r="E1072" s="10" t="str">
        <f t="shared" si="402"/>
        <v xml:space="preserve">  </v>
      </c>
      <c r="F1072" s="11" t="str">
        <f t="shared" si="403"/>
        <v xml:space="preserve">  </v>
      </c>
      <c r="G1072" s="11"/>
      <c r="H1072" s="6"/>
      <c r="I1072" s="6"/>
      <c r="J1072" s="6"/>
      <c r="K1072" s="6">
        <f t="shared" si="404"/>
        <v>0</v>
      </c>
      <c r="L1072" s="24" t="str">
        <f>IF(ISERROR(K1072*E1072/1000),"--",K1072*E1072/1000)</f>
        <v>--</v>
      </c>
      <c r="M1072" s="24">
        <v>325</v>
      </c>
      <c r="N1072" s="12"/>
      <c r="O1072" s="13"/>
      <c r="P1072" s="9"/>
      <c r="Q1072" s="10" t="str">
        <f t="shared" si="405"/>
        <v>--</v>
      </c>
      <c r="R1072" s="9"/>
      <c r="S1072" s="10" t="str">
        <f t="shared" si="406"/>
        <v>--</v>
      </c>
      <c r="T1072" s="9"/>
      <c r="U1072" s="10" t="str">
        <f t="shared" si="407"/>
        <v>--</v>
      </c>
      <c r="V1072" s="11"/>
      <c r="W1072" s="23"/>
      <c r="X1072" s="22"/>
      <c r="Y1072" s="6"/>
      <c r="Z1072" s="6">
        <f t="shared" si="408"/>
        <v>0</v>
      </c>
      <c r="AA1072" s="24" t="str">
        <f>IF(ISERROR(Z1072*E1072/1000),"--",Z1072*E1072/1000)</f>
        <v>--</v>
      </c>
      <c r="AB1072" s="9"/>
      <c r="AC1072" s="6"/>
      <c r="AD1072" s="24" t="str">
        <f t="shared" si="409"/>
        <v xml:space="preserve">  </v>
      </c>
      <c r="AE1072" s="6"/>
      <c r="AF1072" s="6"/>
      <c r="AG1072" s="12" t="e">
        <f t="shared" si="410"/>
        <v>#DIV/0!</v>
      </c>
      <c r="AH1072" s="24" t="str">
        <f t="shared" si="411"/>
        <v xml:space="preserve">  </v>
      </c>
      <c r="AI1072" s="12" t="str">
        <f>IF(ISERROR(L1072*1000/(2*AE1072*578)),"  ",L1072*1000/(2*AE1072*578))</f>
        <v xml:space="preserve">  </v>
      </c>
      <c r="AJ1072" s="6"/>
      <c r="AK1072" s="6"/>
      <c r="AL1072" s="6" t="str">
        <f t="shared" si="412"/>
        <v xml:space="preserve">  </v>
      </c>
      <c r="AM1072" s="6"/>
      <c r="AN1072" s="6"/>
      <c r="AO1072" s="12" t="e">
        <f t="shared" si="413"/>
        <v>#DIV/0!</v>
      </c>
      <c r="AP1072" s="24" t="str">
        <f t="shared" si="414"/>
        <v xml:space="preserve">  </v>
      </c>
      <c r="AQ1072" s="12" t="str">
        <f>IF(ISERROR(L1072*1000/(2*AM1072*578)),"  ",L1072*1000/(2*AM1072*578))</f>
        <v xml:space="preserve">  </v>
      </c>
      <c r="AR1072" s="6"/>
      <c r="AS1072" s="9"/>
      <c r="AT1072" s="9" t="str">
        <f t="shared" si="415"/>
        <v xml:space="preserve">  </v>
      </c>
      <c r="AU1072" s="6"/>
      <c r="AV1072" s="6"/>
      <c r="AW1072" s="12" t="e">
        <f t="shared" si="416"/>
        <v>#DIV/0!</v>
      </c>
      <c r="AX1072" s="12"/>
      <c r="AY1072" s="24">
        <f t="shared" si="426"/>
        <v>0</v>
      </c>
      <c r="AZ1072" s="16">
        <f t="shared" si="425"/>
        <v>0</v>
      </c>
      <c r="BA1072" s="16">
        <f t="shared" si="424"/>
        <v>0</v>
      </c>
      <c r="BB1072" s="16">
        <f t="shared" si="417"/>
        <v>0</v>
      </c>
      <c r="BC1072" s="15"/>
      <c r="BD1072" s="16"/>
      <c r="BE1072" s="16" t="str">
        <f t="shared" si="418"/>
        <v xml:space="preserve">  </v>
      </c>
      <c r="BF1072" s="15"/>
      <c r="BG1072" s="15"/>
      <c r="BH1072" s="15"/>
      <c r="BI1072" s="15"/>
      <c r="BJ1072" s="6"/>
      <c r="BK1072" s="6"/>
      <c r="BL1072" s="12" t="e">
        <f t="shared" si="419"/>
        <v>#DIV/0!</v>
      </c>
      <c r="BM1072" s="23"/>
      <c r="BN1072" s="23"/>
      <c r="BO1072" s="22"/>
      <c r="BP1072" s="23"/>
      <c r="BQ1072" s="12"/>
      <c r="BR1072" s="14">
        <f>BQ1072*BJ1072/1000</f>
        <v>0</v>
      </c>
      <c r="BS1072" s="12">
        <f>(BQ1072*BJ1072)/1000/(10*(100-BT1072))</f>
        <v>0</v>
      </c>
      <c r="BT1072" s="16">
        <v>88</v>
      </c>
      <c r="BU1072" s="16"/>
      <c r="BV1072" s="9"/>
      <c r="BW1072" s="7"/>
      <c r="BX1072" s="100" t="str">
        <f t="shared" si="420"/>
        <v>--</v>
      </c>
      <c r="BY1072" s="19"/>
      <c r="BZ1072" s="19" t="s">
        <v>82</v>
      </c>
      <c r="CA1072" s="100"/>
      <c r="CB1072" s="100">
        <f t="shared" si="421"/>
        <v>0</v>
      </c>
      <c r="CC1072" s="106"/>
      <c r="CD1072" s="106">
        <f t="shared" si="422"/>
        <v>0</v>
      </c>
      <c r="CE1072" s="24">
        <f t="shared" si="423"/>
        <v>0</v>
      </c>
      <c r="CF1072" s="110"/>
      <c r="CG1072" s="110"/>
    </row>
    <row r="1073" spans="2:85" ht="13.5" customHeight="1">
      <c r="B1073" s="64">
        <v>44533</v>
      </c>
      <c r="C1073" s="6"/>
      <c r="D1073" s="9"/>
      <c r="E1073" s="10" t="str">
        <f t="shared" si="402"/>
        <v xml:space="preserve">  </v>
      </c>
      <c r="F1073" s="11" t="str">
        <f t="shared" si="403"/>
        <v xml:space="preserve">  </v>
      </c>
      <c r="G1073" s="11"/>
      <c r="H1073" s="6"/>
      <c r="I1073" s="6"/>
      <c r="J1073" s="6"/>
      <c r="K1073" s="6">
        <f t="shared" si="404"/>
        <v>0</v>
      </c>
      <c r="L1073" s="24" t="str">
        <f>IF(ISERROR(K1073*E1073/1000),"--",K1073*E1073/1000)</f>
        <v>--</v>
      </c>
      <c r="M1073" s="24">
        <v>325</v>
      </c>
      <c r="N1073" s="12"/>
      <c r="O1073" s="13"/>
      <c r="P1073" s="9"/>
      <c r="Q1073" s="10" t="str">
        <f t="shared" si="405"/>
        <v>--</v>
      </c>
      <c r="R1073" s="9"/>
      <c r="S1073" s="10" t="str">
        <f t="shared" si="406"/>
        <v>--</v>
      </c>
      <c r="T1073" s="9"/>
      <c r="U1073" s="10" t="str">
        <f t="shared" si="407"/>
        <v>--</v>
      </c>
      <c r="V1073" s="11"/>
      <c r="W1073" s="23"/>
      <c r="X1073" s="22"/>
      <c r="Y1073" s="6"/>
      <c r="Z1073" s="6">
        <f t="shared" si="408"/>
        <v>0</v>
      </c>
      <c r="AA1073" s="24" t="str">
        <f>IF(ISERROR(Z1073*E1073/1000),"--",Z1073*E1073/1000)</f>
        <v>--</v>
      </c>
      <c r="AB1073" s="9"/>
      <c r="AC1073" s="6"/>
      <c r="AD1073" s="24" t="str">
        <f t="shared" si="409"/>
        <v xml:space="preserve">  </v>
      </c>
      <c r="AE1073" s="6"/>
      <c r="AF1073" s="6"/>
      <c r="AG1073" s="12" t="e">
        <f t="shared" si="410"/>
        <v>#DIV/0!</v>
      </c>
      <c r="AH1073" s="24" t="str">
        <f t="shared" si="411"/>
        <v xml:space="preserve">  </v>
      </c>
      <c r="AI1073" s="12" t="str">
        <f>IF(ISERROR(L1073*1000/(2*AE1073*578)),"  ",L1073*1000/(2*AE1073*578))</f>
        <v xml:space="preserve">  </v>
      </c>
      <c r="AJ1073" s="6"/>
      <c r="AK1073" s="6"/>
      <c r="AL1073" s="6" t="str">
        <f t="shared" si="412"/>
        <v xml:space="preserve">  </v>
      </c>
      <c r="AM1073" s="6"/>
      <c r="AN1073" s="6"/>
      <c r="AO1073" s="12" t="e">
        <f t="shared" si="413"/>
        <v>#DIV/0!</v>
      </c>
      <c r="AP1073" s="24" t="str">
        <f t="shared" si="414"/>
        <v xml:space="preserve">  </v>
      </c>
      <c r="AQ1073" s="12" t="str">
        <f>IF(ISERROR(L1073*1000/(2*AM1073*578)),"  ",L1073*1000/(2*AM1073*578))</f>
        <v xml:space="preserve">  </v>
      </c>
      <c r="AR1073" s="6"/>
      <c r="AS1073" s="9"/>
      <c r="AT1073" s="9" t="str">
        <f t="shared" si="415"/>
        <v xml:space="preserve">  </v>
      </c>
      <c r="AU1073" s="6"/>
      <c r="AV1073" s="6"/>
      <c r="AW1073" s="12" t="e">
        <f t="shared" si="416"/>
        <v>#DIV/0!</v>
      </c>
      <c r="AX1073" s="12"/>
      <c r="AY1073" s="24">
        <f t="shared" si="426"/>
        <v>0</v>
      </c>
      <c r="AZ1073" s="16">
        <f t="shared" si="425"/>
        <v>0</v>
      </c>
      <c r="BA1073" s="16">
        <f t="shared" si="424"/>
        <v>0</v>
      </c>
      <c r="BB1073" s="16">
        <f t="shared" si="417"/>
        <v>0</v>
      </c>
      <c r="BC1073" s="15"/>
      <c r="BD1073" s="16"/>
      <c r="BE1073" s="16" t="str">
        <f t="shared" si="418"/>
        <v xml:space="preserve">  </v>
      </c>
      <c r="BF1073" s="15"/>
      <c r="BG1073" s="15"/>
      <c r="BH1073" s="15"/>
      <c r="BI1073" s="15"/>
      <c r="BJ1073" s="6"/>
      <c r="BK1073" s="6"/>
      <c r="BL1073" s="12" t="e">
        <f t="shared" si="419"/>
        <v>#DIV/0!</v>
      </c>
      <c r="BM1073" s="23"/>
      <c r="BN1073" s="23"/>
      <c r="BO1073" s="22"/>
      <c r="BP1073" s="23"/>
      <c r="BQ1073" s="12"/>
      <c r="BR1073" s="14">
        <f>BQ1073*BJ1073/1000</f>
        <v>0</v>
      </c>
      <c r="BS1073" s="12">
        <f>(BQ1073*BJ1073)/1000/(10*(100-BT1073))</f>
        <v>0</v>
      </c>
      <c r="BT1073" s="16">
        <v>88</v>
      </c>
      <c r="BU1073" s="16"/>
      <c r="BV1073" s="9"/>
      <c r="BW1073" s="7"/>
      <c r="BX1073" s="100" t="str">
        <f t="shared" si="420"/>
        <v>--</v>
      </c>
      <c r="BY1073" s="19"/>
      <c r="BZ1073" s="19" t="s">
        <v>82</v>
      </c>
      <c r="CA1073" s="100"/>
      <c r="CB1073" s="100">
        <f t="shared" si="421"/>
        <v>0</v>
      </c>
      <c r="CC1073" s="106"/>
      <c r="CD1073" s="106">
        <f t="shared" si="422"/>
        <v>0</v>
      </c>
      <c r="CE1073" s="24">
        <f t="shared" si="423"/>
        <v>0</v>
      </c>
      <c r="CF1073" s="110"/>
      <c r="CG1073" s="110"/>
    </row>
    <row r="1074" spans="2:85" ht="13.5" customHeight="1">
      <c r="B1074" s="64">
        <v>44534</v>
      </c>
      <c r="C1074" s="6"/>
      <c r="D1074" s="9"/>
      <c r="E1074" s="10" t="str">
        <f t="shared" si="402"/>
        <v xml:space="preserve">  </v>
      </c>
      <c r="F1074" s="11" t="str">
        <f t="shared" si="403"/>
        <v xml:space="preserve">  </v>
      </c>
      <c r="G1074" s="11"/>
      <c r="H1074" s="6"/>
      <c r="I1074" s="6"/>
      <c r="J1074" s="6"/>
      <c r="K1074" s="6">
        <f t="shared" si="404"/>
        <v>0</v>
      </c>
      <c r="L1074" s="24" t="str">
        <f>IF(ISERROR(K1074*E1074/1000),"--",K1074*E1074/1000)</f>
        <v>--</v>
      </c>
      <c r="M1074" s="24">
        <v>325</v>
      </c>
      <c r="N1074" s="12"/>
      <c r="O1074" s="13"/>
      <c r="P1074" s="9"/>
      <c r="Q1074" s="10" t="str">
        <f t="shared" si="405"/>
        <v>--</v>
      </c>
      <c r="R1074" s="9"/>
      <c r="S1074" s="10" t="str">
        <f t="shared" si="406"/>
        <v>--</v>
      </c>
      <c r="T1074" s="9"/>
      <c r="U1074" s="10" t="str">
        <f t="shared" si="407"/>
        <v>--</v>
      </c>
      <c r="V1074" s="11"/>
      <c r="W1074" s="23"/>
      <c r="X1074" s="22"/>
      <c r="Y1074" s="6"/>
      <c r="Z1074" s="6">
        <f t="shared" si="408"/>
        <v>0</v>
      </c>
      <c r="AA1074" s="24" t="str">
        <f>IF(ISERROR(Z1074*E1074/1000),"--",Z1074*E1074/1000)</f>
        <v>--</v>
      </c>
      <c r="AB1074" s="9"/>
      <c r="AC1074" s="6"/>
      <c r="AD1074" s="24" t="str">
        <f t="shared" si="409"/>
        <v xml:space="preserve">  </v>
      </c>
      <c r="AE1074" s="6"/>
      <c r="AF1074" s="6"/>
      <c r="AG1074" s="12" t="e">
        <f t="shared" si="410"/>
        <v>#DIV/0!</v>
      </c>
      <c r="AH1074" s="24" t="str">
        <f t="shared" si="411"/>
        <v xml:space="preserve">  </v>
      </c>
      <c r="AI1074" s="12" t="str">
        <f>IF(ISERROR(L1074*1000/(2*AE1074*578)),"  ",L1074*1000/(2*AE1074*578))</f>
        <v xml:space="preserve">  </v>
      </c>
      <c r="AJ1074" s="6"/>
      <c r="AK1074" s="6"/>
      <c r="AL1074" s="6" t="str">
        <f t="shared" si="412"/>
        <v xml:space="preserve">  </v>
      </c>
      <c r="AM1074" s="6"/>
      <c r="AN1074" s="6"/>
      <c r="AO1074" s="12" t="e">
        <f t="shared" si="413"/>
        <v>#DIV/0!</v>
      </c>
      <c r="AP1074" s="24" t="str">
        <f t="shared" si="414"/>
        <v xml:space="preserve">  </v>
      </c>
      <c r="AQ1074" s="12" t="str">
        <f>IF(ISERROR(L1074*1000/(2*AM1074*578)),"  ",L1074*1000/(2*AM1074*578))</f>
        <v xml:space="preserve">  </v>
      </c>
      <c r="AR1074" s="6"/>
      <c r="AS1074" s="9"/>
      <c r="AT1074" s="9" t="str">
        <f t="shared" si="415"/>
        <v xml:space="preserve">  </v>
      </c>
      <c r="AU1074" s="6"/>
      <c r="AV1074" s="6"/>
      <c r="AW1074" s="12" t="e">
        <f t="shared" si="416"/>
        <v>#DIV/0!</v>
      </c>
      <c r="AX1074" s="12"/>
      <c r="AY1074" s="24">
        <f t="shared" si="426"/>
        <v>0</v>
      </c>
      <c r="AZ1074" s="16">
        <f t="shared" si="425"/>
        <v>0</v>
      </c>
      <c r="BA1074" s="16">
        <f t="shared" si="424"/>
        <v>0</v>
      </c>
      <c r="BB1074" s="16">
        <f t="shared" si="417"/>
        <v>0</v>
      </c>
      <c r="BC1074" s="15"/>
      <c r="BD1074" s="16"/>
      <c r="BE1074" s="16" t="str">
        <f t="shared" si="418"/>
        <v xml:space="preserve">  </v>
      </c>
      <c r="BF1074" s="15"/>
      <c r="BG1074" s="15"/>
      <c r="BH1074" s="15"/>
      <c r="BI1074" s="15"/>
      <c r="BJ1074" s="6"/>
      <c r="BK1074" s="6"/>
      <c r="BL1074" s="12" t="e">
        <f t="shared" si="419"/>
        <v>#DIV/0!</v>
      </c>
      <c r="BM1074" s="23"/>
      <c r="BN1074" s="23"/>
      <c r="BO1074" s="22"/>
      <c r="BP1074" s="23"/>
      <c r="BQ1074" s="12"/>
      <c r="BR1074" s="14">
        <f>BQ1074*BJ1074/1000</f>
        <v>0</v>
      </c>
      <c r="BS1074" s="12">
        <f>(BQ1074*BJ1074)/1000/(10*(100-BT1074))</f>
        <v>0</v>
      </c>
      <c r="BT1074" s="16">
        <v>88</v>
      </c>
      <c r="BU1074" s="16"/>
      <c r="BV1074" s="9"/>
      <c r="BW1074" s="7"/>
      <c r="BX1074" s="100" t="str">
        <f t="shared" si="420"/>
        <v>--</v>
      </c>
      <c r="BY1074" s="19"/>
      <c r="BZ1074" s="19" t="s">
        <v>82</v>
      </c>
      <c r="CA1074" s="100"/>
      <c r="CB1074" s="100">
        <f t="shared" si="421"/>
        <v>0</v>
      </c>
      <c r="CC1074" s="106"/>
      <c r="CD1074" s="106">
        <f t="shared" si="422"/>
        <v>0</v>
      </c>
      <c r="CE1074" s="24">
        <f t="shared" si="423"/>
        <v>0</v>
      </c>
      <c r="CF1074" s="110"/>
      <c r="CG1074" s="110"/>
    </row>
    <row r="1075" spans="2:85" ht="13.5" customHeight="1">
      <c r="B1075" s="64">
        <v>44535</v>
      </c>
      <c r="C1075" s="6"/>
      <c r="D1075" s="9"/>
      <c r="E1075" s="10" t="str">
        <f t="shared" si="402"/>
        <v xml:space="preserve">  </v>
      </c>
      <c r="F1075" s="11" t="str">
        <f t="shared" si="403"/>
        <v xml:space="preserve">  </v>
      </c>
      <c r="G1075" s="11"/>
      <c r="H1075" s="6"/>
      <c r="I1075" s="6"/>
      <c r="J1075" s="6"/>
      <c r="K1075" s="6">
        <f t="shared" si="404"/>
        <v>0</v>
      </c>
      <c r="L1075" s="24" t="str">
        <f>IF(ISERROR(K1075*E1075/1000),"--",K1075*E1075/1000)</f>
        <v>--</v>
      </c>
      <c r="M1075" s="24">
        <v>325</v>
      </c>
      <c r="N1075" s="12"/>
      <c r="O1075" s="13"/>
      <c r="P1075" s="9"/>
      <c r="Q1075" s="10" t="str">
        <f t="shared" si="405"/>
        <v>--</v>
      </c>
      <c r="R1075" s="9"/>
      <c r="S1075" s="10" t="str">
        <f t="shared" si="406"/>
        <v>--</v>
      </c>
      <c r="T1075" s="9"/>
      <c r="U1075" s="10" t="str">
        <f t="shared" si="407"/>
        <v>--</v>
      </c>
      <c r="V1075" s="11"/>
      <c r="W1075" s="23"/>
      <c r="X1075" s="22"/>
      <c r="Y1075" s="6"/>
      <c r="Z1075" s="6">
        <f t="shared" si="408"/>
        <v>0</v>
      </c>
      <c r="AA1075" s="24" t="str">
        <f>IF(ISERROR(Z1075*E1075/1000),"--",Z1075*E1075/1000)</f>
        <v>--</v>
      </c>
      <c r="AB1075" s="9"/>
      <c r="AC1075" s="6"/>
      <c r="AD1075" s="24" t="str">
        <f t="shared" si="409"/>
        <v xml:space="preserve">  </v>
      </c>
      <c r="AE1075" s="6"/>
      <c r="AF1075" s="6"/>
      <c r="AG1075" s="12" t="e">
        <f t="shared" si="410"/>
        <v>#DIV/0!</v>
      </c>
      <c r="AH1075" s="24" t="str">
        <f t="shared" si="411"/>
        <v xml:space="preserve">  </v>
      </c>
      <c r="AI1075" s="12" t="str">
        <f>IF(ISERROR(L1075*1000/(2*AE1075*578)),"  ",L1075*1000/(2*AE1075*578))</f>
        <v xml:space="preserve">  </v>
      </c>
      <c r="AJ1075" s="6"/>
      <c r="AK1075" s="6"/>
      <c r="AL1075" s="6" t="str">
        <f t="shared" si="412"/>
        <v xml:space="preserve">  </v>
      </c>
      <c r="AM1075" s="6"/>
      <c r="AN1075" s="6"/>
      <c r="AO1075" s="12" t="e">
        <f t="shared" si="413"/>
        <v>#DIV/0!</v>
      </c>
      <c r="AP1075" s="24" t="str">
        <f t="shared" si="414"/>
        <v xml:space="preserve">  </v>
      </c>
      <c r="AQ1075" s="12" t="str">
        <f>IF(ISERROR(L1075*1000/(2*AM1075*578)),"  ",L1075*1000/(2*AM1075*578))</f>
        <v xml:space="preserve">  </v>
      </c>
      <c r="AR1075" s="6"/>
      <c r="AS1075" s="9"/>
      <c r="AT1075" s="9" t="str">
        <f t="shared" si="415"/>
        <v xml:space="preserve">  </v>
      </c>
      <c r="AU1075" s="6"/>
      <c r="AV1075" s="6"/>
      <c r="AW1075" s="12" t="e">
        <f t="shared" si="416"/>
        <v>#DIV/0!</v>
      </c>
      <c r="AX1075" s="12"/>
      <c r="AY1075" s="24">
        <f t="shared" si="426"/>
        <v>0</v>
      </c>
      <c r="AZ1075" s="16">
        <f t="shared" si="425"/>
        <v>0</v>
      </c>
      <c r="BA1075" s="16">
        <f t="shared" si="424"/>
        <v>0</v>
      </c>
      <c r="BB1075" s="16">
        <f t="shared" si="417"/>
        <v>0</v>
      </c>
      <c r="BC1075" s="15"/>
      <c r="BD1075" s="16"/>
      <c r="BE1075" s="16" t="str">
        <f t="shared" si="418"/>
        <v xml:space="preserve">  </v>
      </c>
      <c r="BF1075" s="15"/>
      <c r="BG1075" s="15"/>
      <c r="BH1075" s="15"/>
      <c r="BI1075" s="15"/>
      <c r="BJ1075" s="6"/>
      <c r="BK1075" s="6"/>
      <c r="BL1075" s="12" t="e">
        <f t="shared" si="419"/>
        <v>#DIV/0!</v>
      </c>
      <c r="BM1075" s="23"/>
      <c r="BN1075" s="23"/>
      <c r="BO1075" s="22"/>
      <c r="BP1075" s="23"/>
      <c r="BQ1075" s="12"/>
      <c r="BR1075" s="14">
        <f>BQ1075*BJ1075/1000</f>
        <v>0</v>
      </c>
      <c r="BS1075" s="12">
        <f>(BQ1075*BJ1075)/1000/(10*(100-BT1075))</f>
        <v>0</v>
      </c>
      <c r="BT1075" s="16">
        <v>88</v>
      </c>
      <c r="BU1075" s="16"/>
      <c r="BV1075" s="9"/>
      <c r="BW1075" s="7"/>
      <c r="BX1075" s="100" t="str">
        <f t="shared" si="420"/>
        <v>--</v>
      </c>
      <c r="BY1075" s="19"/>
      <c r="BZ1075" s="19" t="s">
        <v>82</v>
      </c>
      <c r="CA1075" s="100"/>
      <c r="CB1075" s="100">
        <f t="shared" si="421"/>
        <v>0</v>
      </c>
      <c r="CC1075" s="106"/>
      <c r="CD1075" s="106">
        <f t="shared" si="422"/>
        <v>0</v>
      </c>
      <c r="CE1075" s="24">
        <f t="shared" si="423"/>
        <v>0</v>
      </c>
      <c r="CF1075" s="110"/>
      <c r="CG1075" s="110"/>
    </row>
    <row r="1076" spans="2:85" ht="13.5" customHeight="1">
      <c r="B1076" s="64">
        <v>44536</v>
      </c>
      <c r="C1076" s="6"/>
      <c r="D1076" s="9"/>
      <c r="E1076" s="10" t="str">
        <f t="shared" ref="E1076:E1102" si="427">IF((D1077-D1076)&lt;=0,"  ",D1077-D1076)</f>
        <v xml:space="preserve">  </v>
      </c>
      <c r="F1076" s="11" t="str">
        <f t="shared" ref="F1076:F1102" si="428">IF(E1076="  ","  ",E1076/86.4)</f>
        <v xml:space="preserve">  </v>
      </c>
      <c r="G1076" s="11"/>
      <c r="H1076" s="6"/>
      <c r="I1076" s="6"/>
      <c r="J1076" s="6"/>
      <c r="K1076" s="6">
        <f t="shared" ref="K1076:K1102" si="429">J1076/2</f>
        <v>0</v>
      </c>
      <c r="L1076" s="24" t="str">
        <f>IF(ISERROR(K1076*E1076/1000),"--",K1076*E1076/1000)</f>
        <v>--</v>
      </c>
      <c r="M1076" s="24">
        <v>325</v>
      </c>
      <c r="N1076" s="12"/>
      <c r="O1076" s="13"/>
      <c r="P1076" s="9"/>
      <c r="Q1076" s="10" t="str">
        <f t="shared" ref="Q1076:Q1102" si="430">IF((P1077-P1076)&lt;=0,"--",P1077-P1076)</f>
        <v>--</v>
      </c>
      <c r="R1076" s="9"/>
      <c r="S1076" s="10" t="str">
        <f t="shared" ref="S1076:S1102" si="431">IF((R1077-R1076)&lt;=0,"--",R1077-R1076)</f>
        <v>--</v>
      </c>
      <c r="T1076" s="9"/>
      <c r="U1076" s="10" t="str">
        <f t="shared" ref="U1076:U1102" si="432">IF((T1077-T1076)&lt;=0,"--",T1077-T1076)</f>
        <v>--</v>
      </c>
      <c r="V1076" s="11"/>
      <c r="W1076" s="23"/>
      <c r="X1076" s="22"/>
      <c r="Y1076" s="6"/>
      <c r="Z1076" s="6">
        <f t="shared" ref="Z1076:Z1102" si="433">Y1076/2</f>
        <v>0</v>
      </c>
      <c r="AA1076" s="24" t="str">
        <f>IF(ISERROR(Z1076*E1076/1000),"--",Z1076*E1076/1000)</f>
        <v>--</v>
      </c>
      <c r="AB1076" s="9"/>
      <c r="AC1076" s="6"/>
      <c r="AD1076" s="24" t="str">
        <f t="shared" ref="AD1076:AD1102" si="434">IF(ISERROR(AVERAGE(AB1076:AC1076)),"  ",AVERAGE(AB1076:AC1076))</f>
        <v xml:space="preserve">  </v>
      </c>
      <c r="AE1076" s="6"/>
      <c r="AF1076" s="6"/>
      <c r="AG1076" s="12" t="e">
        <f t="shared" ref="AG1076:AG1102" si="435">AF1076/AE1076</f>
        <v>#DIV/0!</v>
      </c>
      <c r="AH1076" s="24" t="str">
        <f t="shared" ref="AH1076:AH1102" si="436">IF(ISERROR(AD1076*1000/AE1076),"  ",(AD1076*1000/AE1076))</f>
        <v xml:space="preserve">  </v>
      </c>
      <c r="AI1076" s="12" t="str">
        <f>IF(ISERROR(L1076*1000/(2*AE1076*578)),"  ",L1076*1000/(2*AE1076*578))</f>
        <v xml:space="preserve">  </v>
      </c>
      <c r="AJ1076" s="6"/>
      <c r="AK1076" s="6"/>
      <c r="AL1076" s="6" t="str">
        <f t="shared" ref="AL1076:AL1102" si="437">IF(ISERROR(AVERAGE(AJ1076:AK1076)),"  ",AVERAGE(AJ1076:AK1076))</f>
        <v xml:space="preserve">  </v>
      </c>
      <c r="AM1076" s="6"/>
      <c r="AN1076" s="6"/>
      <c r="AO1076" s="12" t="e">
        <f t="shared" ref="AO1076:AO1102" si="438">AN1076/AM1076</f>
        <v>#DIV/0!</v>
      </c>
      <c r="AP1076" s="24" t="str">
        <f t="shared" ref="AP1076:AP1102" si="439">IF(ISERROR(AL1076*1000/AM1076),"  ",(AL1076*1000/AM1076))</f>
        <v xml:space="preserve">  </v>
      </c>
      <c r="AQ1076" s="12" t="str">
        <f>IF(ISERROR(L1076*1000/(2*AM1076*578)),"  ",L1076*1000/(2*AM1076*578))</f>
        <v xml:space="preserve">  </v>
      </c>
      <c r="AR1076" s="6"/>
      <c r="AS1076" s="9"/>
      <c r="AT1076" s="9" t="str">
        <f t="shared" ref="AT1076:AT1102" si="440">IF(ISERROR(AVERAGE(AR1076:AS1076)),"  ",AVERAGE(AR1076:AS1076))</f>
        <v xml:space="preserve">  </v>
      </c>
      <c r="AU1076" s="6"/>
      <c r="AV1076" s="6"/>
      <c r="AW1076" s="12" t="e">
        <f t="shared" ref="AW1076:AW1102" si="441">AV1076/AU1076</f>
        <v>#DIV/0!</v>
      </c>
      <c r="AX1076" s="12"/>
      <c r="AY1076" s="24">
        <f t="shared" si="426"/>
        <v>0</v>
      </c>
      <c r="AZ1076" s="16">
        <f t="shared" si="425"/>
        <v>0</v>
      </c>
      <c r="BA1076" s="16">
        <f t="shared" si="424"/>
        <v>0</v>
      </c>
      <c r="BB1076" s="16">
        <f t="shared" ref="BB1076:BB1102" si="442">AVERAGE(AZ1062:AZ1076)</f>
        <v>0</v>
      </c>
      <c r="BC1076" s="15"/>
      <c r="BD1076" s="16"/>
      <c r="BE1076" s="16" t="str">
        <f t="shared" ref="BE1076:BE1102" si="443">IF(ISERROR(AVERAGE(BC1076:BD1076)),"  ",AVERAGE(BC1076:BD1076))</f>
        <v xml:space="preserve">  </v>
      </c>
      <c r="BF1076" s="15"/>
      <c r="BG1076" s="15"/>
      <c r="BH1076" s="15"/>
      <c r="BI1076" s="15"/>
      <c r="BJ1076" s="6"/>
      <c r="BK1076" s="6"/>
      <c r="BL1076" s="12" t="e">
        <f t="shared" ref="BL1076:BL1102" si="444">BK1076/BJ1076</f>
        <v>#DIV/0!</v>
      </c>
      <c r="BM1076" s="23"/>
      <c r="BN1076" s="23"/>
      <c r="BO1076" s="22"/>
      <c r="BP1076" s="23"/>
      <c r="BQ1076" s="12"/>
      <c r="BR1076" s="14">
        <f>BQ1076*BJ1076/1000</f>
        <v>0</v>
      </c>
      <c r="BS1076" s="12">
        <f>(BQ1076*BJ1076)/1000/(10*(100-BT1076))</f>
        <v>0</v>
      </c>
      <c r="BT1076" s="16">
        <v>88</v>
      </c>
      <c r="BU1076" s="16"/>
      <c r="BV1076" s="9"/>
      <c r="BW1076" s="7"/>
      <c r="BX1076" s="100" t="str">
        <f t="shared" ref="BX1076:BX1102" si="445">IF((BW1077-BW1076)&lt;=0,"--",(BW1077-BW1076)*50)</f>
        <v>--</v>
      </c>
      <c r="BY1076" s="19"/>
      <c r="BZ1076" s="19" t="s">
        <v>82</v>
      </c>
      <c r="CA1076" s="100"/>
      <c r="CB1076" s="100">
        <f t="shared" ref="CB1076:CB1102" si="446">CA1077-CA1076</f>
        <v>0</v>
      </c>
      <c r="CC1076" s="106"/>
      <c r="CD1076" s="106">
        <f t="shared" ref="CD1076:CD1101" si="447">IF(CC1077-CC1076&lt;0,0,CC1077-CC1076)</f>
        <v>0</v>
      </c>
      <c r="CE1076" s="24">
        <f t="shared" si="423"/>
        <v>0</v>
      </c>
      <c r="CF1076" s="110"/>
      <c r="CG1076" s="110"/>
    </row>
    <row r="1077" spans="2:85" ht="13.5" customHeight="1">
      <c r="B1077" s="64">
        <v>44537</v>
      </c>
      <c r="C1077" s="6"/>
      <c r="D1077" s="9"/>
      <c r="E1077" s="10" t="str">
        <f t="shared" si="427"/>
        <v xml:space="preserve">  </v>
      </c>
      <c r="F1077" s="11" t="str">
        <f t="shared" si="428"/>
        <v xml:space="preserve">  </v>
      </c>
      <c r="G1077" s="11"/>
      <c r="H1077" s="6"/>
      <c r="I1077" s="6"/>
      <c r="J1077" s="6"/>
      <c r="K1077" s="6">
        <f t="shared" si="429"/>
        <v>0</v>
      </c>
      <c r="L1077" s="24" t="str">
        <f>IF(ISERROR(K1077*E1077/1000),"--",K1077*E1077/1000)</f>
        <v>--</v>
      </c>
      <c r="M1077" s="24">
        <v>325</v>
      </c>
      <c r="N1077" s="12"/>
      <c r="O1077" s="13"/>
      <c r="P1077" s="9"/>
      <c r="Q1077" s="10" t="str">
        <f t="shared" si="430"/>
        <v>--</v>
      </c>
      <c r="R1077" s="9"/>
      <c r="S1077" s="10" t="str">
        <f t="shared" si="431"/>
        <v>--</v>
      </c>
      <c r="T1077" s="9"/>
      <c r="U1077" s="10" t="str">
        <f t="shared" si="432"/>
        <v>--</v>
      </c>
      <c r="V1077" s="11"/>
      <c r="W1077" s="23"/>
      <c r="X1077" s="22"/>
      <c r="Y1077" s="6"/>
      <c r="Z1077" s="6">
        <f t="shared" si="433"/>
        <v>0</v>
      </c>
      <c r="AA1077" s="24" t="str">
        <f>IF(ISERROR(Z1077*E1077/1000),"--",Z1077*E1077/1000)</f>
        <v>--</v>
      </c>
      <c r="AB1077" s="9"/>
      <c r="AC1077" s="6"/>
      <c r="AD1077" s="24" t="str">
        <f t="shared" si="434"/>
        <v xml:space="preserve">  </v>
      </c>
      <c r="AE1077" s="6"/>
      <c r="AF1077" s="6"/>
      <c r="AG1077" s="12" t="e">
        <f t="shared" si="435"/>
        <v>#DIV/0!</v>
      </c>
      <c r="AH1077" s="24" t="str">
        <f t="shared" si="436"/>
        <v xml:space="preserve">  </v>
      </c>
      <c r="AI1077" s="12" t="str">
        <f>IF(ISERROR(L1077*1000/(2*AE1077*578)),"  ",L1077*1000/(2*AE1077*578))</f>
        <v xml:space="preserve">  </v>
      </c>
      <c r="AJ1077" s="6"/>
      <c r="AK1077" s="6"/>
      <c r="AL1077" s="6" t="str">
        <f t="shared" si="437"/>
        <v xml:space="preserve">  </v>
      </c>
      <c r="AM1077" s="6"/>
      <c r="AN1077" s="6"/>
      <c r="AO1077" s="12" t="e">
        <f t="shared" si="438"/>
        <v>#DIV/0!</v>
      </c>
      <c r="AP1077" s="24" t="str">
        <f t="shared" si="439"/>
        <v xml:space="preserve">  </v>
      </c>
      <c r="AQ1077" s="12" t="str">
        <f>IF(ISERROR(L1077*1000/(2*AM1077*578)),"  ",L1077*1000/(2*AM1077*578))</f>
        <v xml:space="preserve">  </v>
      </c>
      <c r="AR1077" s="6"/>
      <c r="AS1077" s="9"/>
      <c r="AT1077" s="9" t="str">
        <f t="shared" si="440"/>
        <v xml:space="preserve">  </v>
      </c>
      <c r="AU1077" s="6"/>
      <c r="AV1077" s="6"/>
      <c r="AW1077" s="12" t="e">
        <f t="shared" si="441"/>
        <v>#DIV/0!</v>
      </c>
      <c r="AX1077" s="12"/>
      <c r="AY1077" s="24">
        <f t="shared" si="426"/>
        <v>0</v>
      </c>
      <c r="AZ1077" s="16">
        <f t="shared" si="425"/>
        <v>0</v>
      </c>
      <c r="BA1077" s="16">
        <f t="shared" si="424"/>
        <v>0</v>
      </c>
      <c r="BB1077" s="16">
        <f t="shared" si="442"/>
        <v>0</v>
      </c>
      <c r="BC1077" s="15"/>
      <c r="BD1077" s="16"/>
      <c r="BE1077" s="16" t="str">
        <f t="shared" si="443"/>
        <v xml:space="preserve">  </v>
      </c>
      <c r="BF1077" s="15"/>
      <c r="BG1077" s="15"/>
      <c r="BH1077" s="15"/>
      <c r="BI1077" s="15"/>
      <c r="BJ1077" s="6"/>
      <c r="BK1077" s="6"/>
      <c r="BL1077" s="12" t="e">
        <f t="shared" si="444"/>
        <v>#DIV/0!</v>
      </c>
      <c r="BM1077" s="23"/>
      <c r="BN1077" s="23"/>
      <c r="BO1077" s="22"/>
      <c r="BP1077" s="23"/>
      <c r="BQ1077" s="12"/>
      <c r="BR1077" s="14">
        <f>BQ1077*BJ1077/1000</f>
        <v>0</v>
      </c>
      <c r="BS1077" s="12">
        <f>(BQ1077*BJ1077)/1000/(10*(100-BT1077))</f>
        <v>0</v>
      </c>
      <c r="BT1077" s="16">
        <v>88</v>
      </c>
      <c r="BU1077" s="16"/>
      <c r="BV1077" s="9"/>
      <c r="BW1077" s="7"/>
      <c r="BX1077" s="100" t="str">
        <f t="shared" si="445"/>
        <v>--</v>
      </c>
      <c r="BY1077" s="19"/>
      <c r="BZ1077" s="19" t="s">
        <v>82</v>
      </c>
      <c r="CA1077" s="100"/>
      <c r="CB1077" s="100">
        <f t="shared" si="446"/>
        <v>0</v>
      </c>
      <c r="CC1077" s="106"/>
      <c r="CD1077" s="106">
        <f t="shared" si="447"/>
        <v>0</v>
      </c>
      <c r="CE1077" s="24">
        <f t="shared" si="423"/>
        <v>0</v>
      </c>
      <c r="CF1077" s="110"/>
      <c r="CG1077" s="110"/>
    </row>
    <row r="1078" spans="2:85" ht="13.5" customHeight="1">
      <c r="B1078" s="64">
        <v>44538</v>
      </c>
      <c r="C1078" s="6"/>
      <c r="D1078" s="9"/>
      <c r="E1078" s="10" t="str">
        <f t="shared" si="427"/>
        <v xml:space="preserve">  </v>
      </c>
      <c r="F1078" s="11" t="str">
        <f t="shared" si="428"/>
        <v xml:space="preserve">  </v>
      </c>
      <c r="G1078" s="11"/>
      <c r="H1078" s="6"/>
      <c r="I1078" s="6"/>
      <c r="J1078" s="6"/>
      <c r="K1078" s="6">
        <f t="shared" si="429"/>
        <v>0</v>
      </c>
      <c r="L1078" s="24" t="str">
        <f>IF(ISERROR(K1078*E1078/1000),"--",K1078*E1078/1000)</f>
        <v>--</v>
      </c>
      <c r="M1078" s="24">
        <v>325</v>
      </c>
      <c r="N1078" s="12"/>
      <c r="O1078" s="13"/>
      <c r="P1078" s="9"/>
      <c r="Q1078" s="10" t="str">
        <f t="shared" si="430"/>
        <v>--</v>
      </c>
      <c r="R1078" s="9"/>
      <c r="S1078" s="10" t="str">
        <f t="shared" si="431"/>
        <v>--</v>
      </c>
      <c r="T1078" s="9"/>
      <c r="U1078" s="10" t="str">
        <f t="shared" si="432"/>
        <v>--</v>
      </c>
      <c r="V1078" s="11"/>
      <c r="W1078" s="23"/>
      <c r="X1078" s="22"/>
      <c r="Y1078" s="6"/>
      <c r="Z1078" s="6">
        <f t="shared" si="433"/>
        <v>0</v>
      </c>
      <c r="AA1078" s="24" t="str">
        <f>IF(ISERROR(Z1078*E1078/1000),"--",Z1078*E1078/1000)</f>
        <v>--</v>
      </c>
      <c r="AB1078" s="9"/>
      <c r="AC1078" s="6"/>
      <c r="AD1078" s="24" t="str">
        <f t="shared" si="434"/>
        <v xml:space="preserve">  </v>
      </c>
      <c r="AE1078" s="6"/>
      <c r="AF1078" s="6"/>
      <c r="AG1078" s="12" t="e">
        <f t="shared" si="435"/>
        <v>#DIV/0!</v>
      </c>
      <c r="AH1078" s="24" t="str">
        <f t="shared" si="436"/>
        <v xml:space="preserve">  </v>
      </c>
      <c r="AI1078" s="12" t="str">
        <f>IF(ISERROR(L1078*1000/(2*AE1078*578)),"  ",L1078*1000/(2*AE1078*578))</f>
        <v xml:space="preserve">  </v>
      </c>
      <c r="AJ1078" s="6"/>
      <c r="AK1078" s="6"/>
      <c r="AL1078" s="6" t="str">
        <f t="shared" si="437"/>
        <v xml:space="preserve">  </v>
      </c>
      <c r="AM1078" s="6"/>
      <c r="AN1078" s="6"/>
      <c r="AO1078" s="12" t="e">
        <f t="shared" si="438"/>
        <v>#DIV/0!</v>
      </c>
      <c r="AP1078" s="24" t="str">
        <f t="shared" si="439"/>
        <v xml:space="preserve">  </v>
      </c>
      <c r="AQ1078" s="12" t="str">
        <f>IF(ISERROR(L1078*1000/(2*AM1078*578)),"  ",L1078*1000/(2*AM1078*578))</f>
        <v xml:space="preserve">  </v>
      </c>
      <c r="AR1078" s="6"/>
      <c r="AS1078" s="9"/>
      <c r="AT1078" s="9" t="str">
        <f t="shared" si="440"/>
        <v xml:space="preserve">  </v>
      </c>
      <c r="AU1078" s="6"/>
      <c r="AV1078" s="6"/>
      <c r="AW1078" s="12" t="e">
        <f t="shared" si="441"/>
        <v>#DIV/0!</v>
      </c>
      <c r="AX1078" s="12"/>
      <c r="AY1078" s="24">
        <f t="shared" si="426"/>
        <v>0</v>
      </c>
      <c r="AZ1078" s="16">
        <f t="shared" si="425"/>
        <v>0</v>
      </c>
      <c r="BA1078" s="16">
        <f t="shared" si="424"/>
        <v>0</v>
      </c>
      <c r="BB1078" s="16">
        <f t="shared" si="442"/>
        <v>0</v>
      </c>
      <c r="BC1078" s="15"/>
      <c r="BD1078" s="16"/>
      <c r="BE1078" s="16" t="str">
        <f t="shared" si="443"/>
        <v xml:space="preserve">  </v>
      </c>
      <c r="BF1078" s="15"/>
      <c r="BG1078" s="15"/>
      <c r="BH1078" s="15"/>
      <c r="BI1078" s="15"/>
      <c r="BJ1078" s="6"/>
      <c r="BK1078" s="6"/>
      <c r="BL1078" s="12" t="e">
        <f t="shared" si="444"/>
        <v>#DIV/0!</v>
      </c>
      <c r="BM1078" s="23"/>
      <c r="BN1078" s="23"/>
      <c r="BO1078" s="22"/>
      <c r="BP1078" s="23"/>
      <c r="BQ1078" s="12"/>
      <c r="BR1078" s="14">
        <f>BQ1078*BJ1078/1000</f>
        <v>0</v>
      </c>
      <c r="BS1078" s="12">
        <f>(BQ1078*BJ1078)/1000/(10*(100-BT1078))</f>
        <v>0</v>
      </c>
      <c r="BT1078" s="16">
        <v>88</v>
      </c>
      <c r="BU1078" s="16"/>
      <c r="BV1078" s="9"/>
      <c r="BW1078" s="7"/>
      <c r="BX1078" s="100" t="str">
        <f t="shared" si="445"/>
        <v>--</v>
      </c>
      <c r="BY1078" s="19"/>
      <c r="BZ1078" s="19" t="s">
        <v>82</v>
      </c>
      <c r="CA1078" s="100"/>
      <c r="CB1078" s="100">
        <f t="shared" si="446"/>
        <v>0</v>
      </c>
      <c r="CC1078" s="106"/>
      <c r="CD1078" s="106">
        <f t="shared" si="447"/>
        <v>0</v>
      </c>
      <c r="CE1078" s="24">
        <f t="shared" si="423"/>
        <v>0</v>
      </c>
      <c r="CF1078" s="110"/>
      <c r="CG1078" s="110"/>
    </row>
    <row r="1079" spans="2:85" ht="13.5" customHeight="1">
      <c r="B1079" s="64">
        <v>44539</v>
      </c>
      <c r="C1079" s="6"/>
      <c r="D1079" s="9"/>
      <c r="E1079" s="10" t="str">
        <f t="shared" si="427"/>
        <v xml:space="preserve">  </v>
      </c>
      <c r="F1079" s="11" t="str">
        <f t="shared" si="428"/>
        <v xml:space="preserve">  </v>
      </c>
      <c r="G1079" s="11"/>
      <c r="H1079" s="6"/>
      <c r="I1079" s="6"/>
      <c r="J1079" s="6"/>
      <c r="K1079" s="6">
        <f t="shared" si="429"/>
        <v>0</v>
      </c>
      <c r="L1079" s="24" t="str">
        <f>IF(ISERROR(K1079*E1079/1000),"--",K1079*E1079/1000)</f>
        <v>--</v>
      </c>
      <c r="M1079" s="24">
        <v>325</v>
      </c>
      <c r="N1079" s="12"/>
      <c r="O1079" s="13"/>
      <c r="P1079" s="9"/>
      <c r="Q1079" s="10" t="str">
        <f t="shared" si="430"/>
        <v>--</v>
      </c>
      <c r="R1079" s="9"/>
      <c r="S1079" s="10" t="str">
        <f t="shared" si="431"/>
        <v>--</v>
      </c>
      <c r="T1079" s="9"/>
      <c r="U1079" s="10" t="str">
        <f t="shared" si="432"/>
        <v>--</v>
      </c>
      <c r="V1079" s="11"/>
      <c r="W1079" s="23"/>
      <c r="X1079" s="22"/>
      <c r="Y1079" s="6"/>
      <c r="Z1079" s="6">
        <f t="shared" si="433"/>
        <v>0</v>
      </c>
      <c r="AA1079" s="24" t="str">
        <f>IF(ISERROR(Z1079*E1079/1000),"--",Z1079*E1079/1000)</f>
        <v>--</v>
      </c>
      <c r="AB1079" s="9"/>
      <c r="AC1079" s="6"/>
      <c r="AD1079" s="24" t="str">
        <f t="shared" si="434"/>
        <v xml:space="preserve">  </v>
      </c>
      <c r="AE1079" s="6"/>
      <c r="AF1079" s="6"/>
      <c r="AG1079" s="12" t="e">
        <f t="shared" si="435"/>
        <v>#DIV/0!</v>
      </c>
      <c r="AH1079" s="24" t="str">
        <f t="shared" si="436"/>
        <v xml:space="preserve">  </v>
      </c>
      <c r="AI1079" s="12" t="str">
        <f>IF(ISERROR(L1079*1000/(2*AE1079*578)),"  ",L1079*1000/(2*AE1079*578))</f>
        <v xml:space="preserve">  </v>
      </c>
      <c r="AJ1079" s="6"/>
      <c r="AK1079" s="6"/>
      <c r="AL1079" s="6" t="str">
        <f t="shared" si="437"/>
        <v xml:space="preserve">  </v>
      </c>
      <c r="AM1079" s="6"/>
      <c r="AN1079" s="6"/>
      <c r="AO1079" s="12" t="e">
        <f t="shared" si="438"/>
        <v>#DIV/0!</v>
      </c>
      <c r="AP1079" s="24" t="str">
        <f t="shared" si="439"/>
        <v xml:space="preserve">  </v>
      </c>
      <c r="AQ1079" s="12" t="str">
        <f>IF(ISERROR(L1079*1000/(2*AM1079*578)),"  ",L1079*1000/(2*AM1079*578))</f>
        <v xml:space="preserve">  </v>
      </c>
      <c r="AR1079" s="6"/>
      <c r="AS1079" s="9"/>
      <c r="AT1079" s="9" t="str">
        <f t="shared" si="440"/>
        <v xml:space="preserve">  </v>
      </c>
      <c r="AU1079" s="6"/>
      <c r="AV1079" s="6"/>
      <c r="AW1079" s="12" t="e">
        <f t="shared" si="441"/>
        <v>#DIV/0!</v>
      </c>
      <c r="AX1079" s="12"/>
      <c r="AY1079" s="24">
        <f t="shared" si="426"/>
        <v>0</v>
      </c>
      <c r="AZ1079" s="16">
        <f t="shared" si="425"/>
        <v>0</v>
      </c>
      <c r="BA1079" s="16">
        <f t="shared" si="424"/>
        <v>0</v>
      </c>
      <c r="BB1079" s="16">
        <f t="shared" si="442"/>
        <v>0</v>
      </c>
      <c r="BC1079" s="15"/>
      <c r="BD1079" s="16"/>
      <c r="BE1079" s="16" t="str">
        <f t="shared" si="443"/>
        <v xml:space="preserve">  </v>
      </c>
      <c r="BF1079" s="15"/>
      <c r="BG1079" s="15"/>
      <c r="BH1079" s="15"/>
      <c r="BI1079" s="15"/>
      <c r="BJ1079" s="6"/>
      <c r="BK1079" s="6"/>
      <c r="BL1079" s="12" t="e">
        <f t="shared" si="444"/>
        <v>#DIV/0!</v>
      </c>
      <c r="BM1079" s="23"/>
      <c r="BN1079" s="23"/>
      <c r="BO1079" s="22"/>
      <c r="BP1079" s="23"/>
      <c r="BQ1079" s="12"/>
      <c r="BR1079" s="14">
        <f>BQ1079*BJ1079/1000</f>
        <v>0</v>
      </c>
      <c r="BS1079" s="12">
        <f>(BQ1079*BJ1079)/1000/(10*(100-BT1079))</f>
        <v>0</v>
      </c>
      <c r="BT1079" s="16">
        <v>88</v>
      </c>
      <c r="BU1079" s="16"/>
      <c r="BV1079" s="9"/>
      <c r="BW1079" s="7"/>
      <c r="BX1079" s="100" t="str">
        <f t="shared" si="445"/>
        <v>--</v>
      </c>
      <c r="BY1079" s="19"/>
      <c r="BZ1079" s="19" t="s">
        <v>82</v>
      </c>
      <c r="CA1079" s="100"/>
      <c r="CB1079" s="100">
        <f t="shared" si="446"/>
        <v>0</v>
      </c>
      <c r="CC1079" s="106"/>
      <c r="CD1079" s="106">
        <f t="shared" si="447"/>
        <v>0</v>
      </c>
      <c r="CE1079" s="24">
        <f t="shared" si="423"/>
        <v>0</v>
      </c>
      <c r="CF1079" s="110"/>
      <c r="CG1079" s="110"/>
    </row>
    <row r="1080" spans="2:85" ht="13.5" customHeight="1">
      <c r="B1080" s="64">
        <v>44540</v>
      </c>
      <c r="C1080" s="6"/>
      <c r="D1080" s="9"/>
      <c r="E1080" s="10" t="str">
        <f t="shared" si="427"/>
        <v xml:space="preserve">  </v>
      </c>
      <c r="F1080" s="11" t="str">
        <f t="shared" si="428"/>
        <v xml:space="preserve">  </v>
      </c>
      <c r="G1080" s="11"/>
      <c r="H1080" s="6"/>
      <c r="I1080" s="6"/>
      <c r="J1080" s="6"/>
      <c r="K1080" s="6">
        <f t="shared" si="429"/>
        <v>0</v>
      </c>
      <c r="L1080" s="24" t="str">
        <f>IF(ISERROR(K1080*E1080/1000),"--",K1080*E1080/1000)</f>
        <v>--</v>
      </c>
      <c r="M1080" s="24">
        <v>325</v>
      </c>
      <c r="N1080" s="12"/>
      <c r="O1080" s="13"/>
      <c r="P1080" s="9"/>
      <c r="Q1080" s="10" t="str">
        <f t="shared" si="430"/>
        <v>--</v>
      </c>
      <c r="R1080" s="9"/>
      <c r="S1080" s="10" t="str">
        <f t="shared" si="431"/>
        <v>--</v>
      </c>
      <c r="T1080" s="9"/>
      <c r="U1080" s="10" t="str">
        <f t="shared" si="432"/>
        <v>--</v>
      </c>
      <c r="V1080" s="11"/>
      <c r="W1080" s="23"/>
      <c r="X1080" s="22"/>
      <c r="Y1080" s="6"/>
      <c r="Z1080" s="6">
        <f t="shared" si="433"/>
        <v>0</v>
      </c>
      <c r="AA1080" s="24" t="str">
        <f>IF(ISERROR(Z1080*E1080/1000),"--",Z1080*E1080/1000)</f>
        <v>--</v>
      </c>
      <c r="AB1080" s="9"/>
      <c r="AC1080" s="6"/>
      <c r="AD1080" s="24" t="str">
        <f t="shared" si="434"/>
        <v xml:space="preserve">  </v>
      </c>
      <c r="AE1080" s="6"/>
      <c r="AF1080" s="6"/>
      <c r="AG1080" s="12" t="e">
        <f t="shared" si="435"/>
        <v>#DIV/0!</v>
      </c>
      <c r="AH1080" s="24" t="str">
        <f t="shared" si="436"/>
        <v xml:space="preserve">  </v>
      </c>
      <c r="AI1080" s="12" t="str">
        <f>IF(ISERROR(L1080*1000/(2*AE1080*578)),"  ",L1080*1000/(2*AE1080*578))</f>
        <v xml:space="preserve">  </v>
      </c>
      <c r="AJ1080" s="6"/>
      <c r="AK1080" s="6"/>
      <c r="AL1080" s="6" t="str">
        <f t="shared" si="437"/>
        <v xml:space="preserve">  </v>
      </c>
      <c r="AM1080" s="6"/>
      <c r="AN1080" s="6"/>
      <c r="AO1080" s="12" t="e">
        <f t="shared" si="438"/>
        <v>#DIV/0!</v>
      </c>
      <c r="AP1080" s="24" t="str">
        <f t="shared" si="439"/>
        <v xml:space="preserve">  </v>
      </c>
      <c r="AQ1080" s="12" t="str">
        <f>IF(ISERROR(L1080*1000/(2*AM1080*578)),"  ",L1080*1000/(2*AM1080*578))</f>
        <v xml:space="preserve">  </v>
      </c>
      <c r="AR1080" s="6"/>
      <c r="AS1080" s="9"/>
      <c r="AT1080" s="9" t="str">
        <f t="shared" si="440"/>
        <v xml:space="preserve">  </v>
      </c>
      <c r="AU1080" s="6"/>
      <c r="AV1080" s="6"/>
      <c r="AW1080" s="12" t="e">
        <f t="shared" si="441"/>
        <v>#DIV/0!</v>
      </c>
      <c r="AX1080" s="12"/>
      <c r="AY1080" s="24">
        <f t="shared" si="426"/>
        <v>0</v>
      </c>
      <c r="AZ1080" s="16">
        <f t="shared" si="425"/>
        <v>0</v>
      </c>
      <c r="BA1080" s="16">
        <f t="shared" si="424"/>
        <v>0</v>
      </c>
      <c r="BB1080" s="16">
        <f t="shared" si="442"/>
        <v>0</v>
      </c>
      <c r="BC1080" s="15"/>
      <c r="BD1080" s="16"/>
      <c r="BE1080" s="16" t="str">
        <f t="shared" si="443"/>
        <v xml:space="preserve">  </v>
      </c>
      <c r="BF1080" s="15"/>
      <c r="BG1080" s="15"/>
      <c r="BH1080" s="15"/>
      <c r="BI1080" s="15"/>
      <c r="BJ1080" s="6"/>
      <c r="BK1080" s="6"/>
      <c r="BL1080" s="12" t="e">
        <f t="shared" si="444"/>
        <v>#DIV/0!</v>
      </c>
      <c r="BM1080" s="23"/>
      <c r="BN1080" s="23"/>
      <c r="BO1080" s="22"/>
      <c r="BP1080" s="23"/>
      <c r="BQ1080" s="12"/>
      <c r="BR1080" s="14">
        <f>BQ1080*BJ1080/1000</f>
        <v>0</v>
      </c>
      <c r="BS1080" s="12">
        <f>(BQ1080*BJ1080)/1000/(10*(100-BT1080))</f>
        <v>0</v>
      </c>
      <c r="BT1080" s="16">
        <v>88</v>
      </c>
      <c r="BU1080" s="16"/>
      <c r="BV1080" s="9"/>
      <c r="BW1080" s="7"/>
      <c r="BX1080" s="100" t="str">
        <f t="shared" si="445"/>
        <v>--</v>
      </c>
      <c r="BY1080" s="19"/>
      <c r="BZ1080" s="19" t="s">
        <v>82</v>
      </c>
      <c r="CA1080" s="100"/>
      <c r="CB1080" s="100">
        <f t="shared" si="446"/>
        <v>0</v>
      </c>
      <c r="CC1080" s="106"/>
      <c r="CD1080" s="106">
        <f t="shared" si="447"/>
        <v>0</v>
      </c>
      <c r="CE1080" s="24">
        <f t="shared" si="423"/>
        <v>0</v>
      </c>
      <c r="CF1080" s="110"/>
      <c r="CG1080" s="110"/>
    </row>
    <row r="1081" spans="2:85" ht="13.5" customHeight="1">
      <c r="B1081" s="64">
        <v>44541</v>
      </c>
      <c r="C1081" s="6"/>
      <c r="D1081" s="9"/>
      <c r="E1081" s="10" t="str">
        <f t="shared" si="427"/>
        <v xml:space="preserve">  </v>
      </c>
      <c r="F1081" s="11" t="str">
        <f t="shared" si="428"/>
        <v xml:space="preserve">  </v>
      </c>
      <c r="G1081" s="11"/>
      <c r="H1081" s="6"/>
      <c r="I1081" s="6"/>
      <c r="J1081" s="6"/>
      <c r="K1081" s="6">
        <f t="shared" si="429"/>
        <v>0</v>
      </c>
      <c r="L1081" s="24" t="str">
        <f>IF(ISERROR(K1081*E1081/1000),"--",K1081*E1081/1000)</f>
        <v>--</v>
      </c>
      <c r="M1081" s="24">
        <v>325</v>
      </c>
      <c r="N1081" s="12"/>
      <c r="O1081" s="13"/>
      <c r="P1081" s="9"/>
      <c r="Q1081" s="10" t="str">
        <f t="shared" si="430"/>
        <v>--</v>
      </c>
      <c r="R1081" s="9"/>
      <c r="S1081" s="10" t="str">
        <f t="shared" si="431"/>
        <v>--</v>
      </c>
      <c r="T1081" s="9"/>
      <c r="U1081" s="10" t="str">
        <f t="shared" si="432"/>
        <v>--</v>
      </c>
      <c r="V1081" s="11"/>
      <c r="W1081" s="23"/>
      <c r="X1081" s="22"/>
      <c r="Y1081" s="6"/>
      <c r="Z1081" s="6">
        <f t="shared" si="433"/>
        <v>0</v>
      </c>
      <c r="AA1081" s="24" t="str">
        <f>IF(ISERROR(Z1081*E1081/1000),"--",Z1081*E1081/1000)</f>
        <v>--</v>
      </c>
      <c r="AB1081" s="9"/>
      <c r="AC1081" s="6"/>
      <c r="AD1081" s="24" t="str">
        <f t="shared" si="434"/>
        <v xml:space="preserve">  </v>
      </c>
      <c r="AE1081" s="6"/>
      <c r="AF1081" s="6"/>
      <c r="AG1081" s="12" t="e">
        <f t="shared" si="435"/>
        <v>#DIV/0!</v>
      </c>
      <c r="AH1081" s="24" t="str">
        <f t="shared" si="436"/>
        <v xml:space="preserve">  </v>
      </c>
      <c r="AI1081" s="12" t="str">
        <f>IF(ISERROR(L1081*1000/(2*AE1081*578)),"  ",L1081*1000/(2*AE1081*578))</f>
        <v xml:space="preserve">  </v>
      </c>
      <c r="AJ1081" s="6"/>
      <c r="AK1081" s="6"/>
      <c r="AL1081" s="6" t="str">
        <f t="shared" si="437"/>
        <v xml:space="preserve">  </v>
      </c>
      <c r="AM1081" s="6"/>
      <c r="AN1081" s="6"/>
      <c r="AO1081" s="12" t="e">
        <f t="shared" si="438"/>
        <v>#DIV/0!</v>
      </c>
      <c r="AP1081" s="24" t="str">
        <f t="shared" si="439"/>
        <v xml:space="preserve">  </v>
      </c>
      <c r="AQ1081" s="12" t="str">
        <f>IF(ISERROR(L1081*1000/(2*AM1081*578)),"  ",L1081*1000/(2*AM1081*578))</f>
        <v xml:space="preserve">  </v>
      </c>
      <c r="AR1081" s="6"/>
      <c r="AS1081" s="9"/>
      <c r="AT1081" s="9" t="str">
        <f t="shared" si="440"/>
        <v xml:space="preserve">  </v>
      </c>
      <c r="AU1081" s="6"/>
      <c r="AV1081" s="6"/>
      <c r="AW1081" s="12" t="e">
        <f t="shared" si="441"/>
        <v>#DIV/0!</v>
      </c>
      <c r="AX1081" s="12"/>
      <c r="AY1081" s="24">
        <f t="shared" si="426"/>
        <v>0</v>
      </c>
      <c r="AZ1081" s="16">
        <f t="shared" si="425"/>
        <v>0</v>
      </c>
      <c r="BA1081" s="16">
        <f t="shared" si="424"/>
        <v>0</v>
      </c>
      <c r="BB1081" s="16">
        <f t="shared" si="442"/>
        <v>0</v>
      </c>
      <c r="BC1081" s="15"/>
      <c r="BD1081" s="16"/>
      <c r="BE1081" s="16" t="str">
        <f t="shared" si="443"/>
        <v xml:space="preserve">  </v>
      </c>
      <c r="BF1081" s="15"/>
      <c r="BG1081" s="15"/>
      <c r="BH1081" s="15"/>
      <c r="BI1081" s="15"/>
      <c r="BJ1081" s="6"/>
      <c r="BK1081" s="6"/>
      <c r="BL1081" s="12" t="e">
        <f t="shared" si="444"/>
        <v>#DIV/0!</v>
      </c>
      <c r="BM1081" s="23"/>
      <c r="BN1081" s="23"/>
      <c r="BO1081" s="22"/>
      <c r="BP1081" s="23"/>
      <c r="BQ1081" s="12"/>
      <c r="BR1081" s="14">
        <f>BQ1081*BJ1081/1000</f>
        <v>0</v>
      </c>
      <c r="BS1081" s="12">
        <f>(BQ1081*BJ1081)/1000/(10*(100-BT1081))</f>
        <v>0</v>
      </c>
      <c r="BT1081" s="16">
        <v>88</v>
      </c>
      <c r="BU1081" s="16"/>
      <c r="BV1081" s="9"/>
      <c r="BW1081" s="7"/>
      <c r="BX1081" s="100" t="str">
        <f t="shared" si="445"/>
        <v>--</v>
      </c>
      <c r="BY1081" s="19"/>
      <c r="BZ1081" s="19" t="s">
        <v>82</v>
      </c>
      <c r="CA1081" s="100"/>
      <c r="CB1081" s="100">
        <f t="shared" si="446"/>
        <v>0</v>
      </c>
      <c r="CC1081" s="106"/>
      <c r="CD1081" s="106">
        <f t="shared" si="447"/>
        <v>0</v>
      </c>
      <c r="CE1081" s="24">
        <f t="shared" si="423"/>
        <v>0</v>
      </c>
      <c r="CF1081" s="110"/>
      <c r="CG1081" s="110"/>
    </row>
    <row r="1082" spans="2:85" ht="13.5" customHeight="1">
      <c r="B1082" s="64">
        <v>44542</v>
      </c>
      <c r="C1082" s="6"/>
      <c r="D1082" s="9"/>
      <c r="E1082" s="10" t="str">
        <f t="shared" si="427"/>
        <v xml:space="preserve">  </v>
      </c>
      <c r="F1082" s="11" t="str">
        <f t="shared" si="428"/>
        <v xml:space="preserve">  </v>
      </c>
      <c r="G1082" s="11"/>
      <c r="H1082" s="6"/>
      <c r="I1082" s="6"/>
      <c r="J1082" s="6"/>
      <c r="K1082" s="6">
        <f t="shared" si="429"/>
        <v>0</v>
      </c>
      <c r="L1082" s="24" t="str">
        <f>IF(ISERROR(K1082*E1082/1000),"--",K1082*E1082/1000)</f>
        <v>--</v>
      </c>
      <c r="M1082" s="24">
        <v>325</v>
      </c>
      <c r="N1082" s="12"/>
      <c r="O1082" s="13"/>
      <c r="P1082" s="9"/>
      <c r="Q1082" s="10" t="str">
        <f t="shared" si="430"/>
        <v>--</v>
      </c>
      <c r="R1082" s="9"/>
      <c r="S1082" s="10" t="str">
        <f t="shared" si="431"/>
        <v>--</v>
      </c>
      <c r="T1082" s="9"/>
      <c r="U1082" s="10" t="str">
        <f t="shared" si="432"/>
        <v>--</v>
      </c>
      <c r="V1082" s="11"/>
      <c r="W1082" s="23"/>
      <c r="X1082" s="22"/>
      <c r="Y1082" s="6"/>
      <c r="Z1082" s="6">
        <f t="shared" si="433"/>
        <v>0</v>
      </c>
      <c r="AA1082" s="24" t="str">
        <f>IF(ISERROR(Z1082*E1082/1000),"--",Z1082*E1082/1000)</f>
        <v>--</v>
      </c>
      <c r="AB1082" s="9"/>
      <c r="AC1082" s="6"/>
      <c r="AD1082" s="24" t="str">
        <f t="shared" si="434"/>
        <v xml:space="preserve">  </v>
      </c>
      <c r="AE1082" s="6"/>
      <c r="AF1082" s="6"/>
      <c r="AG1082" s="12" t="e">
        <f t="shared" si="435"/>
        <v>#DIV/0!</v>
      </c>
      <c r="AH1082" s="24" t="str">
        <f t="shared" si="436"/>
        <v xml:space="preserve">  </v>
      </c>
      <c r="AI1082" s="12" t="str">
        <f>IF(ISERROR(L1082*1000/(2*AE1082*578)),"  ",L1082*1000/(2*AE1082*578))</f>
        <v xml:space="preserve">  </v>
      </c>
      <c r="AJ1082" s="6"/>
      <c r="AK1082" s="6"/>
      <c r="AL1082" s="6" t="str">
        <f t="shared" si="437"/>
        <v xml:space="preserve">  </v>
      </c>
      <c r="AM1082" s="6"/>
      <c r="AN1082" s="6"/>
      <c r="AO1082" s="12" t="e">
        <f t="shared" si="438"/>
        <v>#DIV/0!</v>
      </c>
      <c r="AP1082" s="24" t="str">
        <f t="shared" si="439"/>
        <v xml:space="preserve">  </v>
      </c>
      <c r="AQ1082" s="12" t="str">
        <f>IF(ISERROR(L1082*1000/(2*AM1082*578)),"  ",L1082*1000/(2*AM1082*578))</f>
        <v xml:space="preserve">  </v>
      </c>
      <c r="AR1082" s="6"/>
      <c r="AS1082" s="9"/>
      <c r="AT1082" s="9" t="str">
        <f t="shared" si="440"/>
        <v xml:space="preserve">  </v>
      </c>
      <c r="AU1082" s="6"/>
      <c r="AV1082" s="6"/>
      <c r="AW1082" s="12" t="e">
        <f t="shared" si="441"/>
        <v>#DIV/0!</v>
      </c>
      <c r="AX1082" s="12"/>
      <c r="AY1082" s="24">
        <f t="shared" si="426"/>
        <v>0</v>
      </c>
      <c r="AZ1082" s="16">
        <f t="shared" si="425"/>
        <v>0</v>
      </c>
      <c r="BA1082" s="16">
        <f t="shared" si="424"/>
        <v>0</v>
      </c>
      <c r="BB1082" s="16">
        <f t="shared" si="442"/>
        <v>0</v>
      </c>
      <c r="BC1082" s="15"/>
      <c r="BD1082" s="16"/>
      <c r="BE1082" s="16" t="str">
        <f t="shared" si="443"/>
        <v xml:space="preserve">  </v>
      </c>
      <c r="BF1082" s="15"/>
      <c r="BG1082" s="15"/>
      <c r="BH1082" s="15"/>
      <c r="BI1082" s="15"/>
      <c r="BJ1082" s="6"/>
      <c r="BK1082" s="6"/>
      <c r="BL1082" s="12" t="e">
        <f t="shared" si="444"/>
        <v>#DIV/0!</v>
      </c>
      <c r="BM1082" s="23"/>
      <c r="BN1082" s="23"/>
      <c r="BO1082" s="22"/>
      <c r="BP1082" s="23"/>
      <c r="BQ1082" s="12"/>
      <c r="BR1082" s="14">
        <f>BQ1082*BJ1082/1000</f>
        <v>0</v>
      </c>
      <c r="BS1082" s="12">
        <f>(BQ1082*BJ1082)/1000/(10*(100-BT1082))</f>
        <v>0</v>
      </c>
      <c r="BT1082" s="16">
        <v>88</v>
      </c>
      <c r="BU1082" s="16"/>
      <c r="BV1082" s="9"/>
      <c r="BW1082" s="7"/>
      <c r="BX1082" s="100" t="str">
        <f t="shared" si="445"/>
        <v>--</v>
      </c>
      <c r="BY1082" s="19"/>
      <c r="BZ1082" s="19" t="s">
        <v>82</v>
      </c>
      <c r="CA1082" s="100"/>
      <c r="CB1082" s="100">
        <f t="shared" si="446"/>
        <v>0</v>
      </c>
      <c r="CC1082" s="106"/>
      <c r="CD1082" s="106">
        <f t="shared" si="447"/>
        <v>0</v>
      </c>
      <c r="CE1082" s="24">
        <f t="shared" si="423"/>
        <v>0</v>
      </c>
      <c r="CF1082" s="110"/>
      <c r="CG1082" s="110"/>
    </row>
    <row r="1083" spans="2:85" ht="13.5" customHeight="1">
      <c r="B1083" s="64">
        <v>44543</v>
      </c>
      <c r="C1083" s="6"/>
      <c r="D1083" s="9"/>
      <c r="E1083" s="10" t="str">
        <f t="shared" si="427"/>
        <v xml:space="preserve">  </v>
      </c>
      <c r="F1083" s="11" t="str">
        <f t="shared" si="428"/>
        <v xml:space="preserve">  </v>
      </c>
      <c r="G1083" s="11"/>
      <c r="H1083" s="6"/>
      <c r="I1083" s="6"/>
      <c r="J1083" s="6"/>
      <c r="K1083" s="6">
        <f t="shared" si="429"/>
        <v>0</v>
      </c>
      <c r="L1083" s="24" t="str">
        <f>IF(ISERROR(K1083*E1083/1000),"--",K1083*E1083/1000)</f>
        <v>--</v>
      </c>
      <c r="M1083" s="24">
        <v>325</v>
      </c>
      <c r="N1083" s="12"/>
      <c r="O1083" s="13"/>
      <c r="P1083" s="9"/>
      <c r="Q1083" s="10" t="str">
        <f t="shared" si="430"/>
        <v>--</v>
      </c>
      <c r="R1083" s="9"/>
      <c r="S1083" s="10" t="str">
        <f t="shared" si="431"/>
        <v>--</v>
      </c>
      <c r="T1083" s="9"/>
      <c r="U1083" s="10" t="str">
        <f t="shared" si="432"/>
        <v>--</v>
      </c>
      <c r="V1083" s="11"/>
      <c r="W1083" s="23"/>
      <c r="X1083" s="22"/>
      <c r="Y1083" s="6"/>
      <c r="Z1083" s="6">
        <f t="shared" si="433"/>
        <v>0</v>
      </c>
      <c r="AA1083" s="24" t="str">
        <f>IF(ISERROR(Z1083*E1083/1000),"--",Z1083*E1083/1000)</f>
        <v>--</v>
      </c>
      <c r="AB1083" s="9"/>
      <c r="AC1083" s="6"/>
      <c r="AD1083" s="24" t="str">
        <f t="shared" si="434"/>
        <v xml:space="preserve">  </v>
      </c>
      <c r="AE1083" s="6"/>
      <c r="AF1083" s="6"/>
      <c r="AG1083" s="12" t="e">
        <f t="shared" si="435"/>
        <v>#DIV/0!</v>
      </c>
      <c r="AH1083" s="24" t="str">
        <f t="shared" si="436"/>
        <v xml:space="preserve">  </v>
      </c>
      <c r="AI1083" s="12" t="str">
        <f>IF(ISERROR(L1083*1000/(2*AE1083*578)),"  ",L1083*1000/(2*AE1083*578))</f>
        <v xml:space="preserve">  </v>
      </c>
      <c r="AJ1083" s="6"/>
      <c r="AK1083" s="6"/>
      <c r="AL1083" s="6" t="str">
        <f t="shared" si="437"/>
        <v xml:space="preserve">  </v>
      </c>
      <c r="AM1083" s="6"/>
      <c r="AN1083" s="6"/>
      <c r="AO1083" s="12" t="e">
        <f t="shared" si="438"/>
        <v>#DIV/0!</v>
      </c>
      <c r="AP1083" s="24" t="str">
        <f t="shared" si="439"/>
        <v xml:space="preserve">  </v>
      </c>
      <c r="AQ1083" s="12" t="str">
        <f>IF(ISERROR(L1083*1000/(2*AM1083*578)),"  ",L1083*1000/(2*AM1083*578))</f>
        <v xml:space="preserve">  </v>
      </c>
      <c r="AR1083" s="6"/>
      <c r="AS1083" s="9"/>
      <c r="AT1083" s="9" t="str">
        <f t="shared" si="440"/>
        <v xml:space="preserve">  </v>
      </c>
      <c r="AU1083" s="6"/>
      <c r="AV1083" s="6"/>
      <c r="AW1083" s="12" t="e">
        <f t="shared" si="441"/>
        <v>#DIV/0!</v>
      </c>
      <c r="AX1083" s="12"/>
      <c r="AY1083" s="24">
        <f t="shared" si="426"/>
        <v>0</v>
      </c>
      <c r="AZ1083" s="16">
        <f t="shared" si="425"/>
        <v>0</v>
      </c>
      <c r="BA1083" s="16">
        <f t="shared" si="424"/>
        <v>0</v>
      </c>
      <c r="BB1083" s="16">
        <f t="shared" si="442"/>
        <v>0</v>
      </c>
      <c r="BC1083" s="15"/>
      <c r="BD1083" s="16"/>
      <c r="BE1083" s="16" t="str">
        <f t="shared" si="443"/>
        <v xml:space="preserve">  </v>
      </c>
      <c r="BF1083" s="15"/>
      <c r="BG1083" s="15"/>
      <c r="BH1083" s="15"/>
      <c r="BI1083" s="15"/>
      <c r="BJ1083" s="6"/>
      <c r="BK1083" s="6"/>
      <c r="BL1083" s="12" t="e">
        <f t="shared" si="444"/>
        <v>#DIV/0!</v>
      </c>
      <c r="BM1083" s="23"/>
      <c r="BN1083" s="23"/>
      <c r="BO1083" s="22"/>
      <c r="BP1083" s="23"/>
      <c r="BQ1083" s="12"/>
      <c r="BR1083" s="14">
        <f>BQ1083*BJ1083/1000</f>
        <v>0</v>
      </c>
      <c r="BS1083" s="12">
        <f>(BQ1083*BJ1083)/1000/(10*(100-BT1083))</f>
        <v>0</v>
      </c>
      <c r="BT1083" s="16">
        <v>88</v>
      </c>
      <c r="BU1083" s="16"/>
      <c r="BV1083" s="9"/>
      <c r="BW1083" s="7"/>
      <c r="BX1083" s="100" t="str">
        <f t="shared" si="445"/>
        <v>--</v>
      </c>
      <c r="BY1083" s="19"/>
      <c r="BZ1083" s="19" t="s">
        <v>82</v>
      </c>
      <c r="CA1083" s="100"/>
      <c r="CB1083" s="100">
        <f t="shared" si="446"/>
        <v>0</v>
      </c>
      <c r="CC1083" s="106"/>
      <c r="CD1083" s="106">
        <f t="shared" si="447"/>
        <v>0</v>
      </c>
      <c r="CE1083" s="24">
        <f t="shared" si="423"/>
        <v>0</v>
      </c>
      <c r="CF1083" s="110"/>
      <c r="CG1083" s="110"/>
    </row>
    <row r="1084" spans="2:85" ht="13.5" customHeight="1">
      <c r="B1084" s="64">
        <v>44544</v>
      </c>
      <c r="C1084" s="6"/>
      <c r="D1084" s="9"/>
      <c r="E1084" s="10" t="str">
        <f t="shared" si="427"/>
        <v xml:space="preserve">  </v>
      </c>
      <c r="F1084" s="11" t="str">
        <f t="shared" si="428"/>
        <v xml:space="preserve">  </v>
      </c>
      <c r="G1084" s="11"/>
      <c r="H1084" s="6"/>
      <c r="I1084" s="6"/>
      <c r="J1084" s="6"/>
      <c r="K1084" s="6">
        <f t="shared" si="429"/>
        <v>0</v>
      </c>
      <c r="L1084" s="24" t="str">
        <f>IF(ISERROR(K1084*E1084/1000),"--",K1084*E1084/1000)</f>
        <v>--</v>
      </c>
      <c r="M1084" s="24">
        <v>325</v>
      </c>
      <c r="N1084" s="12"/>
      <c r="O1084" s="13"/>
      <c r="P1084" s="9"/>
      <c r="Q1084" s="10" t="str">
        <f t="shared" si="430"/>
        <v>--</v>
      </c>
      <c r="R1084" s="9"/>
      <c r="S1084" s="10" t="str">
        <f t="shared" si="431"/>
        <v>--</v>
      </c>
      <c r="T1084" s="9"/>
      <c r="U1084" s="10" t="str">
        <f t="shared" si="432"/>
        <v>--</v>
      </c>
      <c r="V1084" s="11"/>
      <c r="W1084" s="23"/>
      <c r="X1084" s="22"/>
      <c r="Y1084" s="6"/>
      <c r="Z1084" s="6">
        <f t="shared" si="433"/>
        <v>0</v>
      </c>
      <c r="AA1084" s="24" t="str">
        <f>IF(ISERROR(Z1084*E1084/1000),"--",Z1084*E1084/1000)</f>
        <v>--</v>
      </c>
      <c r="AB1084" s="9"/>
      <c r="AC1084" s="6"/>
      <c r="AD1084" s="24" t="str">
        <f t="shared" si="434"/>
        <v xml:space="preserve">  </v>
      </c>
      <c r="AE1084" s="6"/>
      <c r="AF1084" s="6"/>
      <c r="AG1084" s="12" t="e">
        <f t="shared" si="435"/>
        <v>#DIV/0!</v>
      </c>
      <c r="AH1084" s="24" t="str">
        <f t="shared" si="436"/>
        <v xml:space="preserve">  </v>
      </c>
      <c r="AI1084" s="12" t="str">
        <f>IF(ISERROR(L1084*1000/(2*AE1084*578)),"  ",L1084*1000/(2*AE1084*578))</f>
        <v xml:space="preserve">  </v>
      </c>
      <c r="AJ1084" s="6"/>
      <c r="AK1084" s="6"/>
      <c r="AL1084" s="6" t="str">
        <f t="shared" si="437"/>
        <v xml:space="preserve">  </v>
      </c>
      <c r="AM1084" s="6"/>
      <c r="AN1084" s="6"/>
      <c r="AO1084" s="12" t="e">
        <f t="shared" si="438"/>
        <v>#DIV/0!</v>
      </c>
      <c r="AP1084" s="24" t="str">
        <f t="shared" si="439"/>
        <v xml:space="preserve">  </v>
      </c>
      <c r="AQ1084" s="12" t="str">
        <f>IF(ISERROR(L1084*1000/(2*AM1084*578)),"  ",L1084*1000/(2*AM1084*578))</f>
        <v xml:space="preserve">  </v>
      </c>
      <c r="AR1084" s="6"/>
      <c r="AS1084" s="9"/>
      <c r="AT1084" s="9" t="str">
        <f t="shared" si="440"/>
        <v xml:space="preserve">  </v>
      </c>
      <c r="AU1084" s="6"/>
      <c r="AV1084" s="6"/>
      <c r="AW1084" s="12" t="e">
        <f t="shared" si="441"/>
        <v>#DIV/0!</v>
      </c>
      <c r="AX1084" s="12"/>
      <c r="AY1084" s="24">
        <f t="shared" si="426"/>
        <v>0</v>
      </c>
      <c r="AZ1084" s="16">
        <f t="shared" si="425"/>
        <v>0</v>
      </c>
      <c r="BA1084" s="16">
        <f t="shared" si="424"/>
        <v>0</v>
      </c>
      <c r="BB1084" s="16">
        <f t="shared" si="442"/>
        <v>0</v>
      </c>
      <c r="BC1084" s="15"/>
      <c r="BD1084" s="16"/>
      <c r="BE1084" s="16" t="str">
        <f t="shared" si="443"/>
        <v xml:space="preserve">  </v>
      </c>
      <c r="BF1084" s="15"/>
      <c r="BG1084" s="15"/>
      <c r="BH1084" s="15"/>
      <c r="BI1084" s="15"/>
      <c r="BJ1084" s="6"/>
      <c r="BK1084" s="6"/>
      <c r="BL1084" s="12" t="e">
        <f t="shared" si="444"/>
        <v>#DIV/0!</v>
      </c>
      <c r="BM1084" s="23"/>
      <c r="BN1084" s="23"/>
      <c r="BO1084" s="22"/>
      <c r="BP1084" s="23"/>
      <c r="BQ1084" s="12"/>
      <c r="BR1084" s="14">
        <f>BQ1084*BJ1084/1000</f>
        <v>0</v>
      </c>
      <c r="BS1084" s="12">
        <f>(BQ1084*BJ1084)/1000/(10*(100-BT1084))</f>
        <v>0</v>
      </c>
      <c r="BT1084" s="16">
        <v>88</v>
      </c>
      <c r="BU1084" s="16"/>
      <c r="BV1084" s="9"/>
      <c r="BW1084" s="7"/>
      <c r="BX1084" s="100" t="str">
        <f t="shared" si="445"/>
        <v>--</v>
      </c>
      <c r="BY1084" s="19"/>
      <c r="BZ1084" s="19" t="s">
        <v>82</v>
      </c>
      <c r="CA1084" s="100"/>
      <c r="CB1084" s="100">
        <f t="shared" si="446"/>
        <v>0</v>
      </c>
      <c r="CC1084" s="106"/>
      <c r="CD1084" s="106">
        <f t="shared" si="447"/>
        <v>0</v>
      </c>
      <c r="CE1084" s="24">
        <f t="shared" ref="CE1084:CE1101" si="448">CD1084*6*24</f>
        <v>0</v>
      </c>
      <c r="CF1084" s="110"/>
      <c r="CG1084" s="110"/>
    </row>
    <row r="1085" spans="2:85" ht="13.5" customHeight="1">
      <c r="B1085" s="64">
        <v>44545</v>
      </c>
      <c r="C1085" s="6"/>
      <c r="D1085" s="9"/>
      <c r="E1085" s="10" t="str">
        <f t="shared" si="427"/>
        <v xml:space="preserve">  </v>
      </c>
      <c r="F1085" s="11" t="str">
        <f t="shared" si="428"/>
        <v xml:space="preserve">  </v>
      </c>
      <c r="G1085" s="11"/>
      <c r="H1085" s="6"/>
      <c r="I1085" s="6"/>
      <c r="J1085" s="6"/>
      <c r="K1085" s="6">
        <f t="shared" si="429"/>
        <v>0</v>
      </c>
      <c r="L1085" s="24" t="str">
        <f>IF(ISERROR(K1085*E1085/1000),"--",K1085*E1085/1000)</f>
        <v>--</v>
      </c>
      <c r="M1085" s="24">
        <v>325</v>
      </c>
      <c r="N1085" s="12"/>
      <c r="O1085" s="13"/>
      <c r="P1085" s="9"/>
      <c r="Q1085" s="10" t="str">
        <f t="shared" si="430"/>
        <v>--</v>
      </c>
      <c r="R1085" s="9"/>
      <c r="S1085" s="10" t="str">
        <f t="shared" si="431"/>
        <v>--</v>
      </c>
      <c r="T1085" s="9"/>
      <c r="U1085" s="10" t="str">
        <f t="shared" si="432"/>
        <v>--</v>
      </c>
      <c r="V1085" s="11"/>
      <c r="W1085" s="23"/>
      <c r="X1085" s="22"/>
      <c r="Y1085" s="6"/>
      <c r="Z1085" s="6">
        <f t="shared" si="433"/>
        <v>0</v>
      </c>
      <c r="AA1085" s="24" t="str">
        <f>IF(ISERROR(Z1085*E1085/1000),"--",Z1085*E1085/1000)</f>
        <v>--</v>
      </c>
      <c r="AB1085" s="9"/>
      <c r="AC1085" s="6"/>
      <c r="AD1085" s="24" t="str">
        <f t="shared" si="434"/>
        <v xml:space="preserve">  </v>
      </c>
      <c r="AE1085" s="6"/>
      <c r="AF1085" s="6"/>
      <c r="AG1085" s="12" t="e">
        <f t="shared" si="435"/>
        <v>#DIV/0!</v>
      </c>
      <c r="AH1085" s="24" t="str">
        <f t="shared" si="436"/>
        <v xml:space="preserve">  </v>
      </c>
      <c r="AI1085" s="12" t="str">
        <f>IF(ISERROR(L1085*1000/(2*AE1085*578)),"  ",L1085*1000/(2*AE1085*578))</f>
        <v xml:space="preserve">  </v>
      </c>
      <c r="AJ1085" s="6"/>
      <c r="AK1085" s="6"/>
      <c r="AL1085" s="6" t="str">
        <f t="shared" si="437"/>
        <v xml:space="preserve">  </v>
      </c>
      <c r="AM1085" s="6"/>
      <c r="AN1085" s="6"/>
      <c r="AO1085" s="12" t="e">
        <f t="shared" si="438"/>
        <v>#DIV/0!</v>
      </c>
      <c r="AP1085" s="24" t="str">
        <f t="shared" si="439"/>
        <v xml:space="preserve">  </v>
      </c>
      <c r="AQ1085" s="12" t="str">
        <f>IF(ISERROR(L1085*1000/(2*AM1085*578)),"  ",L1085*1000/(2*AM1085*578))</f>
        <v xml:space="preserve">  </v>
      </c>
      <c r="AR1085" s="6"/>
      <c r="AS1085" s="9"/>
      <c r="AT1085" s="9" t="str">
        <f t="shared" si="440"/>
        <v xml:space="preserve">  </v>
      </c>
      <c r="AU1085" s="6"/>
      <c r="AV1085" s="6"/>
      <c r="AW1085" s="12" t="e">
        <f t="shared" si="441"/>
        <v>#DIV/0!</v>
      </c>
      <c r="AX1085" s="12"/>
      <c r="AY1085" s="24">
        <f t="shared" si="426"/>
        <v>0</v>
      </c>
      <c r="AZ1085" s="16">
        <f t="shared" si="425"/>
        <v>0</v>
      </c>
      <c r="BA1085" s="16">
        <f t="shared" si="424"/>
        <v>0</v>
      </c>
      <c r="BB1085" s="16">
        <f t="shared" si="442"/>
        <v>0</v>
      </c>
      <c r="BC1085" s="15"/>
      <c r="BD1085" s="16"/>
      <c r="BE1085" s="16" t="str">
        <f t="shared" si="443"/>
        <v xml:space="preserve">  </v>
      </c>
      <c r="BF1085" s="15"/>
      <c r="BG1085" s="15"/>
      <c r="BH1085" s="15"/>
      <c r="BI1085" s="15"/>
      <c r="BJ1085" s="6"/>
      <c r="BK1085" s="6"/>
      <c r="BL1085" s="12" t="e">
        <f t="shared" si="444"/>
        <v>#DIV/0!</v>
      </c>
      <c r="BM1085" s="23"/>
      <c r="BN1085" s="23"/>
      <c r="BO1085" s="22"/>
      <c r="BP1085" s="23"/>
      <c r="BQ1085" s="12"/>
      <c r="BR1085" s="14">
        <f>BQ1085*BJ1085/1000</f>
        <v>0</v>
      </c>
      <c r="BS1085" s="12">
        <f>(BQ1085*BJ1085)/1000/(10*(100-BT1085))</f>
        <v>0</v>
      </c>
      <c r="BT1085" s="16">
        <v>88</v>
      </c>
      <c r="BU1085" s="16"/>
      <c r="BV1085" s="9"/>
      <c r="BW1085" s="7"/>
      <c r="BX1085" s="100" t="str">
        <f t="shared" si="445"/>
        <v>--</v>
      </c>
      <c r="BY1085" s="19"/>
      <c r="BZ1085" s="19" t="s">
        <v>82</v>
      </c>
      <c r="CA1085" s="100"/>
      <c r="CB1085" s="100">
        <f t="shared" si="446"/>
        <v>0</v>
      </c>
      <c r="CC1085" s="106"/>
      <c r="CD1085" s="106">
        <f t="shared" si="447"/>
        <v>0</v>
      </c>
      <c r="CE1085" s="24">
        <f t="shared" si="448"/>
        <v>0</v>
      </c>
      <c r="CF1085" s="110"/>
      <c r="CG1085" s="110"/>
    </row>
    <row r="1086" spans="2:85" ht="13.5" customHeight="1">
      <c r="B1086" s="64">
        <v>44546</v>
      </c>
      <c r="C1086" s="6"/>
      <c r="D1086" s="9"/>
      <c r="E1086" s="10" t="str">
        <f t="shared" si="427"/>
        <v xml:space="preserve">  </v>
      </c>
      <c r="F1086" s="11" t="str">
        <f t="shared" si="428"/>
        <v xml:space="preserve">  </v>
      </c>
      <c r="G1086" s="11"/>
      <c r="H1086" s="6"/>
      <c r="I1086" s="6"/>
      <c r="J1086" s="6"/>
      <c r="K1086" s="6">
        <f t="shared" si="429"/>
        <v>0</v>
      </c>
      <c r="L1086" s="24" t="str">
        <f>IF(ISERROR(K1086*E1086/1000),"--",K1086*E1086/1000)</f>
        <v>--</v>
      </c>
      <c r="M1086" s="24">
        <v>325</v>
      </c>
      <c r="N1086" s="12"/>
      <c r="O1086" s="13"/>
      <c r="P1086" s="9"/>
      <c r="Q1086" s="10" t="str">
        <f t="shared" si="430"/>
        <v>--</v>
      </c>
      <c r="R1086" s="9"/>
      <c r="S1086" s="10" t="str">
        <f t="shared" si="431"/>
        <v>--</v>
      </c>
      <c r="T1086" s="9"/>
      <c r="U1086" s="10" t="str">
        <f t="shared" si="432"/>
        <v>--</v>
      </c>
      <c r="V1086" s="11"/>
      <c r="W1086" s="23"/>
      <c r="X1086" s="22"/>
      <c r="Y1086" s="6"/>
      <c r="Z1086" s="6">
        <f t="shared" si="433"/>
        <v>0</v>
      </c>
      <c r="AA1086" s="24" t="str">
        <f>IF(ISERROR(Z1086*E1086/1000),"--",Z1086*E1086/1000)</f>
        <v>--</v>
      </c>
      <c r="AB1086" s="9"/>
      <c r="AC1086" s="6"/>
      <c r="AD1086" s="24" t="str">
        <f t="shared" si="434"/>
        <v xml:space="preserve">  </v>
      </c>
      <c r="AE1086" s="6"/>
      <c r="AF1086" s="6"/>
      <c r="AG1086" s="12" t="e">
        <f t="shared" si="435"/>
        <v>#DIV/0!</v>
      </c>
      <c r="AH1086" s="24" t="str">
        <f t="shared" si="436"/>
        <v xml:space="preserve">  </v>
      </c>
      <c r="AI1086" s="12" t="str">
        <f>IF(ISERROR(L1086*1000/(2*AE1086*578)),"  ",L1086*1000/(2*AE1086*578))</f>
        <v xml:space="preserve">  </v>
      </c>
      <c r="AJ1086" s="6"/>
      <c r="AK1086" s="6"/>
      <c r="AL1086" s="6" t="str">
        <f t="shared" si="437"/>
        <v xml:space="preserve">  </v>
      </c>
      <c r="AM1086" s="6"/>
      <c r="AN1086" s="6"/>
      <c r="AO1086" s="12" t="e">
        <f t="shared" si="438"/>
        <v>#DIV/0!</v>
      </c>
      <c r="AP1086" s="24" t="str">
        <f t="shared" si="439"/>
        <v xml:space="preserve">  </v>
      </c>
      <c r="AQ1086" s="12" t="str">
        <f>IF(ISERROR(L1086*1000/(2*AM1086*578)),"  ",L1086*1000/(2*AM1086*578))</f>
        <v xml:space="preserve">  </v>
      </c>
      <c r="AR1086" s="6"/>
      <c r="AS1086" s="9"/>
      <c r="AT1086" s="9" t="str">
        <f t="shared" si="440"/>
        <v xml:space="preserve">  </v>
      </c>
      <c r="AU1086" s="6"/>
      <c r="AV1086" s="6"/>
      <c r="AW1086" s="12" t="e">
        <f t="shared" si="441"/>
        <v>#DIV/0!</v>
      </c>
      <c r="AX1086" s="12"/>
      <c r="AY1086" s="24">
        <f t="shared" si="426"/>
        <v>0</v>
      </c>
      <c r="AZ1086" s="16">
        <f t="shared" si="425"/>
        <v>0</v>
      </c>
      <c r="BA1086" s="16">
        <f t="shared" si="424"/>
        <v>0</v>
      </c>
      <c r="BB1086" s="16">
        <f t="shared" si="442"/>
        <v>0</v>
      </c>
      <c r="BC1086" s="15"/>
      <c r="BD1086" s="16"/>
      <c r="BE1086" s="16" t="str">
        <f t="shared" si="443"/>
        <v xml:space="preserve">  </v>
      </c>
      <c r="BF1086" s="15"/>
      <c r="BG1086" s="15"/>
      <c r="BH1086" s="15"/>
      <c r="BI1086" s="15"/>
      <c r="BJ1086" s="6"/>
      <c r="BK1086" s="6"/>
      <c r="BL1086" s="12" t="e">
        <f t="shared" si="444"/>
        <v>#DIV/0!</v>
      </c>
      <c r="BM1086" s="23"/>
      <c r="BN1086" s="23"/>
      <c r="BO1086" s="22"/>
      <c r="BP1086" s="23"/>
      <c r="BQ1086" s="12"/>
      <c r="BR1086" s="14">
        <f>BQ1086*BJ1086/1000</f>
        <v>0</v>
      </c>
      <c r="BS1086" s="12">
        <f>(BQ1086*BJ1086)/1000/(10*(100-BT1086))</f>
        <v>0</v>
      </c>
      <c r="BT1086" s="16">
        <v>88</v>
      </c>
      <c r="BU1086" s="16"/>
      <c r="BV1086" s="9"/>
      <c r="BW1086" s="7"/>
      <c r="BX1086" s="100" t="str">
        <f t="shared" si="445"/>
        <v>--</v>
      </c>
      <c r="BY1086" s="19"/>
      <c r="BZ1086" s="19" t="s">
        <v>82</v>
      </c>
      <c r="CA1086" s="100"/>
      <c r="CB1086" s="100">
        <f t="shared" si="446"/>
        <v>0</v>
      </c>
      <c r="CC1086" s="106"/>
      <c r="CD1086" s="106">
        <f t="shared" si="447"/>
        <v>0</v>
      </c>
      <c r="CE1086" s="24">
        <f t="shared" si="448"/>
        <v>0</v>
      </c>
      <c r="CF1086" s="110"/>
      <c r="CG1086" s="110"/>
    </row>
    <row r="1087" spans="2:85" ht="13.5" customHeight="1">
      <c r="B1087" s="64">
        <v>44547</v>
      </c>
      <c r="C1087" s="6"/>
      <c r="D1087" s="9"/>
      <c r="E1087" s="10" t="str">
        <f t="shared" si="427"/>
        <v xml:space="preserve">  </v>
      </c>
      <c r="F1087" s="11" t="str">
        <f t="shared" si="428"/>
        <v xml:space="preserve">  </v>
      </c>
      <c r="G1087" s="11"/>
      <c r="H1087" s="6"/>
      <c r="I1087" s="6"/>
      <c r="J1087" s="6"/>
      <c r="K1087" s="6">
        <f t="shared" si="429"/>
        <v>0</v>
      </c>
      <c r="L1087" s="24" t="str">
        <f>IF(ISERROR(K1087*E1087/1000),"--",K1087*E1087/1000)</f>
        <v>--</v>
      </c>
      <c r="M1087" s="24">
        <v>325</v>
      </c>
      <c r="N1087" s="12"/>
      <c r="O1087" s="13"/>
      <c r="P1087" s="9"/>
      <c r="Q1087" s="10" t="str">
        <f t="shared" si="430"/>
        <v>--</v>
      </c>
      <c r="R1087" s="9"/>
      <c r="S1087" s="10" t="str">
        <f t="shared" si="431"/>
        <v>--</v>
      </c>
      <c r="T1087" s="9"/>
      <c r="U1087" s="10" t="str">
        <f t="shared" si="432"/>
        <v>--</v>
      </c>
      <c r="V1087" s="11"/>
      <c r="W1087" s="23"/>
      <c r="X1087" s="22"/>
      <c r="Y1087" s="6"/>
      <c r="Z1087" s="6">
        <f t="shared" si="433"/>
        <v>0</v>
      </c>
      <c r="AA1087" s="24" t="str">
        <f>IF(ISERROR(Z1087*E1087/1000),"--",Z1087*E1087/1000)</f>
        <v>--</v>
      </c>
      <c r="AB1087" s="9"/>
      <c r="AC1087" s="6"/>
      <c r="AD1087" s="24" t="str">
        <f t="shared" si="434"/>
        <v xml:space="preserve">  </v>
      </c>
      <c r="AE1087" s="6"/>
      <c r="AF1087" s="6"/>
      <c r="AG1087" s="12" t="e">
        <f t="shared" si="435"/>
        <v>#DIV/0!</v>
      </c>
      <c r="AH1087" s="24" t="str">
        <f t="shared" si="436"/>
        <v xml:space="preserve">  </v>
      </c>
      <c r="AI1087" s="12" t="str">
        <f>IF(ISERROR(L1087*1000/(2*AE1087*578)),"  ",L1087*1000/(2*AE1087*578))</f>
        <v xml:space="preserve">  </v>
      </c>
      <c r="AJ1087" s="6"/>
      <c r="AK1087" s="6"/>
      <c r="AL1087" s="6" t="str">
        <f t="shared" si="437"/>
        <v xml:space="preserve">  </v>
      </c>
      <c r="AM1087" s="6"/>
      <c r="AN1087" s="6"/>
      <c r="AO1087" s="12" t="e">
        <f t="shared" si="438"/>
        <v>#DIV/0!</v>
      </c>
      <c r="AP1087" s="24" t="str">
        <f t="shared" si="439"/>
        <v xml:space="preserve">  </v>
      </c>
      <c r="AQ1087" s="12" t="str">
        <f>IF(ISERROR(L1087*1000/(2*AM1087*578)),"  ",L1087*1000/(2*AM1087*578))</f>
        <v xml:space="preserve">  </v>
      </c>
      <c r="AR1087" s="6"/>
      <c r="AS1087" s="9"/>
      <c r="AT1087" s="9" t="str">
        <f t="shared" si="440"/>
        <v xml:space="preserve">  </v>
      </c>
      <c r="AU1087" s="6"/>
      <c r="AV1087" s="6"/>
      <c r="AW1087" s="12" t="e">
        <f t="shared" si="441"/>
        <v>#DIV/0!</v>
      </c>
      <c r="AX1087" s="12"/>
      <c r="AY1087" s="24">
        <f t="shared" si="426"/>
        <v>0</v>
      </c>
      <c r="AZ1087" s="16">
        <f t="shared" si="425"/>
        <v>0</v>
      </c>
      <c r="BA1087" s="16">
        <f t="shared" si="424"/>
        <v>0</v>
      </c>
      <c r="BB1087" s="16">
        <f t="shared" si="442"/>
        <v>0</v>
      </c>
      <c r="BC1087" s="15"/>
      <c r="BD1087" s="16"/>
      <c r="BE1087" s="16" t="str">
        <f t="shared" si="443"/>
        <v xml:space="preserve">  </v>
      </c>
      <c r="BF1087" s="15"/>
      <c r="BG1087" s="15"/>
      <c r="BH1087" s="15"/>
      <c r="BI1087" s="15"/>
      <c r="BJ1087" s="6"/>
      <c r="BK1087" s="6"/>
      <c r="BL1087" s="12" t="e">
        <f t="shared" si="444"/>
        <v>#DIV/0!</v>
      </c>
      <c r="BM1087" s="23"/>
      <c r="BN1087" s="23"/>
      <c r="BO1087" s="22"/>
      <c r="BP1087" s="23"/>
      <c r="BQ1087" s="12"/>
      <c r="BR1087" s="14">
        <f>BQ1087*BJ1087/1000</f>
        <v>0</v>
      </c>
      <c r="BS1087" s="12">
        <f>(BQ1087*BJ1087)/1000/(10*(100-BT1087))</f>
        <v>0</v>
      </c>
      <c r="BT1087" s="16">
        <v>88</v>
      </c>
      <c r="BU1087" s="16"/>
      <c r="BV1087" s="9"/>
      <c r="BW1087" s="7"/>
      <c r="BX1087" s="100" t="str">
        <f t="shared" si="445"/>
        <v>--</v>
      </c>
      <c r="BY1087" s="19"/>
      <c r="BZ1087" s="19" t="s">
        <v>82</v>
      </c>
      <c r="CA1087" s="100"/>
      <c r="CB1087" s="100">
        <f t="shared" si="446"/>
        <v>0</v>
      </c>
      <c r="CC1087" s="106"/>
      <c r="CD1087" s="106">
        <f t="shared" si="447"/>
        <v>0</v>
      </c>
      <c r="CE1087" s="24">
        <f t="shared" si="448"/>
        <v>0</v>
      </c>
      <c r="CF1087" s="110"/>
      <c r="CG1087" s="110"/>
    </row>
    <row r="1088" spans="2:85" ht="13.5" customHeight="1">
      <c r="B1088" s="64">
        <v>44548</v>
      </c>
      <c r="C1088" s="6"/>
      <c r="D1088" s="9"/>
      <c r="E1088" s="10" t="str">
        <f t="shared" si="427"/>
        <v xml:space="preserve">  </v>
      </c>
      <c r="F1088" s="11" t="str">
        <f t="shared" si="428"/>
        <v xml:space="preserve">  </v>
      </c>
      <c r="G1088" s="11"/>
      <c r="H1088" s="6"/>
      <c r="I1088" s="6"/>
      <c r="J1088" s="6"/>
      <c r="K1088" s="6">
        <f t="shared" si="429"/>
        <v>0</v>
      </c>
      <c r="L1088" s="24" t="str">
        <f>IF(ISERROR(K1088*E1088/1000),"--",K1088*E1088/1000)</f>
        <v>--</v>
      </c>
      <c r="M1088" s="24">
        <v>325</v>
      </c>
      <c r="N1088" s="12"/>
      <c r="O1088" s="13"/>
      <c r="P1088" s="9"/>
      <c r="Q1088" s="10" t="str">
        <f t="shared" si="430"/>
        <v>--</v>
      </c>
      <c r="R1088" s="9"/>
      <c r="S1088" s="10" t="str">
        <f t="shared" si="431"/>
        <v>--</v>
      </c>
      <c r="T1088" s="9"/>
      <c r="U1088" s="10" t="str">
        <f t="shared" si="432"/>
        <v>--</v>
      </c>
      <c r="V1088" s="11"/>
      <c r="W1088" s="23"/>
      <c r="X1088" s="22"/>
      <c r="Y1088" s="6"/>
      <c r="Z1088" s="6">
        <f t="shared" si="433"/>
        <v>0</v>
      </c>
      <c r="AA1088" s="24" t="str">
        <f>IF(ISERROR(Z1088*E1088/1000),"--",Z1088*E1088/1000)</f>
        <v>--</v>
      </c>
      <c r="AB1088" s="9"/>
      <c r="AC1088" s="6"/>
      <c r="AD1088" s="24" t="str">
        <f t="shared" si="434"/>
        <v xml:space="preserve">  </v>
      </c>
      <c r="AE1088" s="6"/>
      <c r="AF1088" s="6"/>
      <c r="AG1088" s="12" t="e">
        <f t="shared" si="435"/>
        <v>#DIV/0!</v>
      </c>
      <c r="AH1088" s="24" t="str">
        <f t="shared" si="436"/>
        <v xml:space="preserve">  </v>
      </c>
      <c r="AI1088" s="12" t="str">
        <f>IF(ISERROR(L1088*1000/(2*AE1088*578)),"  ",L1088*1000/(2*AE1088*578))</f>
        <v xml:space="preserve">  </v>
      </c>
      <c r="AJ1088" s="6"/>
      <c r="AK1088" s="6"/>
      <c r="AL1088" s="6" t="str">
        <f t="shared" si="437"/>
        <v xml:space="preserve">  </v>
      </c>
      <c r="AM1088" s="6"/>
      <c r="AN1088" s="6"/>
      <c r="AO1088" s="12" t="e">
        <f t="shared" si="438"/>
        <v>#DIV/0!</v>
      </c>
      <c r="AP1088" s="24" t="str">
        <f t="shared" si="439"/>
        <v xml:space="preserve">  </v>
      </c>
      <c r="AQ1088" s="12" t="str">
        <f>IF(ISERROR(L1088*1000/(2*AM1088*578)),"  ",L1088*1000/(2*AM1088*578))</f>
        <v xml:space="preserve">  </v>
      </c>
      <c r="AR1088" s="6"/>
      <c r="AS1088" s="9"/>
      <c r="AT1088" s="9" t="str">
        <f t="shared" si="440"/>
        <v xml:space="preserve">  </v>
      </c>
      <c r="AU1088" s="6"/>
      <c r="AV1088" s="6"/>
      <c r="AW1088" s="12" t="e">
        <f t="shared" si="441"/>
        <v>#DIV/0!</v>
      </c>
      <c r="AX1088" s="12"/>
      <c r="AY1088" s="24">
        <f t="shared" si="426"/>
        <v>0</v>
      </c>
      <c r="AZ1088" s="16">
        <f t="shared" si="425"/>
        <v>0</v>
      </c>
      <c r="BA1088" s="16">
        <f t="shared" si="424"/>
        <v>0</v>
      </c>
      <c r="BB1088" s="16">
        <f t="shared" si="442"/>
        <v>0</v>
      </c>
      <c r="BC1088" s="15"/>
      <c r="BD1088" s="16"/>
      <c r="BE1088" s="16" t="str">
        <f t="shared" si="443"/>
        <v xml:space="preserve">  </v>
      </c>
      <c r="BF1088" s="15"/>
      <c r="BG1088" s="15"/>
      <c r="BH1088" s="15"/>
      <c r="BI1088" s="15"/>
      <c r="BJ1088" s="6"/>
      <c r="BK1088" s="6"/>
      <c r="BL1088" s="12" t="e">
        <f t="shared" si="444"/>
        <v>#DIV/0!</v>
      </c>
      <c r="BM1088" s="23"/>
      <c r="BN1088" s="23"/>
      <c r="BO1088" s="22"/>
      <c r="BP1088" s="23"/>
      <c r="BQ1088" s="12"/>
      <c r="BR1088" s="14">
        <f>BQ1088*BJ1088/1000</f>
        <v>0</v>
      </c>
      <c r="BS1088" s="12">
        <f>(BQ1088*BJ1088)/1000/(10*(100-BT1088))</f>
        <v>0</v>
      </c>
      <c r="BT1088" s="16"/>
      <c r="BU1088" s="16"/>
      <c r="BV1088" s="9"/>
      <c r="BW1088" s="7"/>
      <c r="BX1088" s="100" t="str">
        <f t="shared" si="445"/>
        <v>--</v>
      </c>
      <c r="BY1088" s="19"/>
      <c r="BZ1088" s="19" t="s">
        <v>82</v>
      </c>
      <c r="CA1088" s="100"/>
      <c r="CB1088" s="100">
        <f t="shared" si="446"/>
        <v>0</v>
      </c>
      <c r="CC1088" s="106"/>
      <c r="CD1088" s="106">
        <f t="shared" si="447"/>
        <v>0</v>
      </c>
      <c r="CE1088" s="24">
        <f t="shared" si="448"/>
        <v>0</v>
      </c>
      <c r="CF1088" s="110"/>
      <c r="CG1088" s="110"/>
    </row>
    <row r="1089" spans="2:85" ht="13.5" customHeight="1">
      <c r="B1089" s="64">
        <v>44549</v>
      </c>
      <c r="C1089" s="6"/>
      <c r="D1089" s="9"/>
      <c r="E1089" s="10" t="str">
        <f t="shared" si="427"/>
        <v xml:space="preserve">  </v>
      </c>
      <c r="F1089" s="11" t="str">
        <f t="shared" si="428"/>
        <v xml:space="preserve">  </v>
      </c>
      <c r="G1089" s="11"/>
      <c r="H1089" s="6"/>
      <c r="I1089" s="6"/>
      <c r="J1089" s="6"/>
      <c r="K1089" s="6">
        <f t="shared" si="429"/>
        <v>0</v>
      </c>
      <c r="L1089" s="24" t="str">
        <f>IF(ISERROR(K1089*E1089/1000),"--",K1089*E1089/1000)</f>
        <v>--</v>
      </c>
      <c r="M1089" s="24">
        <v>325</v>
      </c>
      <c r="N1089" s="12"/>
      <c r="O1089" s="13"/>
      <c r="P1089" s="9"/>
      <c r="Q1089" s="10" t="str">
        <f t="shared" si="430"/>
        <v>--</v>
      </c>
      <c r="R1089" s="9"/>
      <c r="S1089" s="10" t="str">
        <f t="shared" si="431"/>
        <v>--</v>
      </c>
      <c r="T1089" s="9"/>
      <c r="U1089" s="10" t="str">
        <f t="shared" si="432"/>
        <v>--</v>
      </c>
      <c r="V1089" s="11"/>
      <c r="W1089" s="23"/>
      <c r="X1089" s="22"/>
      <c r="Y1089" s="6"/>
      <c r="Z1089" s="6">
        <f t="shared" si="433"/>
        <v>0</v>
      </c>
      <c r="AA1089" s="24" t="str">
        <f>IF(ISERROR(Z1089*E1089/1000),"--",Z1089*E1089/1000)</f>
        <v>--</v>
      </c>
      <c r="AB1089" s="9"/>
      <c r="AC1089" s="6"/>
      <c r="AD1089" s="24" t="str">
        <f t="shared" si="434"/>
        <v xml:space="preserve">  </v>
      </c>
      <c r="AE1089" s="6"/>
      <c r="AF1089" s="6"/>
      <c r="AG1089" s="12" t="e">
        <f t="shared" si="435"/>
        <v>#DIV/0!</v>
      </c>
      <c r="AH1089" s="24" t="str">
        <f t="shared" si="436"/>
        <v xml:space="preserve">  </v>
      </c>
      <c r="AI1089" s="12" t="str">
        <f>IF(ISERROR(L1089*1000/(2*AE1089*578)),"  ",L1089*1000/(2*AE1089*578))</f>
        <v xml:space="preserve">  </v>
      </c>
      <c r="AJ1089" s="6"/>
      <c r="AK1089" s="6"/>
      <c r="AL1089" s="6" t="str">
        <f t="shared" si="437"/>
        <v xml:space="preserve">  </v>
      </c>
      <c r="AM1089" s="6"/>
      <c r="AN1089" s="6"/>
      <c r="AO1089" s="12" t="e">
        <f t="shared" si="438"/>
        <v>#DIV/0!</v>
      </c>
      <c r="AP1089" s="24" t="str">
        <f t="shared" si="439"/>
        <v xml:space="preserve">  </v>
      </c>
      <c r="AQ1089" s="12" t="str">
        <f>IF(ISERROR(L1089*1000/(2*AM1089*578)),"  ",L1089*1000/(2*AM1089*578))</f>
        <v xml:space="preserve">  </v>
      </c>
      <c r="AR1089" s="6"/>
      <c r="AS1089" s="9"/>
      <c r="AT1089" s="9" t="str">
        <f t="shared" si="440"/>
        <v xml:space="preserve">  </v>
      </c>
      <c r="AU1089" s="6"/>
      <c r="AV1089" s="6"/>
      <c r="AW1089" s="12" t="e">
        <f t="shared" si="441"/>
        <v>#DIV/0!</v>
      </c>
      <c r="AX1089" s="12"/>
      <c r="AY1089" s="24">
        <f t="shared" si="426"/>
        <v>0</v>
      </c>
      <c r="AZ1089" s="16">
        <f t="shared" si="425"/>
        <v>0</v>
      </c>
      <c r="BA1089" s="16">
        <f t="shared" si="424"/>
        <v>0</v>
      </c>
      <c r="BB1089" s="16">
        <f t="shared" si="442"/>
        <v>0</v>
      </c>
      <c r="BC1089" s="15"/>
      <c r="BD1089" s="16"/>
      <c r="BE1089" s="16" t="str">
        <f t="shared" si="443"/>
        <v xml:space="preserve">  </v>
      </c>
      <c r="BF1089" s="15"/>
      <c r="BG1089" s="15"/>
      <c r="BH1089" s="15"/>
      <c r="BI1089" s="15"/>
      <c r="BJ1089" s="6"/>
      <c r="BK1089" s="6"/>
      <c r="BL1089" s="12" t="e">
        <f t="shared" si="444"/>
        <v>#DIV/0!</v>
      </c>
      <c r="BM1089" s="23"/>
      <c r="BN1089" s="23"/>
      <c r="BO1089" s="22"/>
      <c r="BP1089" s="23"/>
      <c r="BQ1089" s="12"/>
      <c r="BR1089" s="14">
        <f>BQ1089*BJ1089/1000</f>
        <v>0</v>
      </c>
      <c r="BS1089" s="12">
        <f>(BQ1089*BJ1089)/1000/(10*(100-BT1089))</f>
        <v>0</v>
      </c>
      <c r="BT1089" s="16"/>
      <c r="BU1089" s="16"/>
      <c r="BV1089" s="9"/>
      <c r="BW1089" s="7"/>
      <c r="BX1089" s="100" t="str">
        <f t="shared" si="445"/>
        <v>--</v>
      </c>
      <c r="BY1089" s="19"/>
      <c r="BZ1089" s="19" t="s">
        <v>82</v>
      </c>
      <c r="CA1089" s="100"/>
      <c r="CB1089" s="100">
        <f t="shared" si="446"/>
        <v>0</v>
      </c>
      <c r="CC1089" s="106"/>
      <c r="CD1089" s="106">
        <f t="shared" si="447"/>
        <v>0</v>
      </c>
      <c r="CE1089" s="24">
        <f t="shared" si="448"/>
        <v>0</v>
      </c>
      <c r="CF1089" s="110"/>
      <c r="CG1089" s="110"/>
    </row>
    <row r="1090" spans="2:85" ht="13.5" customHeight="1">
      <c r="B1090" s="64">
        <v>44550</v>
      </c>
      <c r="C1090" s="6"/>
      <c r="D1090" s="9"/>
      <c r="E1090" s="10" t="str">
        <f t="shared" si="427"/>
        <v xml:space="preserve">  </v>
      </c>
      <c r="F1090" s="11" t="str">
        <f t="shared" si="428"/>
        <v xml:space="preserve">  </v>
      </c>
      <c r="G1090" s="11"/>
      <c r="H1090" s="6"/>
      <c r="I1090" s="6"/>
      <c r="J1090" s="6"/>
      <c r="K1090" s="6">
        <f t="shared" si="429"/>
        <v>0</v>
      </c>
      <c r="L1090" s="24" t="str">
        <f>IF(ISERROR(K1090*E1090/1000),"--",K1090*E1090/1000)</f>
        <v>--</v>
      </c>
      <c r="M1090" s="24">
        <v>325</v>
      </c>
      <c r="N1090" s="12"/>
      <c r="O1090" s="13"/>
      <c r="P1090" s="9"/>
      <c r="Q1090" s="10" t="str">
        <f t="shared" si="430"/>
        <v>--</v>
      </c>
      <c r="R1090" s="9"/>
      <c r="S1090" s="10" t="str">
        <f t="shared" si="431"/>
        <v>--</v>
      </c>
      <c r="T1090" s="9"/>
      <c r="U1090" s="10" t="str">
        <f t="shared" si="432"/>
        <v>--</v>
      </c>
      <c r="V1090" s="11"/>
      <c r="W1090" s="23"/>
      <c r="X1090" s="22"/>
      <c r="Y1090" s="6"/>
      <c r="Z1090" s="6">
        <f t="shared" si="433"/>
        <v>0</v>
      </c>
      <c r="AA1090" s="24" t="str">
        <f>IF(ISERROR(Z1090*E1090/1000),"--",Z1090*E1090/1000)</f>
        <v>--</v>
      </c>
      <c r="AB1090" s="9"/>
      <c r="AC1090" s="6"/>
      <c r="AD1090" s="24" t="str">
        <f t="shared" si="434"/>
        <v xml:space="preserve">  </v>
      </c>
      <c r="AE1090" s="6"/>
      <c r="AF1090" s="6"/>
      <c r="AG1090" s="12" t="e">
        <f t="shared" si="435"/>
        <v>#DIV/0!</v>
      </c>
      <c r="AH1090" s="24" t="str">
        <f t="shared" si="436"/>
        <v xml:space="preserve">  </v>
      </c>
      <c r="AI1090" s="12" t="str">
        <f>IF(ISERROR(L1090*1000/(2*AE1090*578)),"  ",L1090*1000/(2*AE1090*578))</f>
        <v xml:space="preserve">  </v>
      </c>
      <c r="AJ1090" s="6"/>
      <c r="AK1090" s="6"/>
      <c r="AL1090" s="6" t="str">
        <f t="shared" si="437"/>
        <v xml:space="preserve">  </v>
      </c>
      <c r="AM1090" s="6"/>
      <c r="AN1090" s="6"/>
      <c r="AO1090" s="12" t="e">
        <f t="shared" si="438"/>
        <v>#DIV/0!</v>
      </c>
      <c r="AP1090" s="24" t="str">
        <f t="shared" si="439"/>
        <v xml:space="preserve">  </v>
      </c>
      <c r="AQ1090" s="12" t="str">
        <f>IF(ISERROR(L1090*1000/(2*AM1090*578)),"  ",L1090*1000/(2*AM1090*578))</f>
        <v xml:space="preserve">  </v>
      </c>
      <c r="AR1090" s="6"/>
      <c r="AS1090" s="9"/>
      <c r="AT1090" s="9" t="str">
        <f t="shared" si="440"/>
        <v xml:space="preserve">  </v>
      </c>
      <c r="AU1090" s="6"/>
      <c r="AV1090" s="6"/>
      <c r="AW1090" s="12" t="e">
        <f t="shared" si="441"/>
        <v>#DIV/0!</v>
      </c>
      <c r="AX1090" s="12"/>
      <c r="AY1090" s="24">
        <f t="shared" si="426"/>
        <v>0</v>
      </c>
      <c r="AZ1090" s="16">
        <f t="shared" si="425"/>
        <v>0</v>
      </c>
      <c r="BA1090" s="16">
        <f t="shared" si="424"/>
        <v>0</v>
      </c>
      <c r="BB1090" s="16">
        <f t="shared" si="442"/>
        <v>0</v>
      </c>
      <c r="BC1090" s="15"/>
      <c r="BD1090" s="16"/>
      <c r="BE1090" s="16" t="str">
        <f t="shared" si="443"/>
        <v xml:space="preserve">  </v>
      </c>
      <c r="BF1090" s="15"/>
      <c r="BG1090" s="15"/>
      <c r="BH1090" s="15"/>
      <c r="BI1090" s="15"/>
      <c r="BJ1090" s="6"/>
      <c r="BK1090" s="6"/>
      <c r="BL1090" s="12" t="e">
        <f t="shared" si="444"/>
        <v>#DIV/0!</v>
      </c>
      <c r="BM1090" s="23"/>
      <c r="BN1090" s="23"/>
      <c r="BO1090" s="22"/>
      <c r="BP1090" s="23"/>
      <c r="BQ1090" s="12"/>
      <c r="BR1090" s="14">
        <f>BQ1090*BJ1090/1000</f>
        <v>0</v>
      </c>
      <c r="BS1090" s="12">
        <f>(BQ1090*BJ1090)/1000/(10*(100-BT1090))</f>
        <v>0</v>
      </c>
      <c r="BT1090" s="16"/>
      <c r="BU1090" s="16"/>
      <c r="BV1090" s="9"/>
      <c r="BW1090" s="7"/>
      <c r="BX1090" s="100" t="str">
        <f t="shared" si="445"/>
        <v>--</v>
      </c>
      <c r="BY1090" s="19"/>
      <c r="BZ1090" s="19" t="s">
        <v>82</v>
      </c>
      <c r="CA1090" s="100"/>
      <c r="CB1090" s="100">
        <f t="shared" si="446"/>
        <v>0</v>
      </c>
      <c r="CC1090" s="106"/>
      <c r="CD1090" s="106">
        <f t="shared" si="447"/>
        <v>0</v>
      </c>
      <c r="CE1090" s="24">
        <f t="shared" si="448"/>
        <v>0</v>
      </c>
      <c r="CF1090" s="110"/>
      <c r="CG1090" s="110"/>
    </row>
    <row r="1091" spans="2:85" ht="13.5" customHeight="1">
      <c r="B1091" s="64">
        <v>44551</v>
      </c>
      <c r="C1091" s="6"/>
      <c r="D1091" s="9"/>
      <c r="E1091" s="10" t="str">
        <f t="shared" si="427"/>
        <v xml:space="preserve">  </v>
      </c>
      <c r="F1091" s="11" t="str">
        <f t="shared" si="428"/>
        <v xml:space="preserve">  </v>
      </c>
      <c r="G1091" s="11"/>
      <c r="H1091" s="6"/>
      <c r="I1091" s="6"/>
      <c r="J1091" s="6"/>
      <c r="K1091" s="6">
        <f t="shared" si="429"/>
        <v>0</v>
      </c>
      <c r="L1091" s="24" t="str">
        <f>IF(ISERROR(K1091*E1091/1000),"--",K1091*E1091/1000)</f>
        <v>--</v>
      </c>
      <c r="M1091" s="24">
        <v>325</v>
      </c>
      <c r="N1091" s="12"/>
      <c r="O1091" s="13"/>
      <c r="P1091" s="9"/>
      <c r="Q1091" s="10" t="str">
        <f t="shared" si="430"/>
        <v>--</v>
      </c>
      <c r="R1091" s="9"/>
      <c r="S1091" s="10" t="str">
        <f t="shared" si="431"/>
        <v>--</v>
      </c>
      <c r="T1091" s="9"/>
      <c r="U1091" s="10" t="str">
        <f t="shared" si="432"/>
        <v>--</v>
      </c>
      <c r="V1091" s="11"/>
      <c r="W1091" s="23"/>
      <c r="X1091" s="22"/>
      <c r="Y1091" s="6"/>
      <c r="Z1091" s="6">
        <f t="shared" si="433"/>
        <v>0</v>
      </c>
      <c r="AA1091" s="24" t="str">
        <f>IF(ISERROR(Z1091*E1091/1000),"--",Z1091*E1091/1000)</f>
        <v>--</v>
      </c>
      <c r="AB1091" s="9"/>
      <c r="AC1091" s="6"/>
      <c r="AD1091" s="24" t="str">
        <f t="shared" si="434"/>
        <v xml:space="preserve">  </v>
      </c>
      <c r="AE1091" s="6"/>
      <c r="AF1091" s="6"/>
      <c r="AG1091" s="12" t="e">
        <f t="shared" si="435"/>
        <v>#DIV/0!</v>
      </c>
      <c r="AH1091" s="24" t="str">
        <f t="shared" si="436"/>
        <v xml:space="preserve">  </v>
      </c>
      <c r="AI1091" s="12" t="str">
        <f>IF(ISERROR(L1091*1000/(2*AE1091*578)),"  ",L1091*1000/(2*AE1091*578))</f>
        <v xml:space="preserve">  </v>
      </c>
      <c r="AJ1091" s="6"/>
      <c r="AK1091" s="6"/>
      <c r="AL1091" s="6" t="str">
        <f t="shared" si="437"/>
        <v xml:space="preserve">  </v>
      </c>
      <c r="AM1091" s="6"/>
      <c r="AN1091" s="6"/>
      <c r="AO1091" s="12" t="e">
        <f t="shared" si="438"/>
        <v>#DIV/0!</v>
      </c>
      <c r="AP1091" s="24" t="str">
        <f t="shared" si="439"/>
        <v xml:space="preserve">  </v>
      </c>
      <c r="AQ1091" s="12" t="str">
        <f>IF(ISERROR(L1091*1000/(2*AM1091*578)),"  ",L1091*1000/(2*AM1091*578))</f>
        <v xml:space="preserve">  </v>
      </c>
      <c r="AR1091" s="6"/>
      <c r="AS1091" s="9"/>
      <c r="AT1091" s="9" t="str">
        <f t="shared" si="440"/>
        <v xml:space="preserve">  </v>
      </c>
      <c r="AU1091" s="6"/>
      <c r="AV1091" s="6"/>
      <c r="AW1091" s="12" t="e">
        <f t="shared" si="441"/>
        <v>#DIV/0!</v>
      </c>
      <c r="AX1091" s="12"/>
      <c r="AY1091" s="24">
        <f t="shared" si="426"/>
        <v>0</v>
      </c>
      <c r="AZ1091" s="16">
        <f t="shared" si="425"/>
        <v>0</v>
      </c>
      <c r="BA1091" s="16">
        <f t="shared" si="424"/>
        <v>0</v>
      </c>
      <c r="BB1091" s="16">
        <f t="shared" si="442"/>
        <v>0</v>
      </c>
      <c r="BC1091" s="15"/>
      <c r="BD1091" s="16"/>
      <c r="BE1091" s="16" t="str">
        <f t="shared" si="443"/>
        <v xml:space="preserve">  </v>
      </c>
      <c r="BF1091" s="15"/>
      <c r="BG1091" s="15"/>
      <c r="BH1091" s="15"/>
      <c r="BI1091" s="15"/>
      <c r="BJ1091" s="6"/>
      <c r="BK1091" s="6"/>
      <c r="BL1091" s="12" t="e">
        <f t="shared" si="444"/>
        <v>#DIV/0!</v>
      </c>
      <c r="BM1091" s="23"/>
      <c r="BN1091" s="23"/>
      <c r="BO1091" s="22"/>
      <c r="BP1091" s="23"/>
      <c r="BQ1091" s="12"/>
      <c r="BR1091" s="14">
        <f>BQ1091*BJ1091/1000</f>
        <v>0</v>
      </c>
      <c r="BS1091" s="12">
        <f>(BQ1091*BJ1091)/1000/(10*(100-BT1091))</f>
        <v>0</v>
      </c>
      <c r="BT1091" s="16"/>
      <c r="BU1091" s="16"/>
      <c r="BV1091" s="9"/>
      <c r="BW1091" s="7"/>
      <c r="BX1091" s="100" t="str">
        <f t="shared" si="445"/>
        <v>--</v>
      </c>
      <c r="BY1091" s="19"/>
      <c r="BZ1091" s="19" t="s">
        <v>82</v>
      </c>
      <c r="CA1091" s="100"/>
      <c r="CB1091" s="100">
        <f t="shared" si="446"/>
        <v>0</v>
      </c>
      <c r="CC1091" s="106"/>
      <c r="CD1091" s="106">
        <f t="shared" si="447"/>
        <v>0</v>
      </c>
      <c r="CE1091" s="24">
        <f t="shared" si="448"/>
        <v>0</v>
      </c>
      <c r="CF1091" s="110"/>
      <c r="CG1091" s="110"/>
    </row>
    <row r="1092" spans="2:85" ht="13.5" customHeight="1">
      <c r="B1092" s="64">
        <v>44552</v>
      </c>
      <c r="C1092" s="6"/>
      <c r="D1092" s="9"/>
      <c r="E1092" s="10" t="str">
        <f t="shared" si="427"/>
        <v xml:space="preserve">  </v>
      </c>
      <c r="F1092" s="11" t="str">
        <f t="shared" si="428"/>
        <v xml:space="preserve">  </v>
      </c>
      <c r="G1092" s="11"/>
      <c r="H1092" s="6"/>
      <c r="I1092" s="6"/>
      <c r="J1092" s="6"/>
      <c r="K1092" s="6">
        <f t="shared" si="429"/>
        <v>0</v>
      </c>
      <c r="L1092" s="24" t="str">
        <f>IF(ISERROR(K1092*E1092/1000),"--",K1092*E1092/1000)</f>
        <v>--</v>
      </c>
      <c r="M1092" s="24">
        <v>325</v>
      </c>
      <c r="N1092" s="12"/>
      <c r="O1092" s="13"/>
      <c r="P1092" s="9"/>
      <c r="Q1092" s="10" t="str">
        <f t="shared" si="430"/>
        <v>--</v>
      </c>
      <c r="R1092" s="9"/>
      <c r="S1092" s="10" t="str">
        <f t="shared" si="431"/>
        <v>--</v>
      </c>
      <c r="T1092" s="9"/>
      <c r="U1092" s="10" t="str">
        <f t="shared" si="432"/>
        <v>--</v>
      </c>
      <c r="V1092" s="11"/>
      <c r="W1092" s="23"/>
      <c r="X1092" s="22"/>
      <c r="Y1092" s="6"/>
      <c r="Z1092" s="6">
        <f t="shared" si="433"/>
        <v>0</v>
      </c>
      <c r="AA1092" s="24" t="str">
        <f>IF(ISERROR(Z1092*E1092/1000),"--",Z1092*E1092/1000)</f>
        <v>--</v>
      </c>
      <c r="AB1092" s="9"/>
      <c r="AC1092" s="6"/>
      <c r="AD1092" s="24" t="str">
        <f t="shared" si="434"/>
        <v xml:space="preserve">  </v>
      </c>
      <c r="AE1092" s="6"/>
      <c r="AF1092" s="6"/>
      <c r="AG1092" s="12" t="e">
        <f t="shared" si="435"/>
        <v>#DIV/0!</v>
      </c>
      <c r="AH1092" s="24" t="str">
        <f t="shared" si="436"/>
        <v xml:space="preserve">  </v>
      </c>
      <c r="AI1092" s="12" t="str">
        <f>IF(ISERROR(L1092*1000/(2*AE1092*578)),"  ",L1092*1000/(2*AE1092*578))</f>
        <v xml:space="preserve">  </v>
      </c>
      <c r="AJ1092" s="6"/>
      <c r="AK1092" s="6"/>
      <c r="AL1092" s="6" t="str">
        <f t="shared" si="437"/>
        <v xml:space="preserve">  </v>
      </c>
      <c r="AM1092" s="6"/>
      <c r="AN1092" s="6"/>
      <c r="AO1092" s="12" t="e">
        <f t="shared" si="438"/>
        <v>#DIV/0!</v>
      </c>
      <c r="AP1092" s="24" t="str">
        <f t="shared" si="439"/>
        <v xml:space="preserve">  </v>
      </c>
      <c r="AQ1092" s="12" t="str">
        <f>IF(ISERROR(L1092*1000/(2*AM1092*578)),"  ",L1092*1000/(2*AM1092*578))</f>
        <v xml:space="preserve">  </v>
      </c>
      <c r="AR1092" s="6"/>
      <c r="AS1092" s="9"/>
      <c r="AT1092" s="9" t="str">
        <f t="shared" si="440"/>
        <v xml:space="preserve">  </v>
      </c>
      <c r="AU1092" s="6"/>
      <c r="AV1092" s="6"/>
      <c r="AW1092" s="12" t="e">
        <f t="shared" si="441"/>
        <v>#DIV/0!</v>
      </c>
      <c r="AX1092" s="12"/>
      <c r="AY1092" s="24">
        <f t="shared" si="426"/>
        <v>0</v>
      </c>
      <c r="AZ1092" s="16">
        <f t="shared" si="425"/>
        <v>0</v>
      </c>
      <c r="BA1092" s="16">
        <f t="shared" si="424"/>
        <v>0</v>
      </c>
      <c r="BB1092" s="16">
        <f t="shared" si="442"/>
        <v>0</v>
      </c>
      <c r="BC1092" s="15"/>
      <c r="BD1092" s="16"/>
      <c r="BE1092" s="16" t="str">
        <f t="shared" si="443"/>
        <v xml:space="preserve">  </v>
      </c>
      <c r="BF1092" s="15"/>
      <c r="BG1092" s="15"/>
      <c r="BH1092" s="15"/>
      <c r="BI1092" s="15"/>
      <c r="BJ1092" s="6"/>
      <c r="BK1092" s="6"/>
      <c r="BL1092" s="12" t="e">
        <f t="shared" si="444"/>
        <v>#DIV/0!</v>
      </c>
      <c r="BM1092" s="23"/>
      <c r="BN1092" s="23"/>
      <c r="BO1092" s="22"/>
      <c r="BP1092" s="23"/>
      <c r="BQ1092" s="12"/>
      <c r="BR1092" s="14">
        <f>BQ1092*BJ1092/1000</f>
        <v>0</v>
      </c>
      <c r="BS1092" s="12">
        <f>(BQ1092*BJ1092)/1000/(10*(100-BT1092))</f>
        <v>0</v>
      </c>
      <c r="BT1092" s="16"/>
      <c r="BU1092" s="16"/>
      <c r="BV1092" s="9"/>
      <c r="BW1092" s="7"/>
      <c r="BX1092" s="100" t="str">
        <f t="shared" si="445"/>
        <v>--</v>
      </c>
      <c r="BY1092" s="19"/>
      <c r="BZ1092" s="19" t="s">
        <v>82</v>
      </c>
      <c r="CA1092" s="100"/>
      <c r="CB1092" s="100">
        <f t="shared" si="446"/>
        <v>0</v>
      </c>
      <c r="CC1092" s="106"/>
      <c r="CD1092" s="106">
        <f t="shared" si="447"/>
        <v>0</v>
      </c>
      <c r="CE1092" s="24">
        <f t="shared" si="448"/>
        <v>0</v>
      </c>
      <c r="CF1092" s="110"/>
      <c r="CG1092" s="110"/>
    </row>
    <row r="1093" spans="2:85" ht="13.5" customHeight="1">
      <c r="B1093" s="64">
        <v>44553</v>
      </c>
      <c r="C1093" s="6"/>
      <c r="D1093" s="9"/>
      <c r="E1093" s="10" t="str">
        <f t="shared" si="427"/>
        <v xml:space="preserve">  </v>
      </c>
      <c r="F1093" s="11" t="str">
        <f t="shared" si="428"/>
        <v xml:space="preserve">  </v>
      </c>
      <c r="G1093" s="11"/>
      <c r="H1093" s="6"/>
      <c r="I1093" s="6"/>
      <c r="J1093" s="6"/>
      <c r="K1093" s="6">
        <f t="shared" si="429"/>
        <v>0</v>
      </c>
      <c r="L1093" s="24" t="str">
        <f>IF(ISERROR(K1093*E1093/1000),"--",K1093*E1093/1000)</f>
        <v>--</v>
      </c>
      <c r="M1093" s="24">
        <v>325</v>
      </c>
      <c r="N1093" s="12"/>
      <c r="O1093" s="13"/>
      <c r="P1093" s="9"/>
      <c r="Q1093" s="10" t="str">
        <f t="shared" si="430"/>
        <v>--</v>
      </c>
      <c r="R1093" s="9"/>
      <c r="S1093" s="10" t="str">
        <f t="shared" si="431"/>
        <v>--</v>
      </c>
      <c r="T1093" s="9"/>
      <c r="U1093" s="10" t="str">
        <f t="shared" si="432"/>
        <v>--</v>
      </c>
      <c r="V1093" s="11"/>
      <c r="W1093" s="23"/>
      <c r="X1093" s="22"/>
      <c r="Y1093" s="6"/>
      <c r="Z1093" s="6">
        <f t="shared" si="433"/>
        <v>0</v>
      </c>
      <c r="AA1093" s="24" t="str">
        <f>IF(ISERROR(Z1093*E1093/1000),"--",Z1093*E1093/1000)</f>
        <v>--</v>
      </c>
      <c r="AB1093" s="9"/>
      <c r="AC1093" s="6"/>
      <c r="AD1093" s="24" t="str">
        <f t="shared" si="434"/>
        <v xml:space="preserve">  </v>
      </c>
      <c r="AE1093" s="6"/>
      <c r="AF1093" s="6"/>
      <c r="AG1093" s="12" t="e">
        <f t="shared" si="435"/>
        <v>#DIV/0!</v>
      </c>
      <c r="AH1093" s="24" t="str">
        <f t="shared" si="436"/>
        <v xml:space="preserve">  </v>
      </c>
      <c r="AI1093" s="12" t="str">
        <f>IF(ISERROR(L1093*1000/(2*AE1093*578)),"  ",L1093*1000/(2*AE1093*578))</f>
        <v xml:space="preserve">  </v>
      </c>
      <c r="AJ1093" s="6"/>
      <c r="AK1093" s="6"/>
      <c r="AL1093" s="6" t="str">
        <f t="shared" si="437"/>
        <v xml:space="preserve">  </v>
      </c>
      <c r="AM1093" s="6"/>
      <c r="AN1093" s="6"/>
      <c r="AO1093" s="12" t="e">
        <f t="shared" si="438"/>
        <v>#DIV/0!</v>
      </c>
      <c r="AP1093" s="24" t="str">
        <f t="shared" si="439"/>
        <v xml:space="preserve">  </v>
      </c>
      <c r="AQ1093" s="12" t="str">
        <f>IF(ISERROR(L1093*1000/(2*AM1093*578)),"  ",L1093*1000/(2*AM1093*578))</f>
        <v xml:space="preserve">  </v>
      </c>
      <c r="AR1093" s="6"/>
      <c r="AS1093" s="9"/>
      <c r="AT1093" s="9" t="str">
        <f t="shared" si="440"/>
        <v xml:space="preserve">  </v>
      </c>
      <c r="AU1093" s="6"/>
      <c r="AV1093" s="6"/>
      <c r="AW1093" s="12" t="e">
        <f t="shared" si="441"/>
        <v>#DIV/0!</v>
      </c>
      <c r="AX1093" s="12"/>
      <c r="AY1093" s="24">
        <f t="shared" si="426"/>
        <v>0</v>
      </c>
      <c r="AZ1093" s="16">
        <f t="shared" si="425"/>
        <v>0</v>
      </c>
      <c r="BA1093" s="16">
        <f t="shared" si="424"/>
        <v>0</v>
      </c>
      <c r="BB1093" s="16">
        <f t="shared" si="442"/>
        <v>0</v>
      </c>
      <c r="BC1093" s="15"/>
      <c r="BD1093" s="16"/>
      <c r="BE1093" s="16" t="str">
        <f t="shared" si="443"/>
        <v xml:space="preserve">  </v>
      </c>
      <c r="BF1093" s="15"/>
      <c r="BG1093" s="15"/>
      <c r="BH1093" s="15"/>
      <c r="BI1093" s="15"/>
      <c r="BJ1093" s="6"/>
      <c r="BK1093" s="6"/>
      <c r="BL1093" s="12" t="e">
        <f t="shared" si="444"/>
        <v>#DIV/0!</v>
      </c>
      <c r="BM1093" s="23"/>
      <c r="BN1093" s="23"/>
      <c r="BO1093" s="22"/>
      <c r="BP1093" s="23"/>
      <c r="BQ1093" s="12"/>
      <c r="BR1093" s="14">
        <f>BQ1093*BJ1093/1000</f>
        <v>0</v>
      </c>
      <c r="BS1093" s="12">
        <f>(BQ1093*BJ1093)/1000/(10*(100-BT1093))</f>
        <v>0</v>
      </c>
      <c r="BT1093" s="16"/>
      <c r="BU1093" s="16"/>
      <c r="BV1093" s="9"/>
      <c r="BW1093" s="7"/>
      <c r="BX1093" s="100" t="str">
        <f t="shared" si="445"/>
        <v>--</v>
      </c>
      <c r="BY1093" s="19"/>
      <c r="BZ1093" s="19"/>
      <c r="CA1093" s="100"/>
      <c r="CB1093" s="100">
        <f t="shared" si="446"/>
        <v>0</v>
      </c>
      <c r="CC1093" s="106"/>
      <c r="CD1093" s="106">
        <f t="shared" si="447"/>
        <v>0</v>
      </c>
      <c r="CE1093" s="24">
        <f t="shared" si="448"/>
        <v>0</v>
      </c>
      <c r="CF1093" s="110"/>
      <c r="CG1093" s="110"/>
    </row>
    <row r="1094" spans="2:85" ht="13.5" customHeight="1">
      <c r="B1094" s="64">
        <v>44554</v>
      </c>
      <c r="C1094" s="6"/>
      <c r="D1094" s="9"/>
      <c r="E1094" s="10" t="str">
        <f t="shared" si="427"/>
        <v xml:space="preserve">  </v>
      </c>
      <c r="F1094" s="11" t="str">
        <f t="shared" si="428"/>
        <v xml:space="preserve">  </v>
      </c>
      <c r="G1094" s="11"/>
      <c r="H1094" s="6"/>
      <c r="I1094" s="6"/>
      <c r="J1094" s="6"/>
      <c r="K1094" s="6">
        <f t="shared" si="429"/>
        <v>0</v>
      </c>
      <c r="L1094" s="24" t="str">
        <f>IF(ISERROR(K1094*E1094/1000),"--",K1094*E1094/1000)</f>
        <v>--</v>
      </c>
      <c r="M1094" s="24">
        <v>325</v>
      </c>
      <c r="N1094" s="12"/>
      <c r="O1094" s="13"/>
      <c r="P1094" s="9"/>
      <c r="Q1094" s="10" t="str">
        <f t="shared" si="430"/>
        <v>--</v>
      </c>
      <c r="R1094" s="9"/>
      <c r="S1094" s="10" t="str">
        <f t="shared" si="431"/>
        <v>--</v>
      </c>
      <c r="T1094" s="9"/>
      <c r="U1094" s="10" t="str">
        <f t="shared" si="432"/>
        <v>--</v>
      </c>
      <c r="V1094" s="11"/>
      <c r="W1094" s="23"/>
      <c r="X1094" s="22"/>
      <c r="Y1094" s="6"/>
      <c r="Z1094" s="6">
        <f t="shared" si="433"/>
        <v>0</v>
      </c>
      <c r="AA1094" s="24" t="str">
        <f>IF(ISERROR(Z1094*E1094/1000),"--",Z1094*E1094/1000)</f>
        <v>--</v>
      </c>
      <c r="AB1094" s="9"/>
      <c r="AC1094" s="6"/>
      <c r="AD1094" s="24" t="str">
        <f t="shared" si="434"/>
        <v xml:space="preserve">  </v>
      </c>
      <c r="AE1094" s="6"/>
      <c r="AF1094" s="6"/>
      <c r="AG1094" s="12" t="e">
        <f t="shared" si="435"/>
        <v>#DIV/0!</v>
      </c>
      <c r="AH1094" s="24" t="str">
        <f t="shared" si="436"/>
        <v xml:space="preserve">  </v>
      </c>
      <c r="AI1094" s="12" t="str">
        <f>IF(ISERROR(L1094*1000/(2*AE1094*578)),"  ",L1094*1000/(2*AE1094*578))</f>
        <v xml:space="preserve">  </v>
      </c>
      <c r="AJ1094" s="6"/>
      <c r="AK1094" s="6"/>
      <c r="AL1094" s="6" t="str">
        <f t="shared" si="437"/>
        <v xml:space="preserve">  </v>
      </c>
      <c r="AM1094" s="6"/>
      <c r="AN1094" s="6"/>
      <c r="AO1094" s="12" t="e">
        <f t="shared" si="438"/>
        <v>#DIV/0!</v>
      </c>
      <c r="AP1094" s="24" t="str">
        <f t="shared" si="439"/>
        <v xml:space="preserve">  </v>
      </c>
      <c r="AQ1094" s="12" t="str">
        <f>IF(ISERROR(L1094*1000/(2*AM1094*578)),"  ",L1094*1000/(2*AM1094*578))</f>
        <v xml:space="preserve">  </v>
      </c>
      <c r="AR1094" s="6"/>
      <c r="AS1094" s="9"/>
      <c r="AT1094" s="9" t="str">
        <f t="shared" si="440"/>
        <v xml:space="preserve">  </v>
      </c>
      <c r="AU1094" s="6"/>
      <c r="AV1094" s="6"/>
      <c r="AW1094" s="12" t="e">
        <f t="shared" si="441"/>
        <v>#DIV/0!</v>
      </c>
      <c r="AX1094" s="12"/>
      <c r="AY1094" s="24">
        <f t="shared" si="426"/>
        <v>0</v>
      </c>
      <c r="AZ1094" s="16">
        <f t="shared" si="425"/>
        <v>0</v>
      </c>
      <c r="BA1094" s="16">
        <f t="shared" ref="BA1094:BA1102" si="449">AZ1094*AU1094/1000</f>
        <v>0</v>
      </c>
      <c r="BB1094" s="16">
        <f t="shared" si="442"/>
        <v>0</v>
      </c>
      <c r="BC1094" s="15"/>
      <c r="BD1094" s="16"/>
      <c r="BE1094" s="16" t="str">
        <f t="shared" si="443"/>
        <v xml:space="preserve">  </v>
      </c>
      <c r="BF1094" s="15"/>
      <c r="BG1094" s="15"/>
      <c r="BH1094" s="15"/>
      <c r="BI1094" s="15"/>
      <c r="BJ1094" s="6"/>
      <c r="BK1094" s="6"/>
      <c r="BL1094" s="12" t="e">
        <f t="shared" si="444"/>
        <v>#DIV/0!</v>
      </c>
      <c r="BM1094" s="23"/>
      <c r="BN1094" s="23"/>
      <c r="BO1094" s="22"/>
      <c r="BP1094" s="23"/>
      <c r="BQ1094" s="12"/>
      <c r="BR1094" s="14">
        <f>BQ1094*BJ1094/1000</f>
        <v>0</v>
      </c>
      <c r="BS1094" s="12">
        <f>(BQ1094*BJ1094)/1000/(10*(100-BT1094))</f>
        <v>0</v>
      </c>
      <c r="BT1094" s="16"/>
      <c r="BU1094" s="16"/>
      <c r="BV1094" s="9"/>
      <c r="BW1094" s="7"/>
      <c r="BX1094" s="100" t="str">
        <f t="shared" si="445"/>
        <v>--</v>
      </c>
      <c r="BY1094" s="19"/>
      <c r="BZ1094" s="19"/>
      <c r="CA1094" s="100"/>
      <c r="CB1094" s="100">
        <f t="shared" si="446"/>
        <v>0</v>
      </c>
      <c r="CC1094" s="106"/>
      <c r="CD1094" s="106">
        <f t="shared" si="447"/>
        <v>0</v>
      </c>
      <c r="CE1094" s="24">
        <f t="shared" si="448"/>
        <v>0</v>
      </c>
      <c r="CF1094" s="110"/>
      <c r="CG1094" s="110"/>
    </row>
    <row r="1095" spans="2:85" ht="13.5" customHeight="1">
      <c r="B1095" s="64">
        <v>44555</v>
      </c>
      <c r="C1095" s="6"/>
      <c r="D1095" s="9"/>
      <c r="E1095" s="10" t="str">
        <f t="shared" si="427"/>
        <v xml:space="preserve">  </v>
      </c>
      <c r="F1095" s="11" t="str">
        <f t="shared" si="428"/>
        <v xml:space="preserve">  </v>
      </c>
      <c r="G1095" s="11"/>
      <c r="H1095" s="6"/>
      <c r="I1095" s="6"/>
      <c r="J1095" s="6"/>
      <c r="K1095" s="6">
        <f t="shared" si="429"/>
        <v>0</v>
      </c>
      <c r="L1095" s="24" t="str">
        <f>IF(ISERROR(K1095*E1095/1000),"--",K1095*E1095/1000)</f>
        <v>--</v>
      </c>
      <c r="M1095" s="24">
        <v>325</v>
      </c>
      <c r="N1095" s="12"/>
      <c r="O1095" s="13"/>
      <c r="P1095" s="9"/>
      <c r="Q1095" s="10" t="str">
        <f t="shared" si="430"/>
        <v>--</v>
      </c>
      <c r="R1095" s="9"/>
      <c r="S1095" s="10" t="str">
        <f t="shared" si="431"/>
        <v>--</v>
      </c>
      <c r="T1095" s="9"/>
      <c r="U1095" s="10" t="str">
        <f t="shared" si="432"/>
        <v>--</v>
      </c>
      <c r="V1095" s="11"/>
      <c r="W1095" s="23"/>
      <c r="X1095" s="22"/>
      <c r="Y1095" s="6"/>
      <c r="Z1095" s="6">
        <f t="shared" si="433"/>
        <v>0</v>
      </c>
      <c r="AA1095" s="24" t="str">
        <f>IF(ISERROR(Z1095*E1095/1000),"--",Z1095*E1095/1000)</f>
        <v>--</v>
      </c>
      <c r="AB1095" s="9"/>
      <c r="AC1095" s="6"/>
      <c r="AD1095" s="24" t="str">
        <f t="shared" si="434"/>
        <v xml:space="preserve">  </v>
      </c>
      <c r="AE1095" s="6"/>
      <c r="AF1095" s="6"/>
      <c r="AG1095" s="12" t="e">
        <f t="shared" si="435"/>
        <v>#DIV/0!</v>
      </c>
      <c r="AH1095" s="24" t="str">
        <f t="shared" si="436"/>
        <v xml:space="preserve">  </v>
      </c>
      <c r="AI1095" s="12" t="str">
        <f>IF(ISERROR(L1095*1000/(2*AE1095*578)),"  ",L1095*1000/(2*AE1095*578))</f>
        <v xml:space="preserve">  </v>
      </c>
      <c r="AJ1095" s="6"/>
      <c r="AK1095" s="6"/>
      <c r="AL1095" s="6" t="str">
        <f t="shared" si="437"/>
        <v xml:space="preserve">  </v>
      </c>
      <c r="AM1095" s="6"/>
      <c r="AN1095" s="6"/>
      <c r="AO1095" s="12" t="e">
        <f t="shared" si="438"/>
        <v>#DIV/0!</v>
      </c>
      <c r="AP1095" s="24" t="str">
        <f t="shared" si="439"/>
        <v xml:space="preserve">  </v>
      </c>
      <c r="AQ1095" s="12" t="str">
        <f>IF(ISERROR(L1095*1000/(2*AM1095*578)),"  ",L1095*1000/(2*AM1095*578))</f>
        <v xml:space="preserve">  </v>
      </c>
      <c r="AR1095" s="6"/>
      <c r="AS1095" s="9"/>
      <c r="AT1095" s="9" t="str">
        <f t="shared" si="440"/>
        <v xml:space="preserve">  </v>
      </c>
      <c r="AU1095" s="6"/>
      <c r="AV1095" s="6"/>
      <c r="AW1095" s="12" t="e">
        <f t="shared" si="441"/>
        <v>#DIV/0!</v>
      </c>
      <c r="AX1095" s="12"/>
      <c r="AY1095" s="24">
        <f t="shared" si="426"/>
        <v>0</v>
      </c>
      <c r="AZ1095" s="16">
        <f t="shared" si="425"/>
        <v>0</v>
      </c>
      <c r="BA1095" s="16">
        <f t="shared" si="449"/>
        <v>0</v>
      </c>
      <c r="BB1095" s="16">
        <f t="shared" si="442"/>
        <v>0</v>
      </c>
      <c r="BC1095" s="15"/>
      <c r="BD1095" s="16"/>
      <c r="BE1095" s="16" t="str">
        <f t="shared" si="443"/>
        <v xml:space="preserve">  </v>
      </c>
      <c r="BF1095" s="15"/>
      <c r="BG1095" s="15"/>
      <c r="BH1095" s="15"/>
      <c r="BI1095" s="15"/>
      <c r="BJ1095" s="6"/>
      <c r="BK1095" s="6"/>
      <c r="BL1095" s="12" t="e">
        <f t="shared" si="444"/>
        <v>#DIV/0!</v>
      </c>
      <c r="BM1095" s="23"/>
      <c r="BN1095" s="23"/>
      <c r="BO1095" s="22"/>
      <c r="BP1095" s="23"/>
      <c r="BQ1095" s="12"/>
      <c r="BR1095" s="14">
        <f>BQ1095*BJ1095/1000</f>
        <v>0</v>
      </c>
      <c r="BS1095" s="12">
        <f>(BQ1095*BJ1095)/1000/(10*(100-BT1095))</f>
        <v>0</v>
      </c>
      <c r="BT1095" s="16"/>
      <c r="BU1095" s="16"/>
      <c r="BV1095" s="9"/>
      <c r="BW1095" s="7"/>
      <c r="BX1095" s="100" t="str">
        <f t="shared" si="445"/>
        <v>--</v>
      </c>
      <c r="BY1095" s="19"/>
      <c r="BZ1095" s="19"/>
      <c r="CA1095" s="100"/>
      <c r="CB1095" s="100">
        <f t="shared" si="446"/>
        <v>0</v>
      </c>
      <c r="CC1095" s="106"/>
      <c r="CD1095" s="106">
        <f t="shared" si="447"/>
        <v>0</v>
      </c>
      <c r="CE1095" s="24">
        <f t="shared" si="448"/>
        <v>0</v>
      </c>
      <c r="CF1095" s="110"/>
      <c r="CG1095" s="110"/>
    </row>
    <row r="1096" spans="2:85" ht="13.5" customHeight="1">
      <c r="B1096" s="64">
        <v>44556</v>
      </c>
      <c r="C1096" s="6"/>
      <c r="D1096" s="9"/>
      <c r="E1096" s="10" t="str">
        <f t="shared" si="427"/>
        <v xml:space="preserve">  </v>
      </c>
      <c r="F1096" s="11" t="str">
        <f t="shared" si="428"/>
        <v xml:space="preserve">  </v>
      </c>
      <c r="G1096" s="11"/>
      <c r="H1096" s="6"/>
      <c r="I1096" s="6"/>
      <c r="J1096" s="6"/>
      <c r="K1096" s="6">
        <f t="shared" si="429"/>
        <v>0</v>
      </c>
      <c r="L1096" s="24" t="str">
        <f>IF(ISERROR(K1096*E1096/1000),"--",K1096*E1096/1000)</f>
        <v>--</v>
      </c>
      <c r="M1096" s="24">
        <v>325</v>
      </c>
      <c r="N1096" s="12"/>
      <c r="O1096" s="13"/>
      <c r="P1096" s="9"/>
      <c r="Q1096" s="10" t="str">
        <f t="shared" si="430"/>
        <v>--</v>
      </c>
      <c r="R1096" s="9"/>
      <c r="S1096" s="10" t="str">
        <f t="shared" si="431"/>
        <v>--</v>
      </c>
      <c r="T1096" s="9"/>
      <c r="U1096" s="10" t="str">
        <f t="shared" si="432"/>
        <v>--</v>
      </c>
      <c r="V1096" s="11"/>
      <c r="W1096" s="23"/>
      <c r="X1096" s="22"/>
      <c r="Y1096" s="6"/>
      <c r="Z1096" s="6">
        <f t="shared" si="433"/>
        <v>0</v>
      </c>
      <c r="AA1096" s="24" t="str">
        <f>IF(ISERROR(Z1096*E1096/1000),"--",Z1096*E1096/1000)</f>
        <v>--</v>
      </c>
      <c r="AB1096" s="9"/>
      <c r="AC1096" s="6"/>
      <c r="AD1096" s="24" t="str">
        <f t="shared" si="434"/>
        <v xml:space="preserve">  </v>
      </c>
      <c r="AE1096" s="6"/>
      <c r="AF1096" s="6"/>
      <c r="AG1096" s="12" t="e">
        <f t="shared" si="435"/>
        <v>#DIV/0!</v>
      </c>
      <c r="AH1096" s="24" t="str">
        <f t="shared" si="436"/>
        <v xml:space="preserve">  </v>
      </c>
      <c r="AI1096" s="12" t="str">
        <f>IF(ISERROR(L1096*1000/(2*AE1096*578)),"  ",L1096*1000/(2*AE1096*578))</f>
        <v xml:space="preserve">  </v>
      </c>
      <c r="AJ1096" s="6"/>
      <c r="AK1096" s="6"/>
      <c r="AL1096" s="6" t="str">
        <f t="shared" si="437"/>
        <v xml:space="preserve">  </v>
      </c>
      <c r="AM1096" s="6"/>
      <c r="AN1096" s="6"/>
      <c r="AO1096" s="12" t="e">
        <f t="shared" si="438"/>
        <v>#DIV/0!</v>
      </c>
      <c r="AP1096" s="24" t="str">
        <f t="shared" si="439"/>
        <v xml:space="preserve">  </v>
      </c>
      <c r="AQ1096" s="12" t="str">
        <f>IF(ISERROR(L1096*1000/(2*AM1096*578)),"  ",L1096*1000/(2*AM1096*578))</f>
        <v xml:space="preserve">  </v>
      </c>
      <c r="AR1096" s="6"/>
      <c r="AS1096" s="9"/>
      <c r="AT1096" s="9" t="str">
        <f t="shared" si="440"/>
        <v xml:space="preserve">  </v>
      </c>
      <c r="AU1096" s="6"/>
      <c r="AV1096" s="6"/>
      <c r="AW1096" s="12" t="e">
        <f t="shared" si="441"/>
        <v>#DIV/0!</v>
      </c>
      <c r="AX1096" s="12"/>
      <c r="AY1096" s="24">
        <f t="shared" si="426"/>
        <v>0</v>
      </c>
      <c r="AZ1096" s="16">
        <f t="shared" si="425"/>
        <v>0</v>
      </c>
      <c r="BA1096" s="16">
        <f t="shared" si="449"/>
        <v>0</v>
      </c>
      <c r="BB1096" s="16">
        <f t="shared" si="442"/>
        <v>0</v>
      </c>
      <c r="BC1096" s="15"/>
      <c r="BD1096" s="16"/>
      <c r="BE1096" s="16" t="str">
        <f t="shared" si="443"/>
        <v xml:space="preserve">  </v>
      </c>
      <c r="BF1096" s="15"/>
      <c r="BG1096" s="15"/>
      <c r="BH1096" s="15"/>
      <c r="BI1096" s="15"/>
      <c r="BJ1096" s="6"/>
      <c r="BK1096" s="6"/>
      <c r="BL1096" s="12" t="e">
        <f t="shared" si="444"/>
        <v>#DIV/0!</v>
      </c>
      <c r="BM1096" s="23"/>
      <c r="BN1096" s="23"/>
      <c r="BO1096" s="22"/>
      <c r="BP1096" s="23"/>
      <c r="BQ1096" s="12"/>
      <c r="BR1096" s="14">
        <f>BQ1096*BJ1096/1000</f>
        <v>0</v>
      </c>
      <c r="BS1096" s="12">
        <f>(BQ1096*BJ1096)/1000/(10*(100-BT1096))</f>
        <v>0</v>
      </c>
      <c r="BT1096" s="16"/>
      <c r="BU1096" s="16"/>
      <c r="BV1096" s="9"/>
      <c r="BW1096" s="7"/>
      <c r="BX1096" s="100" t="str">
        <f t="shared" si="445"/>
        <v>--</v>
      </c>
      <c r="BY1096" s="19"/>
      <c r="BZ1096" s="19"/>
      <c r="CA1096" s="100"/>
      <c r="CB1096" s="100">
        <f t="shared" si="446"/>
        <v>0</v>
      </c>
      <c r="CC1096" s="106"/>
      <c r="CD1096" s="106">
        <f t="shared" si="447"/>
        <v>0</v>
      </c>
      <c r="CE1096" s="24">
        <f t="shared" si="448"/>
        <v>0</v>
      </c>
      <c r="CF1096" s="110"/>
      <c r="CG1096" s="110"/>
    </row>
    <row r="1097" spans="2:85" ht="13.5" customHeight="1">
      <c r="B1097" s="64">
        <v>44557</v>
      </c>
      <c r="C1097" s="6"/>
      <c r="D1097" s="9"/>
      <c r="E1097" s="10" t="str">
        <f t="shared" si="427"/>
        <v xml:space="preserve">  </v>
      </c>
      <c r="F1097" s="11" t="str">
        <f t="shared" si="428"/>
        <v xml:space="preserve">  </v>
      </c>
      <c r="G1097" s="11"/>
      <c r="H1097" s="6"/>
      <c r="I1097" s="6"/>
      <c r="J1097" s="6"/>
      <c r="K1097" s="6">
        <f t="shared" si="429"/>
        <v>0</v>
      </c>
      <c r="L1097" s="24" t="str">
        <f>IF(ISERROR(K1097*E1097/1000),"--",K1097*E1097/1000)</f>
        <v>--</v>
      </c>
      <c r="M1097" s="24">
        <v>325</v>
      </c>
      <c r="N1097" s="12"/>
      <c r="O1097" s="13"/>
      <c r="P1097" s="9"/>
      <c r="Q1097" s="10" t="str">
        <f t="shared" si="430"/>
        <v>--</v>
      </c>
      <c r="R1097" s="9"/>
      <c r="S1097" s="10" t="str">
        <f t="shared" si="431"/>
        <v>--</v>
      </c>
      <c r="T1097" s="9"/>
      <c r="U1097" s="10" t="str">
        <f t="shared" si="432"/>
        <v>--</v>
      </c>
      <c r="V1097" s="11"/>
      <c r="W1097" s="23"/>
      <c r="X1097" s="22"/>
      <c r="Y1097" s="6"/>
      <c r="Z1097" s="6">
        <f t="shared" si="433"/>
        <v>0</v>
      </c>
      <c r="AA1097" s="24" t="str">
        <f>IF(ISERROR(Z1097*E1097/1000),"--",Z1097*E1097/1000)</f>
        <v>--</v>
      </c>
      <c r="AB1097" s="9"/>
      <c r="AC1097" s="6"/>
      <c r="AD1097" s="24" t="str">
        <f t="shared" si="434"/>
        <v xml:space="preserve">  </v>
      </c>
      <c r="AE1097" s="6"/>
      <c r="AF1097" s="6"/>
      <c r="AG1097" s="12" t="e">
        <f t="shared" si="435"/>
        <v>#DIV/0!</v>
      </c>
      <c r="AH1097" s="24" t="str">
        <f t="shared" si="436"/>
        <v xml:space="preserve">  </v>
      </c>
      <c r="AI1097" s="12" t="str">
        <f>IF(ISERROR(L1097*1000/(2*AE1097*578)),"  ",L1097*1000/(2*AE1097*578))</f>
        <v xml:space="preserve">  </v>
      </c>
      <c r="AJ1097" s="6"/>
      <c r="AK1097" s="6"/>
      <c r="AL1097" s="6" t="str">
        <f t="shared" si="437"/>
        <v xml:space="preserve">  </v>
      </c>
      <c r="AM1097" s="6"/>
      <c r="AN1097" s="6"/>
      <c r="AO1097" s="12" t="e">
        <f t="shared" si="438"/>
        <v>#DIV/0!</v>
      </c>
      <c r="AP1097" s="24" t="str">
        <f t="shared" si="439"/>
        <v xml:space="preserve">  </v>
      </c>
      <c r="AQ1097" s="12" t="str">
        <f>IF(ISERROR(L1097*1000/(2*AM1097*578)),"  ",L1097*1000/(2*AM1097*578))</f>
        <v xml:space="preserve">  </v>
      </c>
      <c r="AR1097" s="6"/>
      <c r="AS1097" s="9"/>
      <c r="AT1097" s="9" t="str">
        <f t="shared" si="440"/>
        <v xml:space="preserve">  </v>
      </c>
      <c r="AU1097" s="6"/>
      <c r="AV1097" s="6"/>
      <c r="AW1097" s="12" t="e">
        <f t="shared" si="441"/>
        <v>#DIV/0!</v>
      </c>
      <c r="AX1097" s="12"/>
      <c r="AY1097" s="24">
        <f t="shared" si="426"/>
        <v>0</v>
      </c>
      <c r="AZ1097" s="16">
        <f t="shared" si="425"/>
        <v>0</v>
      </c>
      <c r="BA1097" s="16">
        <f t="shared" si="449"/>
        <v>0</v>
      </c>
      <c r="BB1097" s="16">
        <f t="shared" si="442"/>
        <v>0</v>
      </c>
      <c r="BC1097" s="15"/>
      <c r="BD1097" s="16"/>
      <c r="BE1097" s="16" t="str">
        <f t="shared" si="443"/>
        <v xml:space="preserve">  </v>
      </c>
      <c r="BF1097" s="15"/>
      <c r="BG1097" s="15"/>
      <c r="BH1097" s="15"/>
      <c r="BI1097" s="15"/>
      <c r="BJ1097" s="6"/>
      <c r="BK1097" s="6"/>
      <c r="BL1097" s="12" t="e">
        <f t="shared" si="444"/>
        <v>#DIV/0!</v>
      </c>
      <c r="BM1097" s="23"/>
      <c r="BN1097" s="23"/>
      <c r="BO1097" s="22"/>
      <c r="BP1097" s="23"/>
      <c r="BQ1097" s="12"/>
      <c r="BR1097" s="14">
        <f>BQ1097*BJ1097/1000</f>
        <v>0</v>
      </c>
      <c r="BS1097" s="12">
        <f>(BQ1097*BJ1097)/1000/(10*(100-BT1097))</f>
        <v>0</v>
      </c>
      <c r="BT1097" s="16"/>
      <c r="BU1097" s="16"/>
      <c r="BV1097" s="9"/>
      <c r="BW1097" s="7"/>
      <c r="BX1097" s="100" t="str">
        <f t="shared" si="445"/>
        <v>--</v>
      </c>
      <c r="BY1097" s="19"/>
      <c r="BZ1097" s="19"/>
      <c r="CA1097" s="100"/>
      <c r="CB1097" s="100">
        <f t="shared" si="446"/>
        <v>0</v>
      </c>
      <c r="CC1097" s="106"/>
      <c r="CD1097" s="106">
        <f t="shared" si="447"/>
        <v>0</v>
      </c>
      <c r="CE1097" s="24">
        <f t="shared" si="448"/>
        <v>0</v>
      </c>
      <c r="CF1097" s="110"/>
      <c r="CG1097" s="110"/>
    </row>
    <row r="1098" spans="2:85" ht="13.5" customHeight="1">
      <c r="B1098" s="64">
        <v>44558</v>
      </c>
      <c r="C1098" s="6"/>
      <c r="D1098" s="9"/>
      <c r="E1098" s="10" t="str">
        <f t="shared" si="427"/>
        <v xml:space="preserve">  </v>
      </c>
      <c r="F1098" s="11" t="str">
        <f t="shared" si="428"/>
        <v xml:space="preserve">  </v>
      </c>
      <c r="G1098" s="11"/>
      <c r="H1098" s="6"/>
      <c r="I1098" s="6"/>
      <c r="J1098" s="6"/>
      <c r="K1098" s="6">
        <f t="shared" si="429"/>
        <v>0</v>
      </c>
      <c r="L1098" s="24" t="str">
        <f>IF(ISERROR(K1098*E1098/1000),"--",K1098*E1098/1000)</f>
        <v>--</v>
      </c>
      <c r="M1098" s="24">
        <v>325</v>
      </c>
      <c r="N1098" s="12"/>
      <c r="O1098" s="13"/>
      <c r="P1098" s="9"/>
      <c r="Q1098" s="10" t="str">
        <f t="shared" si="430"/>
        <v>--</v>
      </c>
      <c r="R1098" s="9"/>
      <c r="S1098" s="10" t="str">
        <f t="shared" si="431"/>
        <v>--</v>
      </c>
      <c r="T1098" s="9"/>
      <c r="U1098" s="10" t="str">
        <f t="shared" si="432"/>
        <v>--</v>
      </c>
      <c r="V1098" s="11"/>
      <c r="W1098" s="23"/>
      <c r="X1098" s="22"/>
      <c r="Y1098" s="6"/>
      <c r="Z1098" s="6">
        <f t="shared" si="433"/>
        <v>0</v>
      </c>
      <c r="AA1098" s="24" t="str">
        <f>IF(ISERROR(Z1098*E1098/1000),"--",Z1098*E1098/1000)</f>
        <v>--</v>
      </c>
      <c r="AB1098" s="9"/>
      <c r="AC1098" s="6"/>
      <c r="AD1098" s="24" t="str">
        <f t="shared" si="434"/>
        <v xml:space="preserve">  </v>
      </c>
      <c r="AE1098" s="6"/>
      <c r="AF1098" s="6"/>
      <c r="AG1098" s="12" t="e">
        <f t="shared" si="435"/>
        <v>#DIV/0!</v>
      </c>
      <c r="AH1098" s="24" t="str">
        <f t="shared" si="436"/>
        <v xml:space="preserve">  </v>
      </c>
      <c r="AI1098" s="12" t="str">
        <f>IF(ISERROR(L1098*1000/(2*AE1098*578)),"  ",L1098*1000/(2*AE1098*578))</f>
        <v xml:space="preserve">  </v>
      </c>
      <c r="AJ1098" s="6"/>
      <c r="AK1098" s="6"/>
      <c r="AL1098" s="6" t="str">
        <f t="shared" si="437"/>
        <v xml:space="preserve">  </v>
      </c>
      <c r="AM1098" s="6"/>
      <c r="AN1098" s="6"/>
      <c r="AO1098" s="12" t="e">
        <f t="shared" si="438"/>
        <v>#DIV/0!</v>
      </c>
      <c r="AP1098" s="24" t="str">
        <f t="shared" si="439"/>
        <v xml:space="preserve">  </v>
      </c>
      <c r="AQ1098" s="12" t="str">
        <f>IF(ISERROR(L1098*1000/(2*AM1098*578)),"  ",L1098*1000/(2*AM1098*578))</f>
        <v xml:space="preserve">  </v>
      </c>
      <c r="AR1098" s="6"/>
      <c r="AS1098" s="9"/>
      <c r="AT1098" s="9" t="str">
        <f t="shared" si="440"/>
        <v xml:space="preserve">  </v>
      </c>
      <c r="AU1098" s="6"/>
      <c r="AV1098" s="6"/>
      <c r="AW1098" s="12" t="e">
        <f t="shared" si="441"/>
        <v>#DIV/0!</v>
      </c>
      <c r="AX1098" s="12"/>
      <c r="AY1098" s="24">
        <f t="shared" si="426"/>
        <v>0</v>
      </c>
      <c r="AZ1098" s="16">
        <f t="shared" si="425"/>
        <v>0</v>
      </c>
      <c r="BA1098" s="16">
        <f t="shared" si="449"/>
        <v>0</v>
      </c>
      <c r="BB1098" s="16">
        <f t="shared" si="442"/>
        <v>0</v>
      </c>
      <c r="BC1098" s="15"/>
      <c r="BD1098" s="16"/>
      <c r="BE1098" s="16" t="str">
        <f t="shared" si="443"/>
        <v xml:space="preserve">  </v>
      </c>
      <c r="BF1098" s="15"/>
      <c r="BG1098" s="15"/>
      <c r="BH1098" s="15"/>
      <c r="BI1098" s="15"/>
      <c r="BJ1098" s="6"/>
      <c r="BK1098" s="6"/>
      <c r="BL1098" s="12" t="e">
        <f t="shared" si="444"/>
        <v>#DIV/0!</v>
      </c>
      <c r="BM1098" s="23"/>
      <c r="BN1098" s="23"/>
      <c r="BO1098" s="22"/>
      <c r="BP1098" s="23"/>
      <c r="BQ1098" s="12"/>
      <c r="BR1098" s="14">
        <f>BQ1098*BJ1098/1000</f>
        <v>0</v>
      </c>
      <c r="BS1098" s="12">
        <f>(BQ1098*BJ1098)/1000/(10*(100-BT1098))</f>
        <v>0</v>
      </c>
      <c r="BT1098" s="16"/>
      <c r="BU1098" s="16"/>
      <c r="BV1098" s="9"/>
      <c r="BW1098" s="7"/>
      <c r="BX1098" s="100" t="str">
        <f t="shared" si="445"/>
        <v>--</v>
      </c>
      <c r="BY1098" s="19"/>
      <c r="BZ1098" s="19"/>
      <c r="CA1098" s="100"/>
      <c r="CB1098" s="100">
        <f t="shared" si="446"/>
        <v>0</v>
      </c>
      <c r="CC1098" s="106"/>
      <c r="CD1098" s="106">
        <f t="shared" si="447"/>
        <v>0</v>
      </c>
      <c r="CE1098" s="24">
        <f t="shared" si="448"/>
        <v>0</v>
      </c>
      <c r="CF1098" s="110"/>
      <c r="CG1098" s="110"/>
    </row>
    <row r="1099" spans="2:85" ht="13.5" customHeight="1">
      <c r="B1099" s="64">
        <v>44559</v>
      </c>
      <c r="C1099" s="6"/>
      <c r="D1099" s="9"/>
      <c r="E1099" s="10" t="str">
        <f t="shared" si="427"/>
        <v xml:space="preserve">  </v>
      </c>
      <c r="F1099" s="11" t="str">
        <f t="shared" si="428"/>
        <v xml:space="preserve">  </v>
      </c>
      <c r="G1099" s="11"/>
      <c r="H1099" s="6"/>
      <c r="I1099" s="6"/>
      <c r="J1099" s="6"/>
      <c r="K1099" s="6">
        <f t="shared" si="429"/>
        <v>0</v>
      </c>
      <c r="L1099" s="24" t="str">
        <f>IF(ISERROR(K1099*E1099/1000),"--",K1099*E1099/1000)</f>
        <v>--</v>
      </c>
      <c r="M1099" s="24">
        <v>325</v>
      </c>
      <c r="N1099" s="12"/>
      <c r="O1099" s="13"/>
      <c r="P1099" s="9"/>
      <c r="Q1099" s="10" t="str">
        <f t="shared" si="430"/>
        <v>--</v>
      </c>
      <c r="R1099" s="9"/>
      <c r="S1099" s="10" t="str">
        <f t="shared" si="431"/>
        <v>--</v>
      </c>
      <c r="T1099" s="9"/>
      <c r="U1099" s="10" t="str">
        <f t="shared" si="432"/>
        <v>--</v>
      </c>
      <c r="V1099" s="11"/>
      <c r="W1099" s="23"/>
      <c r="X1099" s="22"/>
      <c r="Y1099" s="6"/>
      <c r="Z1099" s="6">
        <f t="shared" si="433"/>
        <v>0</v>
      </c>
      <c r="AA1099" s="24" t="str">
        <f>IF(ISERROR(Z1099*E1099/1000),"--",Z1099*E1099/1000)</f>
        <v>--</v>
      </c>
      <c r="AB1099" s="9"/>
      <c r="AC1099" s="6"/>
      <c r="AD1099" s="24" t="str">
        <f t="shared" si="434"/>
        <v xml:space="preserve">  </v>
      </c>
      <c r="AE1099" s="6"/>
      <c r="AF1099" s="6"/>
      <c r="AG1099" s="12" t="e">
        <f t="shared" si="435"/>
        <v>#DIV/0!</v>
      </c>
      <c r="AH1099" s="24" t="str">
        <f t="shared" si="436"/>
        <v xml:space="preserve">  </v>
      </c>
      <c r="AI1099" s="12" t="str">
        <f>IF(ISERROR(L1099*1000/(2*AE1099*578)),"  ",L1099*1000/(2*AE1099*578))</f>
        <v xml:space="preserve">  </v>
      </c>
      <c r="AJ1099" s="6"/>
      <c r="AK1099" s="6"/>
      <c r="AL1099" s="6" t="str">
        <f t="shared" si="437"/>
        <v xml:space="preserve">  </v>
      </c>
      <c r="AM1099" s="6"/>
      <c r="AN1099" s="6"/>
      <c r="AO1099" s="12" t="e">
        <f t="shared" si="438"/>
        <v>#DIV/0!</v>
      </c>
      <c r="AP1099" s="24" t="str">
        <f t="shared" si="439"/>
        <v xml:space="preserve">  </v>
      </c>
      <c r="AQ1099" s="12" t="str">
        <f>IF(ISERROR(L1099*1000/(2*AM1099*578)),"  ",L1099*1000/(2*AM1099*578))</f>
        <v xml:space="preserve">  </v>
      </c>
      <c r="AR1099" s="6"/>
      <c r="AS1099" s="9"/>
      <c r="AT1099" s="9" t="str">
        <f t="shared" si="440"/>
        <v xml:space="preserve">  </v>
      </c>
      <c r="AU1099" s="6"/>
      <c r="AV1099" s="6"/>
      <c r="AW1099" s="12" t="e">
        <f t="shared" si="441"/>
        <v>#DIV/0!</v>
      </c>
      <c r="AX1099" s="12"/>
      <c r="AY1099" s="24">
        <f t="shared" si="426"/>
        <v>0</v>
      </c>
      <c r="AZ1099" s="16">
        <f t="shared" si="425"/>
        <v>0</v>
      </c>
      <c r="BA1099" s="16">
        <f t="shared" si="449"/>
        <v>0</v>
      </c>
      <c r="BB1099" s="16">
        <f t="shared" si="442"/>
        <v>0</v>
      </c>
      <c r="BC1099" s="15"/>
      <c r="BD1099" s="16"/>
      <c r="BE1099" s="16" t="str">
        <f t="shared" si="443"/>
        <v xml:space="preserve">  </v>
      </c>
      <c r="BF1099" s="15"/>
      <c r="BG1099" s="15"/>
      <c r="BH1099" s="15"/>
      <c r="BI1099" s="15"/>
      <c r="BJ1099" s="6"/>
      <c r="BK1099" s="6"/>
      <c r="BL1099" s="12" t="e">
        <f t="shared" si="444"/>
        <v>#DIV/0!</v>
      </c>
      <c r="BM1099" s="23"/>
      <c r="BN1099" s="23"/>
      <c r="BO1099" s="22"/>
      <c r="BP1099" s="23"/>
      <c r="BQ1099" s="12"/>
      <c r="BR1099" s="14">
        <f>BQ1099*BJ1099/1000</f>
        <v>0</v>
      </c>
      <c r="BS1099" s="12">
        <f>(BQ1099*BJ1099)/1000/(10*(100-BT1099))</f>
        <v>0</v>
      </c>
      <c r="BT1099" s="16"/>
      <c r="BU1099" s="16"/>
      <c r="BV1099" s="9"/>
      <c r="BW1099" s="7"/>
      <c r="BX1099" s="100" t="str">
        <f t="shared" si="445"/>
        <v>--</v>
      </c>
      <c r="BY1099" s="19"/>
      <c r="BZ1099" s="19"/>
      <c r="CA1099" s="100"/>
      <c r="CB1099" s="100">
        <f t="shared" si="446"/>
        <v>0</v>
      </c>
      <c r="CC1099" s="106"/>
      <c r="CD1099" s="106">
        <f t="shared" si="447"/>
        <v>0</v>
      </c>
      <c r="CE1099" s="24">
        <f t="shared" si="448"/>
        <v>0</v>
      </c>
      <c r="CF1099" s="110"/>
      <c r="CG1099" s="110"/>
    </row>
    <row r="1100" spans="2:85" ht="13.5" customHeight="1">
      <c r="B1100" s="64">
        <v>44560</v>
      </c>
      <c r="C1100" s="6"/>
      <c r="D1100" s="9"/>
      <c r="E1100" s="10" t="str">
        <f t="shared" si="427"/>
        <v xml:space="preserve">  </v>
      </c>
      <c r="F1100" s="11" t="str">
        <f t="shared" si="428"/>
        <v xml:space="preserve">  </v>
      </c>
      <c r="G1100" s="11"/>
      <c r="H1100" s="6"/>
      <c r="I1100" s="6"/>
      <c r="J1100" s="6"/>
      <c r="K1100" s="6">
        <f t="shared" si="429"/>
        <v>0</v>
      </c>
      <c r="L1100" s="24" t="str">
        <f>IF(ISERROR(K1100*E1100/1000),"--",K1100*E1100/1000)</f>
        <v>--</v>
      </c>
      <c r="M1100" s="24">
        <v>325</v>
      </c>
      <c r="N1100" s="12"/>
      <c r="O1100" s="13"/>
      <c r="P1100" s="9"/>
      <c r="Q1100" s="10" t="str">
        <f t="shared" si="430"/>
        <v>--</v>
      </c>
      <c r="R1100" s="9"/>
      <c r="S1100" s="10" t="str">
        <f t="shared" si="431"/>
        <v>--</v>
      </c>
      <c r="T1100" s="9"/>
      <c r="U1100" s="10" t="str">
        <f t="shared" si="432"/>
        <v>--</v>
      </c>
      <c r="V1100" s="11"/>
      <c r="W1100" s="23"/>
      <c r="X1100" s="22"/>
      <c r="Y1100" s="6"/>
      <c r="Z1100" s="6">
        <f t="shared" si="433"/>
        <v>0</v>
      </c>
      <c r="AA1100" s="24" t="str">
        <f>IF(ISERROR(Z1100*E1100/1000),"--",Z1100*E1100/1000)</f>
        <v>--</v>
      </c>
      <c r="AB1100" s="9"/>
      <c r="AC1100" s="6"/>
      <c r="AD1100" s="24" t="str">
        <f t="shared" si="434"/>
        <v xml:space="preserve">  </v>
      </c>
      <c r="AE1100" s="6"/>
      <c r="AF1100" s="6"/>
      <c r="AG1100" s="12" t="e">
        <f t="shared" si="435"/>
        <v>#DIV/0!</v>
      </c>
      <c r="AH1100" s="24" t="str">
        <f t="shared" si="436"/>
        <v xml:space="preserve">  </v>
      </c>
      <c r="AI1100" s="12" t="str">
        <f>IF(ISERROR(L1100*1000/(2*AE1100*578)),"  ",L1100*1000/(2*AE1100*578))</f>
        <v xml:space="preserve">  </v>
      </c>
      <c r="AJ1100" s="6"/>
      <c r="AK1100" s="6"/>
      <c r="AL1100" s="6" t="str">
        <f t="shared" si="437"/>
        <v xml:space="preserve">  </v>
      </c>
      <c r="AM1100" s="6"/>
      <c r="AN1100" s="6"/>
      <c r="AO1100" s="12" t="e">
        <f t="shared" si="438"/>
        <v>#DIV/0!</v>
      </c>
      <c r="AP1100" s="24" t="str">
        <f t="shared" si="439"/>
        <v xml:space="preserve">  </v>
      </c>
      <c r="AQ1100" s="12" t="str">
        <f>IF(ISERROR(L1100*1000/(2*AM1100*578)),"  ",L1100*1000/(2*AM1100*578))</f>
        <v xml:space="preserve">  </v>
      </c>
      <c r="AR1100" s="6"/>
      <c r="AS1100" s="9"/>
      <c r="AT1100" s="9" t="str">
        <f t="shared" si="440"/>
        <v xml:space="preserve">  </v>
      </c>
      <c r="AU1100" s="6"/>
      <c r="AV1100" s="6"/>
      <c r="AW1100" s="12" t="e">
        <f t="shared" si="441"/>
        <v>#DIV/0!</v>
      </c>
      <c r="AX1100" s="12"/>
      <c r="AY1100" s="24">
        <f t="shared" si="426"/>
        <v>0</v>
      </c>
      <c r="AZ1100" s="16">
        <f t="shared" si="425"/>
        <v>0</v>
      </c>
      <c r="BA1100" s="16">
        <f t="shared" si="449"/>
        <v>0</v>
      </c>
      <c r="BB1100" s="16">
        <f t="shared" si="442"/>
        <v>0</v>
      </c>
      <c r="BC1100" s="15"/>
      <c r="BD1100" s="16"/>
      <c r="BE1100" s="16" t="str">
        <f t="shared" si="443"/>
        <v xml:space="preserve">  </v>
      </c>
      <c r="BF1100" s="15"/>
      <c r="BG1100" s="15"/>
      <c r="BH1100" s="15"/>
      <c r="BI1100" s="15"/>
      <c r="BJ1100" s="6"/>
      <c r="BK1100" s="6"/>
      <c r="BL1100" s="12" t="e">
        <f t="shared" si="444"/>
        <v>#DIV/0!</v>
      </c>
      <c r="BM1100" s="23"/>
      <c r="BN1100" s="23"/>
      <c r="BO1100" s="22"/>
      <c r="BP1100" s="23"/>
      <c r="BQ1100" s="12"/>
      <c r="BR1100" s="14">
        <f>BQ1100*BJ1100/1000</f>
        <v>0</v>
      </c>
      <c r="BS1100" s="12">
        <f>(BQ1100*BJ1100)/1000/(10*(100-BT1100))</f>
        <v>0</v>
      </c>
      <c r="BT1100" s="16"/>
      <c r="BU1100" s="16"/>
      <c r="BV1100" s="9"/>
      <c r="BW1100" s="7"/>
      <c r="BX1100" s="100" t="str">
        <f t="shared" si="445"/>
        <v>--</v>
      </c>
      <c r="BY1100" s="19"/>
      <c r="BZ1100" s="19"/>
      <c r="CA1100" s="100"/>
      <c r="CB1100" s="100">
        <f t="shared" si="446"/>
        <v>0</v>
      </c>
      <c r="CC1100" s="106"/>
      <c r="CD1100" s="106">
        <f t="shared" si="447"/>
        <v>0</v>
      </c>
      <c r="CE1100" s="24">
        <f t="shared" si="448"/>
        <v>0</v>
      </c>
      <c r="CF1100" s="110"/>
      <c r="CG1100" s="110"/>
    </row>
    <row r="1101" spans="2:85" ht="13.5" customHeight="1">
      <c r="B1101" s="64">
        <v>44561</v>
      </c>
      <c r="C1101" s="6"/>
      <c r="D1101" s="9"/>
      <c r="E1101" s="10" t="str">
        <f t="shared" si="427"/>
        <v xml:space="preserve">  </v>
      </c>
      <c r="F1101" s="11" t="str">
        <f t="shared" si="428"/>
        <v xml:space="preserve">  </v>
      </c>
      <c r="G1101" s="11"/>
      <c r="H1101" s="6"/>
      <c r="I1101" s="6"/>
      <c r="J1101" s="6"/>
      <c r="K1101" s="6">
        <f t="shared" si="429"/>
        <v>0</v>
      </c>
      <c r="L1101" s="24" t="str">
        <f>IF(ISERROR(K1101*E1101/1000),"--",K1101*E1101/1000)</f>
        <v>--</v>
      </c>
      <c r="M1101" s="24">
        <v>325</v>
      </c>
      <c r="N1101" s="12"/>
      <c r="O1101" s="13"/>
      <c r="P1101" s="9"/>
      <c r="Q1101" s="10" t="str">
        <f t="shared" si="430"/>
        <v>--</v>
      </c>
      <c r="R1101" s="9"/>
      <c r="S1101" s="10" t="str">
        <f t="shared" si="431"/>
        <v>--</v>
      </c>
      <c r="T1101" s="9"/>
      <c r="U1101" s="10" t="str">
        <f t="shared" si="432"/>
        <v>--</v>
      </c>
      <c r="V1101" s="11"/>
      <c r="W1101" s="23"/>
      <c r="X1101" s="22"/>
      <c r="Y1101" s="6"/>
      <c r="Z1101" s="6">
        <f t="shared" si="433"/>
        <v>0</v>
      </c>
      <c r="AA1101" s="24" t="str">
        <f>IF(ISERROR(Z1101*E1101/1000),"--",Z1101*E1101/1000)</f>
        <v>--</v>
      </c>
      <c r="AB1101" s="9"/>
      <c r="AC1101" s="6"/>
      <c r="AD1101" s="24" t="str">
        <f t="shared" si="434"/>
        <v xml:space="preserve">  </v>
      </c>
      <c r="AE1101" s="6"/>
      <c r="AF1101" s="6"/>
      <c r="AG1101" s="12" t="e">
        <f t="shared" si="435"/>
        <v>#DIV/0!</v>
      </c>
      <c r="AH1101" s="24" t="str">
        <f t="shared" si="436"/>
        <v xml:space="preserve">  </v>
      </c>
      <c r="AI1101" s="12" t="str">
        <f>IF(ISERROR(L1101*1000/(2*AE1101*578)),"  ",L1101*1000/(2*AE1101*578))</f>
        <v xml:space="preserve">  </v>
      </c>
      <c r="AJ1101" s="6"/>
      <c r="AK1101" s="6"/>
      <c r="AL1101" s="6" t="str">
        <f t="shared" si="437"/>
        <v xml:space="preserve">  </v>
      </c>
      <c r="AM1101" s="6"/>
      <c r="AN1101" s="6"/>
      <c r="AO1101" s="12" t="e">
        <f t="shared" si="438"/>
        <v>#DIV/0!</v>
      </c>
      <c r="AP1101" s="24" t="str">
        <f t="shared" si="439"/>
        <v xml:space="preserve">  </v>
      </c>
      <c r="AQ1101" s="12" t="str">
        <f>IF(ISERROR(L1101*1000/(2*AM1101*578)),"  ",L1101*1000/(2*AM1101*578))</f>
        <v xml:space="preserve">  </v>
      </c>
      <c r="AR1101" s="6"/>
      <c r="AS1101" s="9"/>
      <c r="AT1101" s="9" t="str">
        <f t="shared" si="440"/>
        <v xml:space="preserve">  </v>
      </c>
      <c r="AU1101" s="6"/>
      <c r="AV1101" s="6"/>
      <c r="AW1101" s="12" t="e">
        <f t="shared" si="441"/>
        <v>#DIV/0!</v>
      </c>
      <c r="AX1101" s="12"/>
      <c r="AY1101" s="24">
        <f t="shared" si="426"/>
        <v>0</v>
      </c>
      <c r="AZ1101" s="16">
        <f t="shared" si="425"/>
        <v>0</v>
      </c>
      <c r="BA1101" s="16">
        <f t="shared" si="449"/>
        <v>0</v>
      </c>
      <c r="BB1101" s="16">
        <f t="shared" si="442"/>
        <v>0</v>
      </c>
      <c r="BC1101" s="15"/>
      <c r="BD1101" s="16"/>
      <c r="BE1101" s="16" t="str">
        <f t="shared" si="443"/>
        <v xml:space="preserve">  </v>
      </c>
      <c r="BF1101" s="15"/>
      <c r="BG1101" s="15"/>
      <c r="BH1101" s="15"/>
      <c r="BI1101" s="15"/>
      <c r="BJ1101" s="6"/>
      <c r="BK1101" s="6"/>
      <c r="BL1101" s="12" t="e">
        <f t="shared" si="444"/>
        <v>#DIV/0!</v>
      </c>
      <c r="BM1101" s="23"/>
      <c r="BN1101" s="23"/>
      <c r="BO1101" s="22"/>
      <c r="BP1101" s="23"/>
      <c r="BQ1101" s="12"/>
      <c r="BR1101" s="14">
        <f>BQ1101*BJ1101/1000</f>
        <v>0</v>
      </c>
      <c r="BS1101" s="12">
        <f>(BQ1101*BJ1101)/1000/(10*(100-BT1101))</f>
        <v>0</v>
      </c>
      <c r="BT1101" s="16"/>
      <c r="BU1101" s="16"/>
      <c r="BV1101" s="9"/>
      <c r="BW1101" s="7"/>
      <c r="BX1101" s="100" t="str">
        <f t="shared" si="445"/>
        <v>--</v>
      </c>
      <c r="BY1101" s="19"/>
      <c r="BZ1101" s="19"/>
      <c r="CA1101" s="100"/>
      <c r="CB1101" s="100">
        <f t="shared" si="446"/>
        <v>0</v>
      </c>
      <c r="CC1101" s="106"/>
      <c r="CD1101" s="106">
        <f t="shared" si="447"/>
        <v>0</v>
      </c>
      <c r="CE1101" s="24">
        <f t="shared" si="448"/>
        <v>0</v>
      </c>
      <c r="CF1101" s="110"/>
      <c r="CG1101" s="110"/>
    </row>
    <row r="1102" spans="2:85" ht="13.5" customHeight="1">
      <c r="B1102" s="64">
        <v>44562</v>
      </c>
      <c r="C1102" s="6"/>
      <c r="D1102" s="9"/>
      <c r="E1102" s="10" t="str">
        <f t="shared" si="427"/>
        <v xml:space="preserve">  </v>
      </c>
      <c r="F1102" s="11" t="str">
        <f t="shared" si="428"/>
        <v xml:space="preserve">  </v>
      </c>
      <c r="G1102" s="11"/>
      <c r="H1102" s="6"/>
      <c r="I1102" s="6"/>
      <c r="J1102" s="6"/>
      <c r="K1102" s="6">
        <f t="shared" si="429"/>
        <v>0</v>
      </c>
      <c r="L1102" s="24" t="str">
        <f>IF(ISERROR(K1102*E1102/1000),"--",K1102*E1102/1000)</f>
        <v>--</v>
      </c>
      <c r="M1102" s="24"/>
      <c r="N1102" s="12"/>
      <c r="O1102" s="13"/>
      <c r="P1102" s="9"/>
      <c r="Q1102" s="10" t="str">
        <f t="shared" si="430"/>
        <v>--</v>
      </c>
      <c r="R1102" s="9"/>
      <c r="S1102" s="10" t="str">
        <f t="shared" si="431"/>
        <v>--</v>
      </c>
      <c r="T1102" s="9"/>
      <c r="U1102" s="10" t="str">
        <f t="shared" si="432"/>
        <v>--</v>
      </c>
      <c r="V1102" s="11"/>
      <c r="W1102" s="23"/>
      <c r="X1102" s="22"/>
      <c r="Y1102" s="6"/>
      <c r="Z1102" s="6">
        <f t="shared" si="433"/>
        <v>0</v>
      </c>
      <c r="AA1102" s="24" t="str">
        <f>IF(ISERROR(Z1102*E1102/1000),"--",Z1102*E1102/1000)</f>
        <v>--</v>
      </c>
      <c r="AB1102" s="9"/>
      <c r="AC1102" s="6"/>
      <c r="AD1102" s="24" t="str">
        <f t="shared" si="434"/>
        <v xml:space="preserve">  </v>
      </c>
      <c r="AE1102" s="6"/>
      <c r="AF1102" s="6"/>
      <c r="AG1102" s="12" t="e">
        <f t="shared" si="435"/>
        <v>#DIV/0!</v>
      </c>
      <c r="AH1102" s="24" t="str">
        <f t="shared" si="436"/>
        <v xml:space="preserve">  </v>
      </c>
      <c r="AI1102" s="12" t="str">
        <f>IF(ISERROR(L1102*1000/(2*AE1102*578)),"  ",L1102*1000/(2*AE1102*578))</f>
        <v xml:space="preserve">  </v>
      </c>
      <c r="AJ1102" s="6"/>
      <c r="AK1102" s="6"/>
      <c r="AL1102" s="6" t="str">
        <f t="shared" si="437"/>
        <v xml:space="preserve">  </v>
      </c>
      <c r="AM1102" s="6"/>
      <c r="AN1102" s="6"/>
      <c r="AO1102" s="12" t="e">
        <f t="shared" si="438"/>
        <v>#DIV/0!</v>
      </c>
      <c r="AP1102" s="24" t="str">
        <f t="shared" si="439"/>
        <v xml:space="preserve">  </v>
      </c>
      <c r="AQ1102" s="12" t="str">
        <f>IF(ISERROR(L1102*1000/(2*AM1102*578)),"  ",L1102*1000/(2*AM1102*578))</f>
        <v xml:space="preserve">  </v>
      </c>
      <c r="AR1102" s="6"/>
      <c r="AS1102" s="9"/>
      <c r="AT1102" s="9" t="str">
        <f t="shared" si="440"/>
        <v xml:space="preserve">  </v>
      </c>
      <c r="AU1102" s="6"/>
      <c r="AV1102" s="6"/>
      <c r="AW1102" s="12" t="e">
        <f t="shared" si="441"/>
        <v>#DIV/0!</v>
      </c>
      <c r="AX1102" s="12"/>
      <c r="AY1102" s="24"/>
      <c r="AZ1102" s="16">
        <f t="shared" si="425"/>
        <v>0</v>
      </c>
      <c r="BA1102" s="16">
        <f t="shared" si="449"/>
        <v>0</v>
      </c>
      <c r="BB1102" s="16">
        <f t="shared" si="442"/>
        <v>0</v>
      </c>
      <c r="BC1102" s="15"/>
      <c r="BD1102" s="16"/>
      <c r="BE1102" s="16" t="str">
        <f t="shared" si="443"/>
        <v xml:space="preserve">  </v>
      </c>
      <c r="BF1102" s="15"/>
      <c r="BG1102" s="15"/>
      <c r="BH1102" s="15"/>
      <c r="BI1102" s="15"/>
      <c r="BJ1102" s="6"/>
      <c r="BK1102" s="6"/>
      <c r="BL1102" s="12" t="e">
        <f t="shared" si="444"/>
        <v>#DIV/0!</v>
      </c>
      <c r="BM1102" s="23"/>
      <c r="BN1102" s="23"/>
      <c r="BO1102" s="22"/>
      <c r="BP1102" s="23"/>
      <c r="BQ1102" s="12"/>
      <c r="BR1102" s="14">
        <f>BQ1102*BJ1102/1000</f>
        <v>0</v>
      </c>
      <c r="BS1102" s="12">
        <f>(BQ1102*BJ1102)/1000/(10*(100-BT1102))</f>
        <v>0</v>
      </c>
      <c r="BT1102" s="16"/>
      <c r="BU1102" s="16"/>
      <c r="BV1102" s="9"/>
      <c r="BW1102" s="7"/>
      <c r="BX1102" s="100" t="str">
        <f t="shared" si="445"/>
        <v>--</v>
      </c>
      <c r="BY1102" s="19"/>
      <c r="BZ1102" s="19"/>
      <c r="CA1102" s="100"/>
      <c r="CB1102" s="100">
        <f t="shared" si="446"/>
        <v>0</v>
      </c>
      <c r="CC1102" s="106"/>
      <c r="CD1102" s="106"/>
      <c r="CE1102" s="24"/>
      <c r="CF1102" s="110"/>
      <c r="CG1102" s="110"/>
    </row>
  </sheetData>
  <mergeCells count="26">
    <mergeCell ref="AJ3:AL3"/>
    <mergeCell ref="CA2:CB3"/>
    <mergeCell ref="CC2:CE3"/>
    <mergeCell ref="BV2:BV3"/>
    <mergeCell ref="BC2:BE3"/>
    <mergeCell ref="BM2:BP3"/>
    <mergeCell ref="BW2:BZ3"/>
    <mergeCell ref="BQ2:BT3"/>
    <mergeCell ref="AR2:AW3"/>
    <mergeCell ref="BF2:BG3"/>
    <mergeCell ref="BH2:BL3"/>
    <mergeCell ref="BB2:BB4"/>
    <mergeCell ref="AX2:BA3"/>
    <mergeCell ref="AB3:AD3"/>
    <mergeCell ref="B2:B4"/>
    <mergeCell ref="BU2:BU3"/>
    <mergeCell ref="N2:O3"/>
    <mergeCell ref="P2:Q3"/>
    <mergeCell ref="R2:S3"/>
    <mergeCell ref="AJ2:AQ2"/>
    <mergeCell ref="AM3:AN3"/>
    <mergeCell ref="C2:C3"/>
    <mergeCell ref="T2:AA3"/>
    <mergeCell ref="AB2:AI2"/>
    <mergeCell ref="AE3:AF3"/>
    <mergeCell ref="D2:M3"/>
  </mergeCells>
  <pageMargins left="1.17" right="0.75" top="1" bottom="1" header="0" footer="0"/>
  <pageSetup scale="91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  <Company>ESSAL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rrojo</dc:creator>
  <cp:lastModifiedBy>Alex</cp:lastModifiedBy>
  <cp:lastPrinted>2021-11-05T18:11:29Z</cp:lastPrinted>
  <dcterms:created xsi:type="dcterms:W3CDTF">2014-04-24T17:23:25Z</dcterms:created>
  <dcterms:modified xsi:type="dcterms:W3CDTF">2021-11-16T19:52:08Z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</Properties>
</file>